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760"/>
  </bookViews>
  <sheets>
    <sheet name="دبلوم متوسط" sheetId="4" r:id="rId1"/>
    <sheet name="بكالوريوس" sheetId="2" r:id="rId2"/>
    <sheet name="اختصاص الطب" sheetId="1" r:id="rId3"/>
    <sheet name="دبلوم عالي" sheetId="3" r:id="rId4"/>
    <sheet name="ماجستير" sheetId="6" r:id="rId5"/>
    <sheet name="دكتوراه" sheetId="5" r:id="rId6"/>
  </sheets>
  <definedNames>
    <definedName name="_xlnm.Print_Titles" localSheetId="2">'اختصاص الطب'!$2:$6</definedName>
    <definedName name="_xlnm.Print_Titles" localSheetId="1">بكالوريوس!$5:$6</definedName>
    <definedName name="_xlnm.Print_Titles" localSheetId="3">'دبلوم عالي'!$5:$6</definedName>
    <definedName name="_xlnm.Print_Titles" localSheetId="0">'دبلوم متوسط'!$5:$6</definedName>
    <definedName name="_xlnm.Print_Titles" localSheetId="5">دكتوراه!$5:$6</definedName>
    <definedName name="_xlnm.Print_Titles" localSheetId="4">ماجستير!$5:$6</definedName>
  </definedNames>
  <calcPr calcId="162913"/>
</workbook>
</file>

<file path=xl/calcChain.xml><?xml version="1.0" encoding="utf-8"?>
<calcChain xmlns="http://schemas.openxmlformats.org/spreadsheetml/2006/main">
  <c r="Q275" i="6" l="1"/>
  <c r="Q274" i="6"/>
  <c r="P273" i="6"/>
  <c r="O273" i="6"/>
  <c r="N273" i="6"/>
  <c r="M273" i="6"/>
  <c r="L273" i="6"/>
  <c r="K273" i="6"/>
  <c r="J273" i="6"/>
  <c r="I273" i="6"/>
  <c r="H273" i="6"/>
  <c r="G273" i="6"/>
  <c r="F273" i="6"/>
  <c r="E273" i="6"/>
  <c r="Q273" i="6" s="1"/>
  <c r="D273" i="6"/>
  <c r="Q272" i="6"/>
  <c r="Q271" i="6"/>
  <c r="P270" i="6"/>
  <c r="O270" i="6"/>
  <c r="N270" i="6"/>
  <c r="M270" i="6"/>
  <c r="L270" i="6"/>
  <c r="K270" i="6"/>
  <c r="J270" i="6"/>
  <c r="I270" i="6"/>
  <c r="H270" i="6"/>
  <c r="G270" i="6"/>
  <c r="F270" i="6"/>
  <c r="E270" i="6"/>
  <c r="Q270" i="6" s="1"/>
  <c r="D270" i="6"/>
  <c r="Q269" i="6"/>
  <c r="Q268" i="6"/>
  <c r="P267" i="6"/>
  <c r="O267" i="6"/>
  <c r="N267" i="6"/>
  <c r="M267" i="6"/>
  <c r="L267" i="6"/>
  <c r="K267" i="6"/>
  <c r="J267" i="6"/>
  <c r="I267" i="6"/>
  <c r="H267" i="6"/>
  <c r="G267" i="6"/>
  <c r="F267" i="6"/>
  <c r="E267" i="6"/>
  <c r="Q267" i="6" s="1"/>
  <c r="D267" i="6"/>
  <c r="Q266" i="6"/>
  <c r="Q265" i="6"/>
  <c r="P264" i="6"/>
  <c r="O264" i="6"/>
  <c r="N264" i="6"/>
  <c r="M264" i="6"/>
  <c r="L264" i="6"/>
  <c r="K264" i="6"/>
  <c r="J264" i="6"/>
  <c r="I264" i="6"/>
  <c r="H264" i="6"/>
  <c r="G264" i="6"/>
  <c r="F264" i="6"/>
  <c r="E264" i="6"/>
  <c r="Q264" i="6" s="1"/>
  <c r="D264" i="6"/>
  <c r="Q263" i="6"/>
  <c r="Q262" i="6"/>
  <c r="P261" i="6"/>
  <c r="O261" i="6"/>
  <c r="N261" i="6"/>
  <c r="M261" i="6"/>
  <c r="L261" i="6"/>
  <c r="K261" i="6"/>
  <c r="J261" i="6"/>
  <c r="I261" i="6"/>
  <c r="H261" i="6"/>
  <c r="G261" i="6"/>
  <c r="F261" i="6"/>
  <c r="E261" i="6"/>
  <c r="Q261" i="6" s="1"/>
  <c r="D261" i="6"/>
  <c r="Q260" i="6"/>
  <c r="Q259" i="6"/>
  <c r="P258" i="6"/>
  <c r="O258" i="6"/>
  <c r="N258" i="6"/>
  <c r="M258" i="6"/>
  <c r="L258" i="6"/>
  <c r="K258" i="6"/>
  <c r="J258" i="6"/>
  <c r="I258" i="6"/>
  <c r="H258" i="6"/>
  <c r="G258" i="6"/>
  <c r="F258" i="6"/>
  <c r="E258" i="6"/>
  <c r="Q258" i="6" s="1"/>
  <c r="D258" i="6"/>
  <c r="Q257" i="6"/>
  <c r="Q256" i="6"/>
  <c r="P255" i="6"/>
  <c r="O255" i="6"/>
  <c r="N255" i="6"/>
  <c r="M255" i="6"/>
  <c r="L255" i="6"/>
  <c r="K255" i="6"/>
  <c r="J255" i="6"/>
  <c r="I255" i="6"/>
  <c r="H255" i="6"/>
  <c r="G255" i="6"/>
  <c r="F255" i="6"/>
  <c r="E255" i="6"/>
  <c r="Q255" i="6" s="1"/>
  <c r="D255" i="6"/>
  <c r="Q254" i="6"/>
  <c r="Q253" i="6"/>
  <c r="P252" i="6"/>
  <c r="O252" i="6"/>
  <c r="N252" i="6"/>
  <c r="M252" i="6"/>
  <c r="L252" i="6"/>
  <c r="K252" i="6"/>
  <c r="J252" i="6"/>
  <c r="I252" i="6"/>
  <c r="H252" i="6"/>
  <c r="G252" i="6"/>
  <c r="F252" i="6"/>
  <c r="E252" i="6"/>
  <c r="Q252" i="6" s="1"/>
  <c r="D252" i="6"/>
  <c r="Q251" i="6"/>
  <c r="Q250" i="6"/>
  <c r="P249" i="6"/>
  <c r="O249" i="6"/>
  <c r="N249" i="6"/>
  <c r="M249" i="6"/>
  <c r="L249" i="6"/>
  <c r="K249" i="6"/>
  <c r="J249" i="6"/>
  <c r="I249" i="6"/>
  <c r="H249" i="6"/>
  <c r="G249" i="6"/>
  <c r="F249" i="6"/>
  <c r="E249" i="6"/>
  <c r="Q249" i="6" s="1"/>
  <c r="D249" i="6"/>
  <c r="Q248" i="6"/>
  <c r="Q247" i="6"/>
  <c r="P246" i="6"/>
  <c r="O246" i="6"/>
  <c r="N246" i="6"/>
  <c r="M246" i="6"/>
  <c r="L246" i="6"/>
  <c r="K246" i="6"/>
  <c r="J246" i="6"/>
  <c r="I246" i="6"/>
  <c r="H246" i="6"/>
  <c r="G246" i="6"/>
  <c r="F246" i="6"/>
  <c r="E246" i="6"/>
  <c r="Q246" i="6" s="1"/>
  <c r="D246" i="6"/>
  <c r="Q245" i="6"/>
  <c r="Q244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Q243" i="6" s="1"/>
  <c r="D243" i="6"/>
  <c r="Q242" i="6"/>
  <c r="Q241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Q240" i="6" s="1"/>
  <c r="D240" i="6"/>
  <c r="Q239" i="6"/>
  <c r="Q238" i="6"/>
  <c r="P237" i="6"/>
  <c r="O237" i="6"/>
  <c r="N237" i="6"/>
  <c r="M237" i="6"/>
  <c r="L237" i="6"/>
  <c r="K237" i="6"/>
  <c r="J237" i="6"/>
  <c r="I237" i="6"/>
  <c r="H237" i="6"/>
  <c r="G237" i="6"/>
  <c r="F237" i="6"/>
  <c r="E237" i="6"/>
  <c r="Q237" i="6" s="1"/>
  <c r="D237" i="6"/>
  <c r="Q236" i="6"/>
  <c r="Q235" i="6"/>
  <c r="P234" i="6"/>
  <c r="O234" i="6"/>
  <c r="N234" i="6"/>
  <c r="M234" i="6"/>
  <c r="L234" i="6"/>
  <c r="K234" i="6"/>
  <c r="J234" i="6"/>
  <c r="I234" i="6"/>
  <c r="H234" i="6"/>
  <c r="G234" i="6"/>
  <c r="F234" i="6"/>
  <c r="E234" i="6"/>
  <c r="Q234" i="6" s="1"/>
  <c r="D234" i="6"/>
  <c r="Q233" i="6"/>
  <c r="Q232" i="6"/>
  <c r="Q231" i="6"/>
  <c r="Q230" i="6"/>
  <c r="P229" i="6"/>
  <c r="O229" i="6"/>
  <c r="N229" i="6"/>
  <c r="M229" i="6"/>
  <c r="L229" i="6"/>
  <c r="K229" i="6"/>
  <c r="J229" i="6"/>
  <c r="I229" i="6"/>
  <c r="H229" i="6"/>
  <c r="G229" i="6"/>
  <c r="F229" i="6"/>
  <c r="E229" i="6"/>
  <c r="D229" i="6"/>
  <c r="Q229" i="6" s="1"/>
  <c r="Q228" i="6"/>
  <c r="Q227" i="6"/>
  <c r="P226" i="6"/>
  <c r="O226" i="6"/>
  <c r="N226" i="6"/>
  <c r="M226" i="6"/>
  <c r="L226" i="6"/>
  <c r="K226" i="6"/>
  <c r="J226" i="6"/>
  <c r="I226" i="6"/>
  <c r="H226" i="6"/>
  <c r="G226" i="6"/>
  <c r="F226" i="6"/>
  <c r="E226" i="6"/>
  <c r="D226" i="6"/>
  <c r="Q226" i="6" s="1"/>
  <c r="Q225" i="6"/>
  <c r="Q224" i="6"/>
  <c r="P223" i="6"/>
  <c r="O223" i="6"/>
  <c r="N223" i="6"/>
  <c r="M223" i="6"/>
  <c r="L223" i="6"/>
  <c r="K223" i="6"/>
  <c r="J223" i="6"/>
  <c r="I223" i="6"/>
  <c r="H223" i="6"/>
  <c r="G223" i="6"/>
  <c r="F223" i="6"/>
  <c r="E223" i="6"/>
  <c r="D223" i="6"/>
  <c r="Q223" i="6" s="1"/>
  <c r="Q222" i="6"/>
  <c r="Q221" i="6"/>
  <c r="P220" i="6"/>
  <c r="O220" i="6"/>
  <c r="N220" i="6"/>
  <c r="M220" i="6"/>
  <c r="L220" i="6"/>
  <c r="K220" i="6"/>
  <c r="J220" i="6"/>
  <c r="I220" i="6"/>
  <c r="H220" i="6"/>
  <c r="G220" i="6"/>
  <c r="F220" i="6"/>
  <c r="E220" i="6"/>
  <c r="D220" i="6"/>
  <c r="Q220" i="6" s="1"/>
  <c r="Q219" i="6"/>
  <c r="Q218" i="6"/>
  <c r="P217" i="6"/>
  <c r="O217" i="6"/>
  <c r="N217" i="6"/>
  <c r="M217" i="6"/>
  <c r="L217" i="6"/>
  <c r="K217" i="6"/>
  <c r="J217" i="6"/>
  <c r="I217" i="6"/>
  <c r="H217" i="6"/>
  <c r="G217" i="6"/>
  <c r="F217" i="6"/>
  <c r="E217" i="6"/>
  <c r="D217" i="6"/>
  <c r="Q217" i="6" s="1"/>
  <c r="Q216" i="6"/>
  <c r="Q215" i="6"/>
  <c r="P214" i="6"/>
  <c r="O214" i="6"/>
  <c r="N214" i="6"/>
  <c r="M214" i="6"/>
  <c r="L214" i="6"/>
  <c r="K214" i="6"/>
  <c r="J214" i="6"/>
  <c r="I214" i="6"/>
  <c r="H214" i="6"/>
  <c r="G214" i="6"/>
  <c r="F214" i="6"/>
  <c r="E214" i="6"/>
  <c r="D214" i="6"/>
  <c r="Q214" i="6" s="1"/>
  <c r="Q213" i="6"/>
  <c r="Q212" i="6"/>
  <c r="P211" i="6"/>
  <c r="O211" i="6"/>
  <c r="N211" i="6"/>
  <c r="M211" i="6"/>
  <c r="L211" i="6"/>
  <c r="K211" i="6"/>
  <c r="J211" i="6"/>
  <c r="I211" i="6"/>
  <c r="H211" i="6"/>
  <c r="G211" i="6"/>
  <c r="F211" i="6"/>
  <c r="E211" i="6"/>
  <c r="D211" i="6"/>
  <c r="Q211" i="6" s="1"/>
  <c r="Q210" i="6"/>
  <c r="Q209" i="6"/>
  <c r="P208" i="6"/>
  <c r="O208" i="6"/>
  <c r="N208" i="6"/>
  <c r="M208" i="6"/>
  <c r="L208" i="6"/>
  <c r="K208" i="6"/>
  <c r="J208" i="6"/>
  <c r="I208" i="6"/>
  <c r="H208" i="6"/>
  <c r="G208" i="6"/>
  <c r="F208" i="6"/>
  <c r="E208" i="6"/>
  <c r="D208" i="6"/>
  <c r="Q208" i="6" s="1"/>
  <c r="Q207" i="6"/>
  <c r="Q206" i="6"/>
  <c r="P205" i="6"/>
  <c r="O205" i="6"/>
  <c r="N205" i="6"/>
  <c r="M205" i="6"/>
  <c r="L205" i="6"/>
  <c r="K205" i="6"/>
  <c r="J205" i="6"/>
  <c r="I205" i="6"/>
  <c r="H205" i="6"/>
  <c r="G205" i="6"/>
  <c r="F205" i="6"/>
  <c r="E205" i="6"/>
  <c r="D205" i="6"/>
  <c r="Q205" i="6" s="1"/>
  <c r="Q204" i="6"/>
  <c r="Q203" i="6"/>
  <c r="P202" i="6"/>
  <c r="O202" i="6"/>
  <c r="N202" i="6"/>
  <c r="M202" i="6"/>
  <c r="L202" i="6"/>
  <c r="K202" i="6"/>
  <c r="J202" i="6"/>
  <c r="I202" i="6"/>
  <c r="H202" i="6"/>
  <c r="G202" i="6"/>
  <c r="F202" i="6"/>
  <c r="E202" i="6"/>
  <c r="D202" i="6"/>
  <c r="Q202" i="6" s="1"/>
  <c r="Q201" i="6"/>
  <c r="Q200" i="6"/>
  <c r="P199" i="6"/>
  <c r="O199" i="6"/>
  <c r="N199" i="6"/>
  <c r="M199" i="6"/>
  <c r="L199" i="6"/>
  <c r="K199" i="6"/>
  <c r="J199" i="6"/>
  <c r="I199" i="6"/>
  <c r="H199" i="6"/>
  <c r="G199" i="6"/>
  <c r="F199" i="6"/>
  <c r="E199" i="6"/>
  <c r="D199" i="6"/>
  <c r="Q199" i="6" s="1"/>
  <c r="Q198" i="6"/>
  <c r="Q197" i="6"/>
  <c r="P196" i="6"/>
  <c r="O196" i="6"/>
  <c r="N196" i="6"/>
  <c r="M196" i="6"/>
  <c r="L196" i="6"/>
  <c r="K196" i="6"/>
  <c r="J196" i="6"/>
  <c r="I196" i="6"/>
  <c r="H196" i="6"/>
  <c r="G196" i="6"/>
  <c r="F196" i="6"/>
  <c r="E196" i="6"/>
  <c r="D196" i="6"/>
  <c r="Q196" i="6" s="1"/>
  <c r="Q195" i="6"/>
  <c r="Q194" i="6"/>
  <c r="P193" i="6"/>
  <c r="O193" i="6"/>
  <c r="N193" i="6"/>
  <c r="M193" i="6"/>
  <c r="L193" i="6"/>
  <c r="K193" i="6"/>
  <c r="J193" i="6"/>
  <c r="I193" i="6"/>
  <c r="H193" i="6"/>
  <c r="G193" i="6"/>
  <c r="F193" i="6"/>
  <c r="E193" i="6"/>
  <c r="D193" i="6"/>
  <c r="Q193" i="6" s="1"/>
  <c r="Q192" i="6"/>
  <c r="Q191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D190" i="6"/>
  <c r="Q190" i="6" s="1"/>
  <c r="Q189" i="6"/>
  <c r="Q188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D187" i="6"/>
  <c r="Q187" i="6" s="1"/>
  <c r="Q186" i="6"/>
  <c r="Q185" i="6"/>
  <c r="P184" i="6"/>
  <c r="O184" i="6"/>
  <c r="N184" i="6"/>
  <c r="M184" i="6"/>
  <c r="L184" i="6"/>
  <c r="K184" i="6"/>
  <c r="J184" i="6"/>
  <c r="I184" i="6"/>
  <c r="H184" i="6"/>
  <c r="G184" i="6"/>
  <c r="F184" i="6"/>
  <c r="E184" i="6"/>
  <c r="D184" i="6"/>
  <c r="Q184" i="6" s="1"/>
  <c r="P183" i="6"/>
  <c r="O183" i="6"/>
  <c r="N183" i="6"/>
  <c r="M183" i="6"/>
  <c r="L183" i="6"/>
  <c r="K183" i="6"/>
  <c r="J183" i="6"/>
  <c r="I183" i="6"/>
  <c r="H183" i="6"/>
  <c r="G183" i="6"/>
  <c r="F183" i="6"/>
  <c r="E183" i="6"/>
  <c r="Q183" i="6" s="1"/>
  <c r="D183" i="6"/>
  <c r="P182" i="6"/>
  <c r="P181" i="6" s="1"/>
  <c r="O182" i="6"/>
  <c r="O181" i="6" s="1"/>
  <c r="N182" i="6"/>
  <c r="M182" i="6"/>
  <c r="L182" i="6"/>
  <c r="L181" i="6" s="1"/>
  <c r="K182" i="6"/>
  <c r="K181" i="6" s="1"/>
  <c r="J182" i="6"/>
  <c r="I182" i="6"/>
  <c r="H182" i="6"/>
  <c r="H181" i="6" s="1"/>
  <c r="G182" i="6"/>
  <c r="G181" i="6" s="1"/>
  <c r="F182" i="6"/>
  <c r="E182" i="6"/>
  <c r="D182" i="6"/>
  <c r="Q182" i="6" s="1"/>
  <c r="N181" i="6"/>
  <c r="M181" i="6"/>
  <c r="J181" i="6"/>
  <c r="I181" i="6"/>
  <c r="F181" i="6"/>
  <c r="E181" i="6"/>
  <c r="Q180" i="6"/>
  <c r="Q179" i="6"/>
  <c r="Q178" i="6"/>
  <c r="Q177" i="6"/>
  <c r="P176" i="6"/>
  <c r="O176" i="6"/>
  <c r="N176" i="6"/>
  <c r="M176" i="6"/>
  <c r="L176" i="6"/>
  <c r="K176" i="6"/>
  <c r="J176" i="6"/>
  <c r="I176" i="6"/>
  <c r="H176" i="6"/>
  <c r="G176" i="6"/>
  <c r="F176" i="6"/>
  <c r="E176" i="6"/>
  <c r="D176" i="6"/>
  <c r="Q176" i="6" s="1"/>
  <c r="Q175" i="6"/>
  <c r="Q174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D173" i="6"/>
  <c r="Q173" i="6" s="1"/>
  <c r="Q172" i="6"/>
  <c r="Q171" i="6"/>
  <c r="P170" i="6"/>
  <c r="O170" i="6"/>
  <c r="N170" i="6"/>
  <c r="M170" i="6"/>
  <c r="L170" i="6"/>
  <c r="K170" i="6"/>
  <c r="J170" i="6"/>
  <c r="I170" i="6"/>
  <c r="H170" i="6"/>
  <c r="G170" i="6"/>
  <c r="F170" i="6"/>
  <c r="E170" i="6"/>
  <c r="D170" i="6"/>
  <c r="Q170" i="6" s="1"/>
  <c r="Q169" i="6"/>
  <c r="Q168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Q167" i="6" s="1"/>
  <c r="Q166" i="6"/>
  <c r="Q165" i="6"/>
  <c r="P164" i="6"/>
  <c r="O164" i="6"/>
  <c r="N164" i="6"/>
  <c r="M164" i="6"/>
  <c r="L164" i="6"/>
  <c r="K164" i="6"/>
  <c r="J164" i="6"/>
  <c r="I164" i="6"/>
  <c r="H164" i="6"/>
  <c r="G164" i="6"/>
  <c r="F164" i="6"/>
  <c r="E164" i="6"/>
  <c r="D164" i="6"/>
  <c r="Q164" i="6" s="1"/>
  <c r="P163" i="6"/>
  <c r="O163" i="6"/>
  <c r="N163" i="6"/>
  <c r="M163" i="6"/>
  <c r="L163" i="6"/>
  <c r="K163" i="6"/>
  <c r="J163" i="6"/>
  <c r="I163" i="6"/>
  <c r="H163" i="6"/>
  <c r="G163" i="6"/>
  <c r="F163" i="6"/>
  <c r="E163" i="6"/>
  <c r="Q163" i="6" s="1"/>
  <c r="D163" i="6"/>
  <c r="P162" i="6"/>
  <c r="P161" i="6" s="1"/>
  <c r="O162" i="6"/>
  <c r="O161" i="6" s="1"/>
  <c r="N162" i="6"/>
  <c r="M162" i="6"/>
  <c r="L162" i="6"/>
  <c r="L161" i="6" s="1"/>
  <c r="K162" i="6"/>
  <c r="K161" i="6" s="1"/>
  <c r="J162" i="6"/>
  <c r="I162" i="6"/>
  <c r="H162" i="6"/>
  <c r="H161" i="6" s="1"/>
  <c r="G162" i="6"/>
  <c r="G161" i="6" s="1"/>
  <c r="F162" i="6"/>
  <c r="E162" i="6"/>
  <c r="D162" i="6"/>
  <c r="Q162" i="6" s="1"/>
  <c r="N161" i="6"/>
  <c r="M161" i="6"/>
  <c r="J161" i="6"/>
  <c r="I161" i="6"/>
  <c r="F161" i="6"/>
  <c r="E161" i="6"/>
  <c r="Q160" i="6"/>
  <c r="Q159" i="6"/>
  <c r="Q158" i="6"/>
  <c r="P157" i="6"/>
  <c r="O157" i="6"/>
  <c r="N157" i="6"/>
  <c r="M157" i="6"/>
  <c r="L157" i="6"/>
  <c r="K157" i="6"/>
  <c r="J157" i="6"/>
  <c r="I157" i="6"/>
  <c r="H157" i="6"/>
  <c r="G157" i="6"/>
  <c r="F157" i="6"/>
  <c r="E157" i="6"/>
  <c r="D157" i="6"/>
  <c r="Q157" i="6" s="1"/>
  <c r="Q156" i="6"/>
  <c r="Q155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Q154" i="6" s="1"/>
  <c r="Q153" i="6"/>
  <c r="Q152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D151" i="6"/>
  <c r="Q151" i="6" s="1"/>
  <c r="Q150" i="6"/>
  <c r="Q149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Q148" i="6" s="1"/>
  <c r="P147" i="6"/>
  <c r="O147" i="6"/>
  <c r="N147" i="6"/>
  <c r="M147" i="6"/>
  <c r="L147" i="6"/>
  <c r="K147" i="6"/>
  <c r="J147" i="6"/>
  <c r="I147" i="6"/>
  <c r="H147" i="6"/>
  <c r="G147" i="6"/>
  <c r="F147" i="6"/>
  <c r="E147" i="6"/>
  <c r="D147" i="6"/>
  <c r="Q147" i="6" s="1"/>
  <c r="P146" i="6"/>
  <c r="O146" i="6"/>
  <c r="O145" i="6" s="1"/>
  <c r="N146" i="6"/>
  <c r="N145" i="6" s="1"/>
  <c r="M146" i="6"/>
  <c r="L146" i="6"/>
  <c r="K146" i="6"/>
  <c r="K145" i="6" s="1"/>
  <c r="J146" i="6"/>
  <c r="J145" i="6" s="1"/>
  <c r="I146" i="6"/>
  <c r="H146" i="6"/>
  <c r="G146" i="6"/>
  <c r="G145" i="6" s="1"/>
  <c r="F146" i="6"/>
  <c r="F145" i="6" s="1"/>
  <c r="E146" i="6"/>
  <c r="D146" i="6"/>
  <c r="Q146" i="6" s="1"/>
  <c r="P145" i="6"/>
  <c r="M145" i="6"/>
  <c r="L145" i="6"/>
  <c r="I145" i="6"/>
  <c r="H145" i="6"/>
  <c r="E145" i="6"/>
  <c r="D145" i="6"/>
  <c r="Q145" i="6" s="1"/>
  <c r="Q144" i="6"/>
  <c r="Q143" i="6"/>
  <c r="Q142" i="6"/>
  <c r="P141" i="6"/>
  <c r="O141" i="6"/>
  <c r="N141" i="6"/>
  <c r="M141" i="6"/>
  <c r="L141" i="6"/>
  <c r="K141" i="6"/>
  <c r="J141" i="6"/>
  <c r="I141" i="6"/>
  <c r="H141" i="6"/>
  <c r="G141" i="6"/>
  <c r="F141" i="6"/>
  <c r="E141" i="6"/>
  <c r="Q141" i="6" s="1"/>
  <c r="D141" i="6"/>
  <c r="Q140" i="6"/>
  <c r="Q139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Q138" i="6" s="1"/>
  <c r="D138" i="6"/>
  <c r="Q137" i="6"/>
  <c r="Q136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Q135" i="6" s="1"/>
  <c r="D135" i="6"/>
  <c r="Q134" i="6"/>
  <c r="Q133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Q132" i="6" s="1"/>
  <c r="D132" i="6"/>
  <c r="Q131" i="6"/>
  <c r="Q130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Q129" i="6" s="1"/>
  <c r="D129" i="6"/>
  <c r="Q128" i="6"/>
  <c r="Q127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Q126" i="6" s="1"/>
  <c r="D126" i="6"/>
  <c r="Q125" i="6"/>
  <c r="Q124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Q123" i="6" s="1"/>
  <c r="D123" i="6"/>
  <c r="Q122" i="6"/>
  <c r="Q121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Q120" i="6" s="1"/>
  <c r="D120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Q119" i="6" s="1"/>
  <c r="P118" i="6"/>
  <c r="O118" i="6"/>
  <c r="N118" i="6"/>
  <c r="N117" i="6" s="1"/>
  <c r="M118" i="6"/>
  <c r="M117" i="6" s="1"/>
  <c r="L118" i="6"/>
  <c r="K118" i="6"/>
  <c r="J118" i="6"/>
  <c r="J117" i="6" s="1"/>
  <c r="I118" i="6"/>
  <c r="I117" i="6" s="1"/>
  <c r="H118" i="6"/>
  <c r="G118" i="6"/>
  <c r="F118" i="6"/>
  <c r="F117" i="6" s="1"/>
  <c r="E118" i="6"/>
  <c r="E117" i="6" s="1"/>
  <c r="D118" i="6"/>
  <c r="P117" i="6"/>
  <c r="O117" i="6"/>
  <c r="L117" i="6"/>
  <c r="K117" i="6"/>
  <c r="H117" i="6"/>
  <c r="G117" i="6"/>
  <c r="D117" i="6"/>
  <c r="Q116" i="6"/>
  <c r="Q115" i="6"/>
  <c r="Q114" i="6"/>
  <c r="Q113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Q112" i="6" s="1"/>
  <c r="D112" i="6"/>
  <c r="Q111" i="6"/>
  <c r="Q110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Q109" i="6" s="1"/>
  <c r="D109" i="6"/>
  <c r="Q108" i="6"/>
  <c r="Q107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Q106" i="6" s="1"/>
  <c r="D106" i="6"/>
  <c r="Q105" i="6"/>
  <c r="Q104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Q103" i="6" s="1"/>
  <c r="D103" i="6"/>
  <c r="Q102" i="6"/>
  <c r="Q101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Q100" i="6" s="1"/>
  <c r="D100" i="6"/>
  <c r="Q99" i="6"/>
  <c r="Q98" i="6"/>
  <c r="P97" i="6"/>
  <c r="O97" i="6"/>
  <c r="N97" i="6"/>
  <c r="M97" i="6"/>
  <c r="L97" i="6"/>
  <c r="K97" i="6"/>
  <c r="J97" i="6"/>
  <c r="I97" i="6"/>
  <c r="H97" i="6"/>
  <c r="G97" i="6"/>
  <c r="F97" i="6"/>
  <c r="E97" i="6"/>
  <c r="Q97" i="6" s="1"/>
  <c r="D97" i="6"/>
  <c r="Q96" i="6"/>
  <c r="Q95" i="6"/>
  <c r="P94" i="6"/>
  <c r="O94" i="6"/>
  <c r="N94" i="6"/>
  <c r="M94" i="6"/>
  <c r="L94" i="6"/>
  <c r="K94" i="6"/>
  <c r="J94" i="6"/>
  <c r="I94" i="6"/>
  <c r="H94" i="6"/>
  <c r="G94" i="6"/>
  <c r="F94" i="6"/>
  <c r="E94" i="6"/>
  <c r="Q94" i="6" s="1"/>
  <c r="D94" i="6"/>
  <c r="Q93" i="6"/>
  <c r="Q92" i="6"/>
  <c r="P91" i="6"/>
  <c r="O91" i="6"/>
  <c r="N91" i="6"/>
  <c r="M91" i="6"/>
  <c r="L91" i="6"/>
  <c r="K91" i="6"/>
  <c r="J91" i="6"/>
  <c r="I91" i="6"/>
  <c r="H91" i="6"/>
  <c r="G91" i="6"/>
  <c r="F91" i="6"/>
  <c r="E91" i="6"/>
  <c r="Q91" i="6" s="1"/>
  <c r="D91" i="6"/>
  <c r="Q90" i="6"/>
  <c r="Q89" i="6"/>
  <c r="P88" i="6"/>
  <c r="O88" i="6"/>
  <c r="N88" i="6"/>
  <c r="M88" i="6"/>
  <c r="L88" i="6"/>
  <c r="K88" i="6"/>
  <c r="J88" i="6"/>
  <c r="I88" i="6"/>
  <c r="H88" i="6"/>
  <c r="G88" i="6"/>
  <c r="F88" i="6"/>
  <c r="E88" i="6"/>
  <c r="Q88" i="6" s="1"/>
  <c r="D88" i="6"/>
  <c r="Q87" i="6"/>
  <c r="Q86" i="6"/>
  <c r="P85" i="6"/>
  <c r="O85" i="6"/>
  <c r="N85" i="6"/>
  <c r="M85" i="6"/>
  <c r="L85" i="6"/>
  <c r="K85" i="6"/>
  <c r="J85" i="6"/>
  <c r="I85" i="6"/>
  <c r="H85" i="6"/>
  <c r="G85" i="6"/>
  <c r="F85" i="6"/>
  <c r="E85" i="6"/>
  <c r="Q85" i="6" s="1"/>
  <c r="D85" i="6"/>
  <c r="Q84" i="6"/>
  <c r="Q83" i="6"/>
  <c r="P82" i="6"/>
  <c r="O82" i="6"/>
  <c r="N82" i="6"/>
  <c r="M82" i="6"/>
  <c r="L82" i="6"/>
  <c r="K82" i="6"/>
  <c r="J82" i="6"/>
  <c r="I82" i="6"/>
  <c r="H82" i="6"/>
  <c r="G82" i="6"/>
  <c r="F82" i="6"/>
  <c r="E82" i="6"/>
  <c r="Q82" i="6" s="1"/>
  <c r="D82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Q81" i="6" s="1"/>
  <c r="P80" i="6"/>
  <c r="O80" i="6"/>
  <c r="N80" i="6"/>
  <c r="N79" i="6" s="1"/>
  <c r="M80" i="6"/>
  <c r="M79" i="6" s="1"/>
  <c r="L80" i="6"/>
  <c r="K80" i="6"/>
  <c r="J80" i="6"/>
  <c r="J79" i="6" s="1"/>
  <c r="I80" i="6"/>
  <c r="I79" i="6" s="1"/>
  <c r="H80" i="6"/>
  <c r="G80" i="6"/>
  <c r="F80" i="6"/>
  <c r="F79" i="6" s="1"/>
  <c r="E80" i="6"/>
  <c r="E79" i="6" s="1"/>
  <c r="D80" i="6"/>
  <c r="P79" i="6"/>
  <c r="O79" i="6"/>
  <c r="L79" i="6"/>
  <c r="K79" i="6"/>
  <c r="H79" i="6"/>
  <c r="G79" i="6"/>
  <c r="D79" i="6"/>
  <c r="Q79" i="6" s="1"/>
  <c r="Q78" i="6"/>
  <c r="Q77" i="6"/>
  <c r="Q76" i="6"/>
  <c r="Q75" i="6"/>
  <c r="P74" i="6"/>
  <c r="O74" i="6"/>
  <c r="N74" i="6"/>
  <c r="M74" i="6"/>
  <c r="L74" i="6"/>
  <c r="K74" i="6"/>
  <c r="J74" i="6"/>
  <c r="I74" i="6"/>
  <c r="H74" i="6"/>
  <c r="G74" i="6"/>
  <c r="F74" i="6"/>
  <c r="E74" i="6"/>
  <c r="Q74" i="6" s="1"/>
  <c r="D74" i="6"/>
  <c r="Q73" i="6"/>
  <c r="Q72" i="6"/>
  <c r="P71" i="6"/>
  <c r="O71" i="6"/>
  <c r="N71" i="6"/>
  <c r="M71" i="6"/>
  <c r="L71" i="6"/>
  <c r="K71" i="6"/>
  <c r="J71" i="6"/>
  <c r="I71" i="6"/>
  <c r="H71" i="6"/>
  <c r="G71" i="6"/>
  <c r="F71" i="6"/>
  <c r="E71" i="6"/>
  <c r="Q71" i="6" s="1"/>
  <c r="D71" i="6"/>
  <c r="Q70" i="6"/>
  <c r="Q69" i="6"/>
  <c r="P68" i="6"/>
  <c r="O68" i="6"/>
  <c r="N68" i="6"/>
  <c r="M68" i="6"/>
  <c r="L68" i="6"/>
  <c r="K68" i="6"/>
  <c r="J68" i="6"/>
  <c r="I68" i="6"/>
  <c r="H68" i="6"/>
  <c r="G68" i="6"/>
  <c r="F68" i="6"/>
  <c r="E68" i="6"/>
  <c r="Q68" i="6" s="1"/>
  <c r="D68" i="6"/>
  <c r="Q67" i="6"/>
  <c r="Q66" i="6"/>
  <c r="P65" i="6"/>
  <c r="O65" i="6"/>
  <c r="N65" i="6"/>
  <c r="M65" i="6"/>
  <c r="L65" i="6"/>
  <c r="K65" i="6"/>
  <c r="J65" i="6"/>
  <c r="I65" i="6"/>
  <c r="H65" i="6"/>
  <c r="G65" i="6"/>
  <c r="F65" i="6"/>
  <c r="E65" i="6"/>
  <c r="Q65" i="6" s="1"/>
  <c r="D65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Q64" i="6" s="1"/>
  <c r="P63" i="6"/>
  <c r="O63" i="6"/>
  <c r="N63" i="6"/>
  <c r="N62" i="6" s="1"/>
  <c r="M63" i="6"/>
  <c r="M62" i="6" s="1"/>
  <c r="L63" i="6"/>
  <c r="K63" i="6"/>
  <c r="J63" i="6"/>
  <c r="J62" i="6" s="1"/>
  <c r="I63" i="6"/>
  <c r="I62" i="6" s="1"/>
  <c r="H63" i="6"/>
  <c r="G63" i="6"/>
  <c r="F63" i="6"/>
  <c r="F62" i="6" s="1"/>
  <c r="E63" i="6"/>
  <c r="E62" i="6" s="1"/>
  <c r="D63" i="6"/>
  <c r="P62" i="6"/>
  <c r="O62" i="6"/>
  <c r="L62" i="6"/>
  <c r="K62" i="6"/>
  <c r="H62" i="6"/>
  <c r="G62" i="6"/>
  <c r="D62" i="6"/>
  <c r="Q61" i="6"/>
  <c r="Q60" i="6"/>
  <c r="Q59" i="6"/>
  <c r="Q58" i="6"/>
  <c r="P57" i="6"/>
  <c r="O57" i="6"/>
  <c r="N57" i="6"/>
  <c r="M57" i="6"/>
  <c r="L57" i="6"/>
  <c r="K57" i="6"/>
  <c r="J57" i="6"/>
  <c r="I57" i="6"/>
  <c r="H57" i="6"/>
  <c r="G57" i="6"/>
  <c r="F57" i="6"/>
  <c r="E57" i="6"/>
  <c r="Q57" i="6" s="1"/>
  <c r="D57" i="6"/>
  <c r="Q56" i="6"/>
  <c r="Q55" i="6"/>
  <c r="P54" i="6"/>
  <c r="O54" i="6"/>
  <c r="N54" i="6"/>
  <c r="M54" i="6"/>
  <c r="L54" i="6"/>
  <c r="K54" i="6"/>
  <c r="J54" i="6"/>
  <c r="I54" i="6"/>
  <c r="H54" i="6"/>
  <c r="G54" i="6"/>
  <c r="F54" i="6"/>
  <c r="E54" i="6"/>
  <c r="Q54" i="6" s="1"/>
  <c r="D54" i="6"/>
  <c r="Q53" i="6"/>
  <c r="Q52" i="6"/>
  <c r="P51" i="6"/>
  <c r="O51" i="6"/>
  <c r="N51" i="6"/>
  <c r="M51" i="6"/>
  <c r="L51" i="6"/>
  <c r="K51" i="6"/>
  <c r="J51" i="6"/>
  <c r="I51" i="6"/>
  <c r="H51" i="6"/>
  <c r="G51" i="6"/>
  <c r="F51" i="6"/>
  <c r="E51" i="6"/>
  <c r="Q51" i="6" s="1"/>
  <c r="D51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Q50" i="6" s="1"/>
  <c r="P49" i="6"/>
  <c r="O49" i="6"/>
  <c r="N49" i="6"/>
  <c r="N48" i="6" s="1"/>
  <c r="M49" i="6"/>
  <c r="M48" i="6" s="1"/>
  <c r="L49" i="6"/>
  <c r="K49" i="6"/>
  <c r="J49" i="6"/>
  <c r="J48" i="6" s="1"/>
  <c r="I49" i="6"/>
  <c r="I48" i="6" s="1"/>
  <c r="H49" i="6"/>
  <c r="G49" i="6"/>
  <c r="F49" i="6"/>
  <c r="F48" i="6" s="1"/>
  <c r="E49" i="6"/>
  <c r="E48" i="6" s="1"/>
  <c r="D49" i="6"/>
  <c r="P48" i="6"/>
  <c r="O48" i="6"/>
  <c r="L48" i="6"/>
  <c r="K48" i="6"/>
  <c r="H48" i="6"/>
  <c r="G48" i="6"/>
  <c r="D48" i="6"/>
  <c r="Q47" i="6"/>
  <c r="Q46" i="6"/>
  <c r="Q45" i="6"/>
  <c r="Q44" i="6"/>
  <c r="P43" i="6"/>
  <c r="O43" i="6"/>
  <c r="N43" i="6"/>
  <c r="M43" i="6"/>
  <c r="L43" i="6"/>
  <c r="K43" i="6"/>
  <c r="J43" i="6"/>
  <c r="I43" i="6"/>
  <c r="H43" i="6"/>
  <c r="G43" i="6"/>
  <c r="F43" i="6"/>
  <c r="E43" i="6"/>
  <c r="Q43" i="6" s="1"/>
  <c r="D43" i="6"/>
  <c r="Q42" i="6"/>
  <c r="Q41" i="6"/>
  <c r="P40" i="6"/>
  <c r="O40" i="6"/>
  <c r="N40" i="6"/>
  <c r="M40" i="6"/>
  <c r="L40" i="6"/>
  <c r="K40" i="6"/>
  <c r="J40" i="6"/>
  <c r="I40" i="6"/>
  <c r="H40" i="6"/>
  <c r="G40" i="6"/>
  <c r="F40" i="6"/>
  <c r="E40" i="6"/>
  <c r="Q40" i="6" s="1"/>
  <c r="D40" i="6"/>
  <c r="Q39" i="6"/>
  <c r="Q38" i="6"/>
  <c r="P37" i="6"/>
  <c r="O37" i="6"/>
  <c r="N37" i="6"/>
  <c r="M37" i="6"/>
  <c r="L37" i="6"/>
  <c r="K37" i="6"/>
  <c r="J37" i="6"/>
  <c r="I37" i="6"/>
  <c r="H37" i="6"/>
  <c r="G37" i="6"/>
  <c r="F37" i="6"/>
  <c r="E37" i="6"/>
  <c r="Q37" i="6" s="1"/>
  <c r="D37" i="6"/>
  <c r="Q36" i="6"/>
  <c r="Q35" i="6"/>
  <c r="P34" i="6"/>
  <c r="O34" i="6"/>
  <c r="N34" i="6"/>
  <c r="M34" i="6"/>
  <c r="L34" i="6"/>
  <c r="K34" i="6"/>
  <c r="J34" i="6"/>
  <c r="I34" i="6"/>
  <c r="H34" i="6"/>
  <c r="G34" i="6"/>
  <c r="F34" i="6"/>
  <c r="E34" i="6"/>
  <c r="Q34" i="6" s="1"/>
  <c r="D34" i="6"/>
  <c r="Q33" i="6"/>
  <c r="Q32" i="6"/>
  <c r="P31" i="6"/>
  <c r="O31" i="6"/>
  <c r="N31" i="6"/>
  <c r="M31" i="6"/>
  <c r="L31" i="6"/>
  <c r="K31" i="6"/>
  <c r="J31" i="6"/>
  <c r="I31" i="6"/>
  <c r="H31" i="6"/>
  <c r="G31" i="6"/>
  <c r="F31" i="6"/>
  <c r="E31" i="6"/>
  <c r="Q31" i="6" s="1"/>
  <c r="D31" i="6"/>
  <c r="Q30" i="6"/>
  <c r="Q29" i="6"/>
  <c r="P28" i="6"/>
  <c r="O28" i="6"/>
  <c r="N28" i="6"/>
  <c r="M28" i="6"/>
  <c r="L28" i="6"/>
  <c r="K28" i="6"/>
  <c r="J28" i="6"/>
  <c r="I28" i="6"/>
  <c r="H28" i="6"/>
  <c r="G28" i="6"/>
  <c r="F28" i="6"/>
  <c r="E28" i="6"/>
  <c r="Q28" i="6" s="1"/>
  <c r="D28" i="6"/>
  <c r="Q27" i="6"/>
  <c r="Q26" i="6"/>
  <c r="P25" i="6"/>
  <c r="O25" i="6"/>
  <c r="N25" i="6"/>
  <c r="M25" i="6"/>
  <c r="L25" i="6"/>
  <c r="K25" i="6"/>
  <c r="J25" i="6"/>
  <c r="I25" i="6"/>
  <c r="H25" i="6"/>
  <c r="G25" i="6"/>
  <c r="F25" i="6"/>
  <c r="E25" i="6"/>
  <c r="Q25" i="6" s="1"/>
  <c r="D25" i="6"/>
  <c r="Q24" i="6"/>
  <c r="Q23" i="6"/>
  <c r="P22" i="6"/>
  <c r="O22" i="6"/>
  <c r="N22" i="6"/>
  <c r="M22" i="6"/>
  <c r="L22" i="6"/>
  <c r="K22" i="6"/>
  <c r="J22" i="6"/>
  <c r="I22" i="6"/>
  <c r="H22" i="6"/>
  <c r="G22" i="6"/>
  <c r="F22" i="6"/>
  <c r="E22" i="6"/>
  <c r="Q22" i="6" s="1"/>
  <c r="D22" i="6"/>
  <c r="Q21" i="6"/>
  <c r="Q20" i="6"/>
  <c r="P19" i="6"/>
  <c r="O19" i="6"/>
  <c r="N19" i="6"/>
  <c r="M19" i="6"/>
  <c r="L19" i="6"/>
  <c r="K19" i="6"/>
  <c r="J19" i="6"/>
  <c r="I19" i="6"/>
  <c r="H19" i="6"/>
  <c r="G19" i="6"/>
  <c r="F19" i="6"/>
  <c r="E19" i="6"/>
  <c r="Q19" i="6" s="1"/>
  <c r="D19" i="6"/>
  <c r="Q18" i="6"/>
  <c r="Q17" i="6"/>
  <c r="P16" i="6"/>
  <c r="O16" i="6"/>
  <c r="N16" i="6"/>
  <c r="M16" i="6"/>
  <c r="L16" i="6"/>
  <c r="K16" i="6"/>
  <c r="J16" i="6"/>
  <c r="I16" i="6"/>
  <c r="H16" i="6"/>
  <c r="G16" i="6"/>
  <c r="F16" i="6"/>
  <c r="E16" i="6"/>
  <c r="Q16" i="6" s="1"/>
  <c r="D16" i="6"/>
  <c r="Q15" i="6"/>
  <c r="Q14" i="6"/>
  <c r="P13" i="6"/>
  <c r="O13" i="6"/>
  <c r="N13" i="6"/>
  <c r="M13" i="6"/>
  <c r="L13" i="6"/>
  <c r="K13" i="6"/>
  <c r="J13" i="6"/>
  <c r="I13" i="6"/>
  <c r="H13" i="6"/>
  <c r="G13" i="6"/>
  <c r="F13" i="6"/>
  <c r="E13" i="6"/>
  <c r="Q13" i="6" s="1"/>
  <c r="D13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Q12" i="6" s="1"/>
  <c r="P11" i="6"/>
  <c r="O11" i="6"/>
  <c r="N11" i="6"/>
  <c r="N10" i="6" s="1"/>
  <c r="M11" i="6"/>
  <c r="M10" i="6" s="1"/>
  <c r="L11" i="6"/>
  <c r="K11" i="6"/>
  <c r="J11" i="6"/>
  <c r="J10" i="6" s="1"/>
  <c r="I11" i="6"/>
  <c r="I10" i="6" s="1"/>
  <c r="H11" i="6"/>
  <c r="G11" i="6"/>
  <c r="F11" i="6"/>
  <c r="F10" i="6" s="1"/>
  <c r="E11" i="6"/>
  <c r="E10" i="6" s="1"/>
  <c r="D11" i="6"/>
  <c r="P10" i="6"/>
  <c r="O10" i="6"/>
  <c r="L10" i="6"/>
  <c r="K10" i="6"/>
  <c r="H10" i="6"/>
  <c r="G10" i="6"/>
  <c r="D10" i="6"/>
  <c r="P9" i="6"/>
  <c r="O9" i="6"/>
  <c r="N9" i="6"/>
  <c r="M9" i="6"/>
  <c r="L9" i="6"/>
  <c r="K9" i="6"/>
  <c r="J9" i="6"/>
  <c r="I9" i="6"/>
  <c r="H9" i="6"/>
  <c r="G9" i="6"/>
  <c r="F9" i="6"/>
  <c r="E9" i="6"/>
  <c r="D9" i="6"/>
  <c r="Q9" i="6" s="1"/>
  <c r="P8" i="6"/>
  <c r="P7" i="6" s="1"/>
  <c r="O8" i="6"/>
  <c r="N8" i="6"/>
  <c r="M8" i="6"/>
  <c r="L8" i="6"/>
  <c r="L7" i="6" s="1"/>
  <c r="K8" i="6"/>
  <c r="K7" i="6" s="1"/>
  <c r="J8" i="6"/>
  <c r="I8" i="6"/>
  <c r="H8" i="6"/>
  <c r="H7" i="6" s="1"/>
  <c r="G8" i="6"/>
  <c r="G7" i="6" s="1"/>
  <c r="F8" i="6"/>
  <c r="E8" i="6"/>
  <c r="D8" i="6"/>
  <c r="Q8" i="6" s="1"/>
  <c r="O7" i="6"/>
  <c r="N7" i="6"/>
  <c r="M7" i="6"/>
  <c r="J7" i="6"/>
  <c r="I7" i="6"/>
  <c r="F7" i="6"/>
  <c r="E7" i="6"/>
  <c r="Q10" i="6" l="1"/>
  <c r="Q48" i="6"/>
  <c r="Q62" i="6"/>
  <c r="Q117" i="6"/>
  <c r="D7" i="6"/>
  <c r="Q7" i="6" s="1"/>
  <c r="D161" i="6"/>
  <c r="Q161" i="6" s="1"/>
  <c r="D181" i="6"/>
  <c r="Q181" i="6" s="1"/>
  <c r="Q11" i="6"/>
  <c r="Q49" i="6"/>
  <c r="Q63" i="6"/>
  <c r="Q80" i="6"/>
  <c r="Q118" i="6"/>
  <c r="Q272" i="5" l="1"/>
  <c r="Q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/>
  <c r="Q270" i="5" s="1"/>
  <c r="Q269" i="5"/>
  <c r="Q268" i="5"/>
  <c r="P267" i="5"/>
  <c r="O267" i="5"/>
  <c r="N267" i="5"/>
  <c r="M267" i="5"/>
  <c r="L267" i="5"/>
  <c r="K267" i="5"/>
  <c r="J267" i="5"/>
  <c r="I267" i="5"/>
  <c r="H267" i="5"/>
  <c r="G267" i="5"/>
  <c r="F267" i="5"/>
  <c r="E267" i="5"/>
  <c r="D267" i="5"/>
  <c r="Q267" i="5" s="1"/>
  <c r="Q266" i="5"/>
  <c r="Q265" i="5"/>
  <c r="P264" i="5"/>
  <c r="O264" i="5"/>
  <c r="N264" i="5"/>
  <c r="M264" i="5"/>
  <c r="L264" i="5"/>
  <c r="K264" i="5"/>
  <c r="J264" i="5"/>
  <c r="I264" i="5"/>
  <c r="H264" i="5"/>
  <c r="G264" i="5"/>
  <c r="F264" i="5"/>
  <c r="E264" i="5"/>
  <c r="D264" i="5"/>
  <c r="Q264" i="5" s="1"/>
  <c r="Q263" i="5"/>
  <c r="Q262" i="5"/>
  <c r="P261" i="5"/>
  <c r="O261" i="5"/>
  <c r="N261" i="5"/>
  <c r="M261" i="5"/>
  <c r="L261" i="5"/>
  <c r="K261" i="5"/>
  <c r="J261" i="5"/>
  <c r="I261" i="5"/>
  <c r="H261" i="5"/>
  <c r="G261" i="5"/>
  <c r="F261" i="5"/>
  <c r="E261" i="5"/>
  <c r="D261" i="5"/>
  <c r="Q261" i="5" s="1"/>
  <c r="Q260" i="5"/>
  <c r="Q259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D258" i="5"/>
  <c r="Q258" i="5" s="1"/>
  <c r="Q257" i="5"/>
  <c r="Q256" i="5"/>
  <c r="P255" i="5"/>
  <c r="O255" i="5"/>
  <c r="N255" i="5"/>
  <c r="M255" i="5"/>
  <c r="L255" i="5"/>
  <c r="K255" i="5"/>
  <c r="J255" i="5"/>
  <c r="I255" i="5"/>
  <c r="H255" i="5"/>
  <c r="G255" i="5"/>
  <c r="F255" i="5"/>
  <c r="E255" i="5"/>
  <c r="D255" i="5"/>
  <c r="Q255" i="5" s="1"/>
  <c r="Q254" i="5"/>
  <c r="Q253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D252" i="5"/>
  <c r="Q252" i="5" s="1"/>
  <c r="Q251" i="5"/>
  <c r="Q250" i="5"/>
  <c r="P249" i="5"/>
  <c r="O249" i="5"/>
  <c r="N249" i="5"/>
  <c r="M249" i="5"/>
  <c r="L249" i="5"/>
  <c r="K249" i="5"/>
  <c r="J249" i="5"/>
  <c r="I249" i="5"/>
  <c r="H249" i="5"/>
  <c r="G249" i="5"/>
  <c r="F249" i="5"/>
  <c r="E249" i="5"/>
  <c r="D249" i="5"/>
  <c r="Q249" i="5" s="1"/>
  <c r="Q248" i="5"/>
  <c r="Q247" i="5"/>
  <c r="P246" i="5"/>
  <c r="O246" i="5"/>
  <c r="N246" i="5"/>
  <c r="M246" i="5"/>
  <c r="L246" i="5"/>
  <c r="K246" i="5"/>
  <c r="J246" i="5"/>
  <c r="I246" i="5"/>
  <c r="H246" i="5"/>
  <c r="G246" i="5"/>
  <c r="F246" i="5"/>
  <c r="E246" i="5"/>
  <c r="D246" i="5"/>
  <c r="Q246" i="5" s="1"/>
  <c r="Q245" i="5"/>
  <c r="Q244" i="5"/>
  <c r="P243" i="5"/>
  <c r="O243" i="5"/>
  <c r="N243" i="5"/>
  <c r="M243" i="5"/>
  <c r="L243" i="5"/>
  <c r="K243" i="5"/>
  <c r="J243" i="5"/>
  <c r="I243" i="5"/>
  <c r="H243" i="5"/>
  <c r="G243" i="5"/>
  <c r="F243" i="5"/>
  <c r="E243" i="5"/>
  <c r="D243" i="5"/>
  <c r="Q243" i="5" s="1"/>
  <c r="Q242" i="5"/>
  <c r="Q241" i="5"/>
  <c r="P240" i="5"/>
  <c r="O240" i="5"/>
  <c r="N240" i="5"/>
  <c r="M240" i="5"/>
  <c r="L240" i="5"/>
  <c r="K240" i="5"/>
  <c r="J240" i="5"/>
  <c r="I240" i="5"/>
  <c r="H240" i="5"/>
  <c r="G240" i="5"/>
  <c r="F240" i="5"/>
  <c r="E240" i="5"/>
  <c r="D240" i="5"/>
  <c r="Q240" i="5" s="1"/>
  <c r="Q239" i="5"/>
  <c r="Q238" i="5"/>
  <c r="P237" i="5"/>
  <c r="O237" i="5"/>
  <c r="N237" i="5"/>
  <c r="M237" i="5"/>
  <c r="L237" i="5"/>
  <c r="K237" i="5"/>
  <c r="J237" i="5"/>
  <c r="I237" i="5"/>
  <c r="H237" i="5"/>
  <c r="G237" i="5"/>
  <c r="F237" i="5"/>
  <c r="E237" i="5"/>
  <c r="D237" i="5"/>
  <c r="Q237" i="5" s="1"/>
  <c r="Q236" i="5"/>
  <c r="Q235" i="5"/>
  <c r="P234" i="5"/>
  <c r="O234" i="5"/>
  <c r="N234" i="5"/>
  <c r="M234" i="5"/>
  <c r="L234" i="5"/>
  <c r="K234" i="5"/>
  <c r="J234" i="5"/>
  <c r="I234" i="5"/>
  <c r="H234" i="5"/>
  <c r="G234" i="5"/>
  <c r="F234" i="5"/>
  <c r="E234" i="5"/>
  <c r="D234" i="5"/>
  <c r="Q234" i="5" s="1"/>
  <c r="Q233" i="5"/>
  <c r="Q232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D231" i="5"/>
  <c r="Q231" i="5" s="1"/>
  <c r="Q230" i="5"/>
  <c r="Q229" i="5"/>
  <c r="Q228" i="5"/>
  <c r="Q227" i="5"/>
  <c r="P226" i="5"/>
  <c r="O226" i="5"/>
  <c r="N226" i="5"/>
  <c r="M226" i="5"/>
  <c r="L226" i="5"/>
  <c r="K226" i="5"/>
  <c r="J226" i="5"/>
  <c r="I226" i="5"/>
  <c r="H226" i="5"/>
  <c r="G226" i="5"/>
  <c r="F226" i="5"/>
  <c r="E226" i="5"/>
  <c r="D226" i="5"/>
  <c r="Q226" i="5" s="1"/>
  <c r="Q225" i="5"/>
  <c r="Q224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Q223" i="5" s="1"/>
  <c r="D223" i="5"/>
  <c r="Q222" i="5"/>
  <c r="Q221" i="5"/>
  <c r="P220" i="5"/>
  <c r="O220" i="5"/>
  <c r="N220" i="5"/>
  <c r="M220" i="5"/>
  <c r="L220" i="5"/>
  <c r="K220" i="5"/>
  <c r="J220" i="5"/>
  <c r="I220" i="5"/>
  <c r="H220" i="5"/>
  <c r="G220" i="5"/>
  <c r="F220" i="5"/>
  <c r="E220" i="5"/>
  <c r="Q220" i="5" s="1"/>
  <c r="D220" i="5"/>
  <c r="Q219" i="5"/>
  <c r="Q218" i="5"/>
  <c r="P217" i="5"/>
  <c r="O217" i="5"/>
  <c r="N217" i="5"/>
  <c r="M217" i="5"/>
  <c r="L217" i="5"/>
  <c r="K217" i="5"/>
  <c r="J217" i="5"/>
  <c r="I217" i="5"/>
  <c r="H217" i="5"/>
  <c r="G217" i="5"/>
  <c r="F217" i="5"/>
  <c r="E217" i="5"/>
  <c r="Q217" i="5" s="1"/>
  <c r="D217" i="5"/>
  <c r="Q216" i="5"/>
  <c r="Q215" i="5"/>
  <c r="P214" i="5"/>
  <c r="O214" i="5"/>
  <c r="N214" i="5"/>
  <c r="M214" i="5"/>
  <c r="L214" i="5"/>
  <c r="K214" i="5"/>
  <c r="J214" i="5"/>
  <c r="I214" i="5"/>
  <c r="H214" i="5"/>
  <c r="G214" i="5"/>
  <c r="F214" i="5"/>
  <c r="E214" i="5"/>
  <c r="Q214" i="5" s="1"/>
  <c r="D214" i="5"/>
  <c r="Q213" i="5"/>
  <c r="Q212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Q211" i="5" s="1"/>
  <c r="D211" i="5"/>
  <c r="Q210" i="5"/>
  <c r="Q209" i="5"/>
  <c r="P208" i="5"/>
  <c r="O208" i="5"/>
  <c r="N208" i="5"/>
  <c r="M208" i="5"/>
  <c r="L208" i="5"/>
  <c r="K208" i="5"/>
  <c r="J208" i="5"/>
  <c r="I208" i="5"/>
  <c r="H208" i="5"/>
  <c r="G208" i="5"/>
  <c r="F208" i="5"/>
  <c r="E208" i="5"/>
  <c r="Q208" i="5" s="1"/>
  <c r="D208" i="5"/>
  <c r="Q207" i="5"/>
  <c r="Q206" i="5"/>
  <c r="P205" i="5"/>
  <c r="O205" i="5"/>
  <c r="N205" i="5"/>
  <c r="M205" i="5"/>
  <c r="L205" i="5"/>
  <c r="K205" i="5"/>
  <c r="J205" i="5"/>
  <c r="I205" i="5"/>
  <c r="H205" i="5"/>
  <c r="G205" i="5"/>
  <c r="F205" i="5"/>
  <c r="E205" i="5"/>
  <c r="Q205" i="5" s="1"/>
  <c r="D205" i="5"/>
  <c r="Q204" i="5"/>
  <c r="Q203" i="5"/>
  <c r="P202" i="5"/>
  <c r="O202" i="5"/>
  <c r="N202" i="5"/>
  <c r="M202" i="5"/>
  <c r="L202" i="5"/>
  <c r="K202" i="5"/>
  <c r="J202" i="5"/>
  <c r="I202" i="5"/>
  <c r="H202" i="5"/>
  <c r="G202" i="5"/>
  <c r="F202" i="5"/>
  <c r="E202" i="5"/>
  <c r="Q202" i="5" s="1"/>
  <c r="D202" i="5"/>
  <c r="Q201" i="5"/>
  <c r="Q200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Q199" i="5" s="1"/>
  <c r="D199" i="5"/>
  <c r="Q198" i="5"/>
  <c r="Q197" i="5"/>
  <c r="P196" i="5"/>
  <c r="O196" i="5"/>
  <c r="N196" i="5"/>
  <c r="M196" i="5"/>
  <c r="L196" i="5"/>
  <c r="K196" i="5"/>
  <c r="J196" i="5"/>
  <c r="I196" i="5"/>
  <c r="H196" i="5"/>
  <c r="G196" i="5"/>
  <c r="F196" i="5"/>
  <c r="E196" i="5"/>
  <c r="Q196" i="5" s="1"/>
  <c r="D196" i="5"/>
  <c r="Q195" i="5"/>
  <c r="Q194" i="5"/>
  <c r="P193" i="5"/>
  <c r="O193" i="5"/>
  <c r="N193" i="5"/>
  <c r="M193" i="5"/>
  <c r="L193" i="5"/>
  <c r="K193" i="5"/>
  <c r="J193" i="5"/>
  <c r="I193" i="5"/>
  <c r="H193" i="5"/>
  <c r="G193" i="5"/>
  <c r="F193" i="5"/>
  <c r="E193" i="5"/>
  <c r="Q193" i="5" s="1"/>
  <c r="D193" i="5"/>
  <c r="Q192" i="5"/>
  <c r="Q191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Q190" i="5" s="1"/>
  <c r="D190" i="5"/>
  <c r="Q189" i="5"/>
  <c r="Q188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Q187" i="5" s="1"/>
  <c r="D187" i="5"/>
  <c r="Q186" i="5"/>
  <c r="Q185" i="5"/>
  <c r="P184" i="5"/>
  <c r="O184" i="5"/>
  <c r="N184" i="5"/>
  <c r="M184" i="5"/>
  <c r="L184" i="5"/>
  <c r="K184" i="5"/>
  <c r="J184" i="5"/>
  <c r="I184" i="5"/>
  <c r="H184" i="5"/>
  <c r="G184" i="5"/>
  <c r="F184" i="5"/>
  <c r="E184" i="5"/>
  <c r="Q184" i="5" s="1"/>
  <c r="D184" i="5"/>
  <c r="Q183" i="5"/>
  <c r="Q182" i="5"/>
  <c r="P181" i="5"/>
  <c r="O181" i="5"/>
  <c r="N181" i="5"/>
  <c r="M181" i="5"/>
  <c r="L181" i="5"/>
  <c r="K181" i="5"/>
  <c r="J181" i="5"/>
  <c r="I181" i="5"/>
  <c r="H181" i="5"/>
  <c r="G181" i="5"/>
  <c r="F181" i="5"/>
  <c r="E181" i="5"/>
  <c r="Q181" i="5" s="1"/>
  <c r="D181" i="5"/>
  <c r="P180" i="5"/>
  <c r="O180" i="5"/>
  <c r="N180" i="5"/>
  <c r="M180" i="5"/>
  <c r="L180" i="5"/>
  <c r="K180" i="5"/>
  <c r="J180" i="5"/>
  <c r="I180" i="5"/>
  <c r="H180" i="5"/>
  <c r="G180" i="5"/>
  <c r="F180" i="5"/>
  <c r="E180" i="5"/>
  <c r="D180" i="5"/>
  <c r="Q180" i="5" s="1"/>
  <c r="P179" i="5"/>
  <c r="O179" i="5"/>
  <c r="O178" i="5" s="1"/>
  <c r="N179" i="5"/>
  <c r="N178" i="5" s="1"/>
  <c r="M179" i="5"/>
  <c r="L179" i="5"/>
  <c r="K179" i="5"/>
  <c r="K178" i="5" s="1"/>
  <c r="J179" i="5"/>
  <c r="J178" i="5" s="1"/>
  <c r="I179" i="5"/>
  <c r="H179" i="5"/>
  <c r="G179" i="5"/>
  <c r="G178" i="5" s="1"/>
  <c r="F179" i="5"/>
  <c r="F178" i="5" s="1"/>
  <c r="E179" i="5"/>
  <c r="Q179" i="5" s="1"/>
  <c r="D179" i="5"/>
  <c r="P178" i="5"/>
  <c r="M178" i="5"/>
  <c r="L178" i="5"/>
  <c r="I178" i="5"/>
  <c r="H178" i="5"/>
  <c r="E178" i="5"/>
  <c r="D178" i="5"/>
  <c r="Q177" i="5"/>
  <c r="Q176" i="5"/>
  <c r="Q175" i="5"/>
  <c r="Q174" i="5"/>
  <c r="P173" i="5"/>
  <c r="O173" i="5"/>
  <c r="N173" i="5"/>
  <c r="M173" i="5"/>
  <c r="L173" i="5"/>
  <c r="K173" i="5"/>
  <c r="J173" i="5"/>
  <c r="I173" i="5"/>
  <c r="H173" i="5"/>
  <c r="G173" i="5"/>
  <c r="F173" i="5"/>
  <c r="E173" i="5"/>
  <c r="Q173" i="5" s="1"/>
  <c r="D173" i="5"/>
  <c r="Q172" i="5"/>
  <c r="Q171" i="5"/>
  <c r="P170" i="5"/>
  <c r="O170" i="5"/>
  <c r="N170" i="5"/>
  <c r="M170" i="5"/>
  <c r="L170" i="5"/>
  <c r="K170" i="5"/>
  <c r="J170" i="5"/>
  <c r="I170" i="5"/>
  <c r="H170" i="5"/>
  <c r="G170" i="5"/>
  <c r="F170" i="5"/>
  <c r="E170" i="5"/>
  <c r="Q170" i="5" s="1"/>
  <c r="D170" i="5"/>
  <c r="Q169" i="5"/>
  <c r="Q168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Q167" i="5" s="1"/>
  <c r="D167" i="5"/>
  <c r="Q166" i="5"/>
  <c r="Q165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Q164" i="5" s="1"/>
  <c r="D164" i="5"/>
  <c r="Q163" i="5"/>
  <c r="Q162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Q161" i="5" s="1"/>
  <c r="D161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Q160" i="5" s="1"/>
  <c r="P159" i="5"/>
  <c r="O159" i="5"/>
  <c r="O158" i="5" s="1"/>
  <c r="N159" i="5"/>
  <c r="N158" i="5" s="1"/>
  <c r="M159" i="5"/>
  <c r="L159" i="5"/>
  <c r="K159" i="5"/>
  <c r="K158" i="5" s="1"/>
  <c r="J159" i="5"/>
  <c r="J158" i="5" s="1"/>
  <c r="I159" i="5"/>
  <c r="H159" i="5"/>
  <c r="G159" i="5"/>
  <c r="G158" i="5" s="1"/>
  <c r="F159" i="5"/>
  <c r="F158" i="5" s="1"/>
  <c r="E159" i="5"/>
  <c r="Q159" i="5" s="1"/>
  <c r="D159" i="5"/>
  <c r="P158" i="5"/>
  <c r="M158" i="5"/>
  <c r="L158" i="5"/>
  <c r="I158" i="5"/>
  <c r="H158" i="5"/>
  <c r="E158" i="5"/>
  <c r="D158" i="5"/>
  <c r="Q158" i="5" s="1"/>
  <c r="Q156" i="5"/>
  <c r="Q155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Q154" i="5" s="1"/>
  <c r="Q153" i="5"/>
  <c r="Q152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Q151" i="5" s="1"/>
  <c r="Q150" i="5"/>
  <c r="Q149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D148" i="5"/>
  <c r="Q148" i="5" s="1"/>
  <c r="Q147" i="5"/>
  <c r="Q146" i="5"/>
  <c r="P145" i="5"/>
  <c r="O145" i="5"/>
  <c r="N145" i="5"/>
  <c r="M145" i="5"/>
  <c r="L145" i="5"/>
  <c r="K145" i="5"/>
  <c r="J145" i="5"/>
  <c r="I145" i="5"/>
  <c r="H145" i="5"/>
  <c r="G145" i="5"/>
  <c r="F145" i="5"/>
  <c r="E145" i="5"/>
  <c r="D145" i="5"/>
  <c r="Q145" i="5" s="1"/>
  <c r="Q144" i="5"/>
  <c r="Q143" i="5"/>
  <c r="Q142" i="5"/>
  <c r="P141" i="5"/>
  <c r="O141" i="5"/>
  <c r="N141" i="5"/>
  <c r="M141" i="5"/>
  <c r="L141" i="5"/>
  <c r="K141" i="5"/>
  <c r="J141" i="5"/>
  <c r="I141" i="5"/>
  <c r="H141" i="5"/>
  <c r="G141" i="5"/>
  <c r="F141" i="5"/>
  <c r="E141" i="5"/>
  <c r="Q141" i="5" s="1"/>
  <c r="D141" i="5"/>
  <c r="Q140" i="5"/>
  <c r="Q139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Q138" i="5" s="1"/>
  <c r="D138" i="5"/>
  <c r="Q137" i="5"/>
  <c r="Q136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Q135" i="5" s="1"/>
  <c r="D135" i="5"/>
  <c r="Q134" i="5"/>
  <c r="Q133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Q132" i="5" s="1"/>
  <c r="D132" i="5"/>
  <c r="Q131" i="5"/>
  <c r="Q130" i="5"/>
  <c r="P129" i="5"/>
  <c r="O129" i="5"/>
  <c r="N129" i="5"/>
  <c r="M129" i="5"/>
  <c r="L129" i="5"/>
  <c r="K129" i="5"/>
  <c r="J129" i="5"/>
  <c r="I129" i="5"/>
  <c r="H129" i="5"/>
  <c r="G129" i="5"/>
  <c r="F129" i="5"/>
  <c r="E129" i="5"/>
  <c r="Q129" i="5" s="1"/>
  <c r="D129" i="5"/>
  <c r="Q128" i="5"/>
  <c r="Q127" i="5"/>
  <c r="P126" i="5"/>
  <c r="O126" i="5"/>
  <c r="N126" i="5"/>
  <c r="M126" i="5"/>
  <c r="L126" i="5"/>
  <c r="K126" i="5"/>
  <c r="J126" i="5"/>
  <c r="I126" i="5"/>
  <c r="H126" i="5"/>
  <c r="G126" i="5"/>
  <c r="F126" i="5"/>
  <c r="E126" i="5"/>
  <c r="Q126" i="5" s="1"/>
  <c r="D126" i="5"/>
  <c r="Q125" i="5"/>
  <c r="Q124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Q123" i="5" s="1"/>
  <c r="D123" i="5"/>
  <c r="Q122" i="5"/>
  <c r="Q121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Q120" i="5" s="1"/>
  <c r="D120" i="5"/>
  <c r="P119" i="5"/>
  <c r="O119" i="5"/>
  <c r="O117" i="5" s="1"/>
  <c r="N119" i="5"/>
  <c r="M119" i="5"/>
  <c r="L119" i="5"/>
  <c r="K119" i="5"/>
  <c r="K117" i="5" s="1"/>
  <c r="J119" i="5"/>
  <c r="I119" i="5"/>
  <c r="H119" i="5"/>
  <c r="G119" i="5"/>
  <c r="G117" i="5" s="1"/>
  <c r="F119" i="5"/>
  <c r="E119" i="5"/>
  <c r="D119" i="5"/>
  <c r="P118" i="5"/>
  <c r="O118" i="5"/>
  <c r="N118" i="5"/>
  <c r="N117" i="5" s="1"/>
  <c r="M118" i="5"/>
  <c r="M117" i="5" s="1"/>
  <c r="L118" i="5"/>
  <c r="K118" i="5"/>
  <c r="J118" i="5"/>
  <c r="J117" i="5" s="1"/>
  <c r="I118" i="5"/>
  <c r="I117" i="5" s="1"/>
  <c r="H118" i="5"/>
  <c r="G118" i="5"/>
  <c r="F118" i="5"/>
  <c r="F117" i="5" s="1"/>
  <c r="E118" i="5"/>
  <c r="E117" i="5" s="1"/>
  <c r="D118" i="5"/>
  <c r="P117" i="5"/>
  <c r="L117" i="5"/>
  <c r="H117" i="5"/>
  <c r="D117" i="5"/>
  <c r="Q114" i="5"/>
  <c r="Q113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D112" i="5"/>
  <c r="Q111" i="5"/>
  <c r="Q110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Q108" i="5"/>
  <c r="Q107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Q105" i="5"/>
  <c r="Q104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D103" i="5"/>
  <c r="Q103" i="5" s="1"/>
  <c r="Q102" i="5"/>
  <c r="Q101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D100" i="5"/>
  <c r="Q99" i="5"/>
  <c r="Q98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Q96" i="5"/>
  <c r="Q95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Q93" i="5"/>
  <c r="Q92" i="5"/>
  <c r="P91" i="5"/>
  <c r="O91" i="5"/>
  <c r="N91" i="5"/>
  <c r="M91" i="5"/>
  <c r="L91" i="5"/>
  <c r="K91" i="5"/>
  <c r="J91" i="5"/>
  <c r="I91" i="5"/>
  <c r="H91" i="5"/>
  <c r="G91" i="5"/>
  <c r="F91" i="5"/>
  <c r="E91" i="5"/>
  <c r="D91" i="5"/>
  <c r="Q91" i="5" s="1"/>
  <c r="Q90" i="5"/>
  <c r="Q89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Q87" i="5"/>
  <c r="Q86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Q84" i="5"/>
  <c r="Q83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P81" i="5"/>
  <c r="O81" i="5"/>
  <c r="N81" i="5"/>
  <c r="M81" i="5"/>
  <c r="L81" i="5"/>
  <c r="K81" i="5"/>
  <c r="J81" i="5"/>
  <c r="I81" i="5"/>
  <c r="I79" i="5" s="1"/>
  <c r="H81" i="5"/>
  <c r="G81" i="5"/>
  <c r="F81" i="5"/>
  <c r="E81" i="5"/>
  <c r="Q81" i="5" s="1"/>
  <c r="D81" i="5"/>
  <c r="P80" i="5"/>
  <c r="P79" i="5" s="1"/>
  <c r="O80" i="5"/>
  <c r="O79" i="5" s="1"/>
  <c r="N80" i="5"/>
  <c r="M80" i="5"/>
  <c r="L80" i="5"/>
  <c r="L79" i="5" s="1"/>
  <c r="K80" i="5"/>
  <c r="K79" i="5" s="1"/>
  <c r="J80" i="5"/>
  <c r="I80" i="5"/>
  <c r="H80" i="5"/>
  <c r="H79" i="5" s="1"/>
  <c r="G80" i="5"/>
  <c r="G79" i="5" s="1"/>
  <c r="F80" i="5"/>
  <c r="E80" i="5"/>
  <c r="D80" i="5"/>
  <c r="D79" i="5" s="1"/>
  <c r="N79" i="5"/>
  <c r="M79" i="5"/>
  <c r="J79" i="5"/>
  <c r="F79" i="5"/>
  <c r="E79" i="5"/>
  <c r="Q76" i="5"/>
  <c r="Q75" i="5"/>
  <c r="P74" i="5"/>
  <c r="O74" i="5"/>
  <c r="N74" i="5"/>
  <c r="M74" i="5"/>
  <c r="L74" i="5"/>
  <c r="K74" i="5"/>
  <c r="J74" i="5"/>
  <c r="I74" i="5"/>
  <c r="H74" i="5"/>
  <c r="G74" i="5"/>
  <c r="F74" i="5"/>
  <c r="E74" i="5"/>
  <c r="Q74" i="5" s="1"/>
  <c r="D74" i="5"/>
  <c r="Q73" i="5"/>
  <c r="Q72" i="5"/>
  <c r="P71" i="5"/>
  <c r="O71" i="5"/>
  <c r="N71" i="5"/>
  <c r="M71" i="5"/>
  <c r="L71" i="5"/>
  <c r="K71" i="5"/>
  <c r="J71" i="5"/>
  <c r="I71" i="5"/>
  <c r="H71" i="5"/>
  <c r="G71" i="5"/>
  <c r="F71" i="5"/>
  <c r="E71" i="5"/>
  <c r="Q71" i="5" s="1"/>
  <c r="D71" i="5"/>
  <c r="Q70" i="5"/>
  <c r="Q69" i="5"/>
  <c r="P68" i="5"/>
  <c r="O68" i="5"/>
  <c r="N68" i="5"/>
  <c r="M68" i="5"/>
  <c r="L68" i="5"/>
  <c r="K68" i="5"/>
  <c r="J68" i="5"/>
  <c r="I68" i="5"/>
  <c r="H68" i="5"/>
  <c r="G68" i="5"/>
  <c r="F68" i="5"/>
  <c r="E68" i="5"/>
  <c r="Q68" i="5" s="1"/>
  <c r="D68" i="5"/>
  <c r="Q67" i="5"/>
  <c r="Q66" i="5"/>
  <c r="P65" i="5"/>
  <c r="O65" i="5"/>
  <c r="N65" i="5"/>
  <c r="M65" i="5"/>
  <c r="L65" i="5"/>
  <c r="K65" i="5"/>
  <c r="J65" i="5"/>
  <c r="I65" i="5"/>
  <c r="H65" i="5"/>
  <c r="G65" i="5"/>
  <c r="F65" i="5"/>
  <c r="E65" i="5"/>
  <c r="Q65" i="5" s="1"/>
  <c r="D65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Q64" i="5" s="1"/>
  <c r="P63" i="5"/>
  <c r="O63" i="5"/>
  <c r="N63" i="5"/>
  <c r="N62" i="5" s="1"/>
  <c r="M63" i="5"/>
  <c r="M62" i="5" s="1"/>
  <c r="L63" i="5"/>
  <c r="K63" i="5"/>
  <c r="J63" i="5"/>
  <c r="J62" i="5" s="1"/>
  <c r="I63" i="5"/>
  <c r="I62" i="5" s="1"/>
  <c r="H63" i="5"/>
  <c r="G63" i="5"/>
  <c r="F63" i="5"/>
  <c r="F62" i="5" s="1"/>
  <c r="E63" i="5"/>
  <c r="E62" i="5" s="1"/>
  <c r="D63" i="5"/>
  <c r="P62" i="5"/>
  <c r="O62" i="5"/>
  <c r="L62" i="5"/>
  <c r="K62" i="5"/>
  <c r="H62" i="5"/>
  <c r="G62" i="5"/>
  <c r="D62" i="5"/>
  <c r="Q59" i="5"/>
  <c r="Q58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Q57" i="5" s="1"/>
  <c r="Q56" i="5"/>
  <c r="Q55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Q53" i="5"/>
  <c r="Q52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P50" i="5"/>
  <c r="O50" i="5"/>
  <c r="N50" i="5"/>
  <c r="M50" i="5"/>
  <c r="L50" i="5"/>
  <c r="K50" i="5"/>
  <c r="J50" i="5"/>
  <c r="I50" i="5"/>
  <c r="I48" i="5" s="1"/>
  <c r="H50" i="5"/>
  <c r="G50" i="5"/>
  <c r="F50" i="5"/>
  <c r="E50" i="5"/>
  <c r="Q50" i="5" s="1"/>
  <c r="D50" i="5"/>
  <c r="P49" i="5"/>
  <c r="P48" i="5" s="1"/>
  <c r="O49" i="5"/>
  <c r="O48" i="5" s="1"/>
  <c r="N49" i="5"/>
  <c r="M49" i="5"/>
  <c r="L49" i="5"/>
  <c r="L48" i="5" s="1"/>
  <c r="K49" i="5"/>
  <c r="K48" i="5" s="1"/>
  <c r="J49" i="5"/>
  <c r="I49" i="5"/>
  <c r="H49" i="5"/>
  <c r="H48" i="5" s="1"/>
  <c r="G49" i="5"/>
  <c r="G48" i="5" s="1"/>
  <c r="F49" i="5"/>
  <c r="E49" i="5"/>
  <c r="D49" i="5"/>
  <c r="D48" i="5" s="1"/>
  <c r="N48" i="5"/>
  <c r="M48" i="5"/>
  <c r="J48" i="5"/>
  <c r="F48" i="5"/>
  <c r="E48" i="5"/>
  <c r="Q47" i="5"/>
  <c r="Q46" i="5"/>
  <c r="Q45" i="5"/>
  <c r="Q44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Q42" i="5"/>
  <c r="Q41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Q40" i="5" s="1"/>
  <c r="Q39" i="5"/>
  <c r="Q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Q36" i="5"/>
  <c r="Q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Q33" i="5"/>
  <c r="Q32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Q30" i="5"/>
  <c r="Q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Q28" i="5" s="1"/>
  <c r="Q27" i="5"/>
  <c r="Q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Q24" i="5"/>
  <c r="Q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Q21" i="5"/>
  <c r="Q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Q18" i="5"/>
  <c r="Q17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Q16" i="5" s="1"/>
  <c r="Q15" i="5"/>
  <c r="Q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P12" i="5"/>
  <c r="O12" i="5"/>
  <c r="N12" i="5"/>
  <c r="M12" i="5"/>
  <c r="M10" i="5" s="1"/>
  <c r="L12" i="5"/>
  <c r="K12" i="5"/>
  <c r="J12" i="5"/>
  <c r="I12" i="5"/>
  <c r="I10" i="5" s="1"/>
  <c r="H12" i="5"/>
  <c r="G12" i="5"/>
  <c r="F12" i="5"/>
  <c r="E12" i="5"/>
  <c r="E10" i="5" s="1"/>
  <c r="Q10" i="5" s="1"/>
  <c r="D12" i="5"/>
  <c r="P11" i="5"/>
  <c r="P10" i="5" s="1"/>
  <c r="O11" i="5"/>
  <c r="O10" i="5" s="1"/>
  <c r="N11" i="5"/>
  <c r="M11" i="5"/>
  <c r="L11" i="5"/>
  <c r="L10" i="5" s="1"/>
  <c r="K11" i="5"/>
  <c r="K10" i="5" s="1"/>
  <c r="J11" i="5"/>
  <c r="I11" i="5"/>
  <c r="H11" i="5"/>
  <c r="H10" i="5" s="1"/>
  <c r="G11" i="5"/>
  <c r="G10" i="5" s="1"/>
  <c r="F11" i="5"/>
  <c r="E11" i="5"/>
  <c r="D11" i="5"/>
  <c r="D10" i="5" s="1"/>
  <c r="N10" i="5"/>
  <c r="J10" i="5"/>
  <c r="F10" i="5"/>
  <c r="P9" i="5"/>
  <c r="O9" i="5"/>
  <c r="O7" i="5" s="1"/>
  <c r="N9" i="5"/>
  <c r="M9" i="5"/>
  <c r="L9" i="5"/>
  <c r="K9" i="5"/>
  <c r="K7" i="5" s="1"/>
  <c r="J9" i="5"/>
  <c r="I9" i="5"/>
  <c r="H9" i="5"/>
  <c r="G9" i="5"/>
  <c r="F9" i="5"/>
  <c r="E9" i="5"/>
  <c r="D9" i="5"/>
  <c r="P8" i="5"/>
  <c r="O8" i="5"/>
  <c r="N8" i="5"/>
  <c r="M8" i="5"/>
  <c r="M7" i="5" s="1"/>
  <c r="L8" i="5"/>
  <c r="K8" i="5"/>
  <c r="J8" i="5"/>
  <c r="J7" i="5" s="1"/>
  <c r="I8" i="5"/>
  <c r="I7" i="5" s="1"/>
  <c r="H8" i="5"/>
  <c r="G8" i="5"/>
  <c r="F8" i="5"/>
  <c r="F7" i="5" s="1"/>
  <c r="E8" i="5"/>
  <c r="E7" i="5" s="1"/>
  <c r="D8" i="5"/>
  <c r="P7" i="5"/>
  <c r="N7" i="5"/>
  <c r="L7" i="5"/>
  <c r="H7" i="5"/>
  <c r="G7" i="5"/>
  <c r="D7" i="5"/>
  <c r="Q48" i="5" l="1"/>
  <c r="Q79" i="5"/>
  <c r="Q117" i="5"/>
  <c r="Q25" i="5"/>
  <c r="Q37" i="5"/>
  <c r="Q100" i="5"/>
  <c r="Q34" i="5"/>
  <c r="Q51" i="5"/>
  <c r="Q85" i="5"/>
  <c r="Q97" i="5"/>
  <c r="Q109" i="5"/>
  <c r="Q7" i="5"/>
  <c r="Q12" i="5"/>
  <c r="Q118" i="5"/>
  <c r="Q8" i="5"/>
  <c r="Q13" i="5"/>
  <c r="Q54" i="5"/>
  <c r="Q88" i="5"/>
  <c r="Q112" i="5"/>
  <c r="Q119" i="5"/>
  <c r="Q9" i="5"/>
  <c r="Q22" i="5"/>
  <c r="Q19" i="5"/>
  <c r="Q31" i="5"/>
  <c r="Q43" i="5"/>
  <c r="Q62" i="5"/>
  <c r="Q63" i="5"/>
  <c r="Q82" i="5"/>
  <c r="Q94" i="5"/>
  <c r="Q106" i="5"/>
  <c r="Q178" i="5"/>
  <c r="Q11" i="5"/>
  <c r="Q49" i="5"/>
  <c r="Q80" i="5"/>
  <c r="Q275" i="4" l="1"/>
  <c r="Q274" i="4"/>
  <c r="P273" i="4"/>
  <c r="O273" i="4"/>
  <c r="N273" i="4"/>
  <c r="M273" i="4"/>
  <c r="L273" i="4"/>
  <c r="K273" i="4"/>
  <c r="J273" i="4"/>
  <c r="I273" i="4"/>
  <c r="H273" i="4"/>
  <c r="G273" i="4"/>
  <c r="F273" i="4"/>
  <c r="E273" i="4"/>
  <c r="D273" i="4"/>
  <c r="Q272" i="4"/>
  <c r="Q271" i="4"/>
  <c r="P270" i="4"/>
  <c r="O270" i="4"/>
  <c r="N270" i="4"/>
  <c r="M270" i="4"/>
  <c r="L270" i="4"/>
  <c r="K270" i="4"/>
  <c r="J270" i="4"/>
  <c r="I270" i="4"/>
  <c r="H270" i="4"/>
  <c r="G270" i="4"/>
  <c r="F270" i="4"/>
  <c r="E270" i="4"/>
  <c r="D270" i="4"/>
  <c r="Q269" i="4"/>
  <c r="Q268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D267" i="4"/>
  <c r="Q266" i="4"/>
  <c r="Q265" i="4"/>
  <c r="P264" i="4"/>
  <c r="O264" i="4"/>
  <c r="N264" i="4"/>
  <c r="M264" i="4"/>
  <c r="L264" i="4"/>
  <c r="K264" i="4"/>
  <c r="J264" i="4"/>
  <c r="I264" i="4"/>
  <c r="H264" i="4"/>
  <c r="G264" i="4"/>
  <c r="F264" i="4"/>
  <c r="E264" i="4"/>
  <c r="D264" i="4"/>
  <c r="Q264" i="4" s="1"/>
  <c r="Q263" i="4"/>
  <c r="Q262" i="4"/>
  <c r="P261" i="4"/>
  <c r="O261" i="4"/>
  <c r="N261" i="4"/>
  <c r="M261" i="4"/>
  <c r="L261" i="4"/>
  <c r="K261" i="4"/>
  <c r="J261" i="4"/>
  <c r="I261" i="4"/>
  <c r="H261" i="4"/>
  <c r="G261" i="4"/>
  <c r="F261" i="4"/>
  <c r="E261" i="4"/>
  <c r="D261" i="4"/>
  <c r="Q260" i="4"/>
  <c r="Q259" i="4"/>
  <c r="P258" i="4"/>
  <c r="O258" i="4"/>
  <c r="N258" i="4"/>
  <c r="M258" i="4"/>
  <c r="L258" i="4"/>
  <c r="K258" i="4"/>
  <c r="J258" i="4"/>
  <c r="I258" i="4"/>
  <c r="H258" i="4"/>
  <c r="G258" i="4"/>
  <c r="F258" i="4"/>
  <c r="E258" i="4"/>
  <c r="D258" i="4"/>
  <c r="Q257" i="4"/>
  <c r="Q256" i="4"/>
  <c r="P255" i="4"/>
  <c r="O255" i="4"/>
  <c r="N255" i="4"/>
  <c r="M255" i="4"/>
  <c r="L255" i="4"/>
  <c r="K255" i="4"/>
  <c r="J255" i="4"/>
  <c r="I255" i="4"/>
  <c r="H255" i="4"/>
  <c r="G255" i="4"/>
  <c r="F255" i="4"/>
  <c r="E255" i="4"/>
  <c r="D255" i="4"/>
  <c r="Q254" i="4"/>
  <c r="Q253" i="4"/>
  <c r="P252" i="4"/>
  <c r="O252" i="4"/>
  <c r="N252" i="4"/>
  <c r="M252" i="4"/>
  <c r="L252" i="4"/>
  <c r="K252" i="4"/>
  <c r="J252" i="4"/>
  <c r="I252" i="4"/>
  <c r="H252" i="4"/>
  <c r="G252" i="4"/>
  <c r="F252" i="4"/>
  <c r="E252" i="4"/>
  <c r="D252" i="4"/>
  <c r="Q252" i="4" s="1"/>
  <c r="Q251" i="4"/>
  <c r="Q250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D249" i="4"/>
  <c r="Q248" i="4"/>
  <c r="Q247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D246" i="4"/>
  <c r="Q245" i="4"/>
  <c r="Q244" i="4"/>
  <c r="P243" i="4"/>
  <c r="O243" i="4"/>
  <c r="N243" i="4"/>
  <c r="M243" i="4"/>
  <c r="L243" i="4"/>
  <c r="K243" i="4"/>
  <c r="J243" i="4"/>
  <c r="I243" i="4"/>
  <c r="H243" i="4"/>
  <c r="G243" i="4"/>
  <c r="F243" i="4"/>
  <c r="E243" i="4"/>
  <c r="D243" i="4"/>
  <c r="Q242" i="4"/>
  <c r="Q241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D240" i="4"/>
  <c r="Q240" i="4" s="1"/>
  <c r="Q239" i="4"/>
  <c r="Q238" i="4"/>
  <c r="P237" i="4"/>
  <c r="O237" i="4"/>
  <c r="N237" i="4"/>
  <c r="M237" i="4"/>
  <c r="L237" i="4"/>
  <c r="K237" i="4"/>
  <c r="J237" i="4"/>
  <c r="I237" i="4"/>
  <c r="H237" i="4"/>
  <c r="G237" i="4"/>
  <c r="F237" i="4"/>
  <c r="E237" i="4"/>
  <c r="D237" i="4"/>
  <c r="Q236" i="4"/>
  <c r="Q235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D234" i="4"/>
  <c r="Q233" i="4"/>
  <c r="Q232" i="4"/>
  <c r="Q231" i="4"/>
  <c r="Q230" i="4"/>
  <c r="P229" i="4"/>
  <c r="O229" i="4"/>
  <c r="N229" i="4"/>
  <c r="M229" i="4"/>
  <c r="L229" i="4"/>
  <c r="K229" i="4"/>
  <c r="J229" i="4"/>
  <c r="I229" i="4"/>
  <c r="H229" i="4"/>
  <c r="G229" i="4"/>
  <c r="F229" i="4"/>
  <c r="E229" i="4"/>
  <c r="D229" i="4"/>
  <c r="Q228" i="4"/>
  <c r="Q227" i="4"/>
  <c r="P226" i="4"/>
  <c r="O226" i="4"/>
  <c r="N226" i="4"/>
  <c r="M226" i="4"/>
  <c r="L226" i="4"/>
  <c r="K226" i="4"/>
  <c r="J226" i="4"/>
  <c r="I226" i="4"/>
  <c r="H226" i="4"/>
  <c r="G226" i="4"/>
  <c r="F226" i="4"/>
  <c r="E226" i="4"/>
  <c r="D226" i="4"/>
  <c r="Q225" i="4"/>
  <c r="Q224" i="4"/>
  <c r="P223" i="4"/>
  <c r="O223" i="4"/>
  <c r="N223" i="4"/>
  <c r="M223" i="4"/>
  <c r="L223" i="4"/>
  <c r="K223" i="4"/>
  <c r="J223" i="4"/>
  <c r="I223" i="4"/>
  <c r="H223" i="4"/>
  <c r="G223" i="4"/>
  <c r="F223" i="4"/>
  <c r="E223" i="4"/>
  <c r="D223" i="4"/>
  <c r="Q222" i="4"/>
  <c r="Q221" i="4"/>
  <c r="P220" i="4"/>
  <c r="O220" i="4"/>
  <c r="N220" i="4"/>
  <c r="M220" i="4"/>
  <c r="L220" i="4"/>
  <c r="K220" i="4"/>
  <c r="J220" i="4"/>
  <c r="I220" i="4"/>
  <c r="H220" i="4"/>
  <c r="G220" i="4"/>
  <c r="F220" i="4"/>
  <c r="E220" i="4"/>
  <c r="D220" i="4"/>
  <c r="Q220" i="4" s="1"/>
  <c r="Q219" i="4"/>
  <c r="Q218" i="4"/>
  <c r="P217" i="4"/>
  <c r="O217" i="4"/>
  <c r="N217" i="4"/>
  <c r="M217" i="4"/>
  <c r="L217" i="4"/>
  <c r="K217" i="4"/>
  <c r="J217" i="4"/>
  <c r="I217" i="4"/>
  <c r="H217" i="4"/>
  <c r="G217" i="4"/>
  <c r="F217" i="4"/>
  <c r="E217" i="4"/>
  <c r="D217" i="4"/>
  <c r="Q216" i="4"/>
  <c r="Q215" i="4"/>
  <c r="P214" i="4"/>
  <c r="O214" i="4"/>
  <c r="N214" i="4"/>
  <c r="M214" i="4"/>
  <c r="L214" i="4"/>
  <c r="K214" i="4"/>
  <c r="J214" i="4"/>
  <c r="I214" i="4"/>
  <c r="H214" i="4"/>
  <c r="G214" i="4"/>
  <c r="F214" i="4"/>
  <c r="E214" i="4"/>
  <c r="D214" i="4"/>
  <c r="Q213" i="4"/>
  <c r="Q212" i="4"/>
  <c r="P211" i="4"/>
  <c r="O211" i="4"/>
  <c r="N211" i="4"/>
  <c r="M211" i="4"/>
  <c r="L211" i="4"/>
  <c r="K211" i="4"/>
  <c r="J211" i="4"/>
  <c r="I211" i="4"/>
  <c r="H211" i="4"/>
  <c r="G211" i="4"/>
  <c r="F211" i="4"/>
  <c r="E211" i="4"/>
  <c r="D211" i="4"/>
  <c r="Q210" i="4"/>
  <c r="Q209" i="4"/>
  <c r="P208" i="4"/>
  <c r="O208" i="4"/>
  <c r="N208" i="4"/>
  <c r="M208" i="4"/>
  <c r="L208" i="4"/>
  <c r="K208" i="4"/>
  <c r="J208" i="4"/>
  <c r="I208" i="4"/>
  <c r="H208" i="4"/>
  <c r="G208" i="4"/>
  <c r="F208" i="4"/>
  <c r="E208" i="4"/>
  <c r="D208" i="4"/>
  <c r="Q208" i="4" s="1"/>
  <c r="Q207" i="4"/>
  <c r="Q206" i="4"/>
  <c r="P205" i="4"/>
  <c r="O205" i="4"/>
  <c r="N205" i="4"/>
  <c r="M205" i="4"/>
  <c r="L205" i="4"/>
  <c r="K205" i="4"/>
  <c r="J205" i="4"/>
  <c r="I205" i="4"/>
  <c r="H205" i="4"/>
  <c r="G205" i="4"/>
  <c r="F205" i="4"/>
  <c r="E205" i="4"/>
  <c r="D205" i="4"/>
  <c r="Q204" i="4"/>
  <c r="Q203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Q201" i="4"/>
  <c r="Q200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Q198" i="4"/>
  <c r="Q197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Q196" i="4" s="1"/>
  <c r="Q195" i="4"/>
  <c r="Q194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Q192" i="4"/>
  <c r="Q191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Q189" i="4"/>
  <c r="Q188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Q186" i="4"/>
  <c r="Q185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Q184" i="4" s="1"/>
  <c r="P183" i="4"/>
  <c r="O183" i="4"/>
  <c r="N183" i="4"/>
  <c r="M183" i="4"/>
  <c r="M181" i="4" s="1"/>
  <c r="L183" i="4"/>
  <c r="K183" i="4"/>
  <c r="J183" i="4"/>
  <c r="I183" i="4"/>
  <c r="H183" i="4"/>
  <c r="G183" i="4"/>
  <c r="F183" i="4"/>
  <c r="E183" i="4"/>
  <c r="D183" i="4"/>
  <c r="P182" i="4"/>
  <c r="O182" i="4"/>
  <c r="N182" i="4"/>
  <c r="N181" i="4" s="1"/>
  <c r="M182" i="4"/>
  <c r="L182" i="4"/>
  <c r="K182" i="4"/>
  <c r="J182" i="4"/>
  <c r="J181" i="4" s="1"/>
  <c r="I182" i="4"/>
  <c r="H182" i="4"/>
  <c r="G182" i="4"/>
  <c r="F182" i="4"/>
  <c r="F181" i="4" s="1"/>
  <c r="E182" i="4"/>
  <c r="E181" i="4" s="1"/>
  <c r="D182" i="4"/>
  <c r="P181" i="4"/>
  <c r="O181" i="4"/>
  <c r="L181" i="4"/>
  <c r="K181" i="4"/>
  <c r="I181" i="4"/>
  <c r="H181" i="4"/>
  <c r="G181" i="4"/>
  <c r="D181" i="4"/>
  <c r="Q180" i="4"/>
  <c r="Q179" i="4"/>
  <c r="Q178" i="4"/>
  <c r="Q177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Q175" i="4"/>
  <c r="Q174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Q173" i="4" s="1"/>
  <c r="Q172" i="4"/>
  <c r="Q171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Q169" i="4"/>
  <c r="Q168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Q166" i="4"/>
  <c r="Q165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P162" i="4"/>
  <c r="O162" i="4"/>
  <c r="O161" i="4" s="1"/>
  <c r="N162" i="4"/>
  <c r="M162" i="4"/>
  <c r="L162" i="4"/>
  <c r="K162" i="4"/>
  <c r="K161" i="4" s="1"/>
  <c r="J162" i="4"/>
  <c r="I162" i="4"/>
  <c r="H162" i="4"/>
  <c r="G162" i="4"/>
  <c r="G161" i="4" s="1"/>
  <c r="F162" i="4"/>
  <c r="E162" i="4"/>
  <c r="D162" i="4"/>
  <c r="P161" i="4"/>
  <c r="M161" i="4"/>
  <c r="L161" i="4"/>
  <c r="I161" i="4"/>
  <c r="H161" i="4"/>
  <c r="E161" i="4"/>
  <c r="D161" i="4"/>
  <c r="Q160" i="4"/>
  <c r="Q159" i="4"/>
  <c r="Q158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Q156" i="4"/>
  <c r="Q155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Q154" i="4" s="1"/>
  <c r="D154" i="4"/>
  <c r="Q153" i="4"/>
  <c r="Q152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Q150" i="4"/>
  <c r="Q149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P147" i="4"/>
  <c r="P145" i="4" s="1"/>
  <c r="O147" i="4"/>
  <c r="N147" i="4"/>
  <c r="M147" i="4"/>
  <c r="L147" i="4"/>
  <c r="K147" i="4"/>
  <c r="J147" i="4"/>
  <c r="I147" i="4"/>
  <c r="H147" i="4"/>
  <c r="H145" i="4" s="1"/>
  <c r="G147" i="4"/>
  <c r="F147" i="4"/>
  <c r="E147" i="4"/>
  <c r="D147" i="4"/>
  <c r="Q147" i="4" s="1"/>
  <c r="P146" i="4"/>
  <c r="O146" i="4"/>
  <c r="N146" i="4"/>
  <c r="N145" i="4" s="1"/>
  <c r="M146" i="4"/>
  <c r="M145" i="4" s="1"/>
  <c r="L146" i="4"/>
  <c r="K146" i="4"/>
  <c r="J146" i="4"/>
  <c r="J145" i="4" s="1"/>
  <c r="I146" i="4"/>
  <c r="I145" i="4" s="1"/>
  <c r="H146" i="4"/>
  <c r="G146" i="4"/>
  <c r="F146" i="4"/>
  <c r="F145" i="4" s="1"/>
  <c r="E146" i="4"/>
  <c r="E145" i="4" s="1"/>
  <c r="D146" i="4"/>
  <c r="O145" i="4"/>
  <c r="L145" i="4"/>
  <c r="K145" i="4"/>
  <c r="G145" i="4"/>
  <c r="D145" i="4"/>
  <c r="Q144" i="4"/>
  <c r="Q143" i="4"/>
  <c r="Q142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Q141" i="4" s="1"/>
  <c r="Q140" i="4"/>
  <c r="Q139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Q137" i="4"/>
  <c r="Q136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Q134" i="4"/>
  <c r="Q133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Q131" i="4"/>
  <c r="Q130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Q129" i="4" s="1"/>
  <c r="Q128" i="4"/>
  <c r="Q127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Q125" i="4"/>
  <c r="Q124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Q122" i="4"/>
  <c r="Q121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P119" i="4"/>
  <c r="O119" i="4"/>
  <c r="N119" i="4"/>
  <c r="N117" i="4" s="1"/>
  <c r="M119" i="4"/>
  <c r="L119" i="4"/>
  <c r="K119" i="4"/>
  <c r="J119" i="4"/>
  <c r="J117" i="4" s="1"/>
  <c r="I119" i="4"/>
  <c r="H119" i="4"/>
  <c r="G119" i="4"/>
  <c r="F119" i="4"/>
  <c r="F117" i="4" s="1"/>
  <c r="E119" i="4"/>
  <c r="D119" i="4"/>
  <c r="P118" i="4"/>
  <c r="P117" i="4" s="1"/>
  <c r="O118" i="4"/>
  <c r="N118" i="4"/>
  <c r="M118" i="4"/>
  <c r="M117" i="4" s="1"/>
  <c r="L118" i="4"/>
  <c r="L117" i="4" s="1"/>
  <c r="K118" i="4"/>
  <c r="K117" i="4" s="1"/>
  <c r="J118" i="4"/>
  <c r="I118" i="4"/>
  <c r="I117" i="4" s="1"/>
  <c r="H118" i="4"/>
  <c r="H117" i="4" s="1"/>
  <c r="G118" i="4"/>
  <c r="F118" i="4"/>
  <c r="E118" i="4"/>
  <c r="E117" i="4" s="1"/>
  <c r="D118" i="4"/>
  <c r="D117" i="4" s="1"/>
  <c r="O117" i="4"/>
  <c r="G117" i="4"/>
  <c r="Q116" i="4"/>
  <c r="Q115" i="4"/>
  <c r="Q114" i="4"/>
  <c r="Q113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Q111" i="4"/>
  <c r="Q110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Q108" i="4"/>
  <c r="Q107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Q106" i="4" s="1"/>
  <c r="Q105" i="4"/>
  <c r="Q104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Q102" i="4"/>
  <c r="Q101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Q99" i="4"/>
  <c r="Q98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Q96" i="4"/>
  <c r="Q95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Q94" i="4" s="1"/>
  <c r="Q93" i="4"/>
  <c r="Q92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Q90" i="4"/>
  <c r="Q89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Q87" i="4"/>
  <c r="Q86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Q84" i="4"/>
  <c r="Q83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Q82" i="4" s="1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P80" i="4"/>
  <c r="P79" i="4" s="1"/>
  <c r="O80" i="4"/>
  <c r="N80" i="4"/>
  <c r="M80" i="4"/>
  <c r="L80" i="4"/>
  <c r="L79" i="4" s="1"/>
  <c r="K80" i="4"/>
  <c r="J80" i="4"/>
  <c r="J79" i="4" s="1"/>
  <c r="I80" i="4"/>
  <c r="H80" i="4"/>
  <c r="H79" i="4" s="1"/>
  <c r="G80" i="4"/>
  <c r="F80" i="4"/>
  <c r="F79" i="4" s="1"/>
  <c r="E80" i="4"/>
  <c r="D80" i="4"/>
  <c r="D79" i="4" s="1"/>
  <c r="O79" i="4"/>
  <c r="N79" i="4"/>
  <c r="K79" i="4"/>
  <c r="G79" i="4"/>
  <c r="Q78" i="4"/>
  <c r="Q77" i="4"/>
  <c r="Q76" i="4"/>
  <c r="Q75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Q73" i="4"/>
  <c r="Q72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Q71" i="4" s="1"/>
  <c r="Q70" i="4"/>
  <c r="Q69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Q67" i="4"/>
  <c r="Q66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P64" i="4"/>
  <c r="O64" i="4"/>
  <c r="O62" i="4" s="1"/>
  <c r="N64" i="4"/>
  <c r="M64" i="4"/>
  <c r="L64" i="4"/>
  <c r="K64" i="4"/>
  <c r="K62" i="4" s="1"/>
  <c r="J64" i="4"/>
  <c r="I64" i="4"/>
  <c r="H64" i="4"/>
  <c r="G64" i="4"/>
  <c r="G62" i="4" s="1"/>
  <c r="F64" i="4"/>
  <c r="E64" i="4"/>
  <c r="D64" i="4"/>
  <c r="P63" i="4"/>
  <c r="P62" i="4" s="1"/>
  <c r="O63" i="4"/>
  <c r="N63" i="4"/>
  <c r="M63" i="4"/>
  <c r="M62" i="4" s="1"/>
  <c r="L63" i="4"/>
  <c r="L62" i="4" s="1"/>
  <c r="K63" i="4"/>
  <c r="J63" i="4"/>
  <c r="I63" i="4"/>
  <c r="I62" i="4" s="1"/>
  <c r="H63" i="4"/>
  <c r="H62" i="4" s="1"/>
  <c r="G63" i="4"/>
  <c r="F63" i="4"/>
  <c r="E63" i="4"/>
  <c r="E62" i="4" s="1"/>
  <c r="D63" i="4"/>
  <c r="D62" i="4" s="1"/>
  <c r="N62" i="4"/>
  <c r="J62" i="4"/>
  <c r="F62" i="4"/>
  <c r="Q61" i="4"/>
  <c r="Q60" i="4"/>
  <c r="Q59" i="4"/>
  <c r="Q58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Q56" i="4"/>
  <c r="Q55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Q53" i="4"/>
  <c r="Q52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P50" i="4"/>
  <c r="O50" i="4"/>
  <c r="N50" i="4"/>
  <c r="N48" i="4" s="1"/>
  <c r="M50" i="4"/>
  <c r="L50" i="4"/>
  <c r="K50" i="4"/>
  <c r="J50" i="4"/>
  <c r="J48" i="4" s="1"/>
  <c r="I50" i="4"/>
  <c r="H50" i="4"/>
  <c r="G50" i="4"/>
  <c r="F50" i="4"/>
  <c r="F48" i="4" s="1"/>
  <c r="E50" i="4"/>
  <c r="D50" i="4"/>
  <c r="P49" i="4"/>
  <c r="P48" i="4" s="1"/>
  <c r="O49" i="4"/>
  <c r="N49" i="4"/>
  <c r="M49" i="4"/>
  <c r="M48" i="4" s="1"/>
  <c r="L49" i="4"/>
  <c r="L48" i="4" s="1"/>
  <c r="K49" i="4"/>
  <c r="K48" i="4" s="1"/>
  <c r="J49" i="4"/>
  <c r="I49" i="4"/>
  <c r="I48" i="4" s="1"/>
  <c r="H49" i="4"/>
  <c r="H48" i="4" s="1"/>
  <c r="G49" i="4"/>
  <c r="F49" i="4"/>
  <c r="E49" i="4"/>
  <c r="E48" i="4" s="1"/>
  <c r="D49" i="4"/>
  <c r="D48" i="4" s="1"/>
  <c r="O48" i="4"/>
  <c r="G48" i="4"/>
  <c r="Q47" i="4"/>
  <c r="Q46" i="4"/>
  <c r="Q45" i="4"/>
  <c r="Q44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Q42" i="4"/>
  <c r="Q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Q39" i="4"/>
  <c r="Q38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Q37" i="4" s="1"/>
  <c r="Q36" i="4"/>
  <c r="Q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Q33" i="4"/>
  <c r="Q32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Q30" i="4"/>
  <c r="Q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Q27" i="4"/>
  <c r="Q26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Q25" i="4" s="1"/>
  <c r="Q24" i="4"/>
  <c r="Q23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Q21" i="4"/>
  <c r="Q20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Q18" i="4"/>
  <c r="Q17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Q15" i="4"/>
  <c r="Q14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Q13" i="4" s="1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P11" i="4"/>
  <c r="P10" i="4" s="1"/>
  <c r="O11" i="4"/>
  <c r="N11" i="4"/>
  <c r="N10" i="4" s="1"/>
  <c r="M11" i="4"/>
  <c r="L11" i="4"/>
  <c r="L10" i="4" s="1"/>
  <c r="K11" i="4"/>
  <c r="K10" i="4" s="1"/>
  <c r="J11" i="4"/>
  <c r="J10" i="4" s="1"/>
  <c r="I11" i="4"/>
  <c r="H11" i="4"/>
  <c r="H10" i="4" s="1"/>
  <c r="G11" i="4"/>
  <c r="F11" i="4"/>
  <c r="F10" i="4" s="1"/>
  <c r="E11" i="4"/>
  <c r="D11" i="4"/>
  <c r="D10" i="4" s="1"/>
  <c r="O10" i="4"/>
  <c r="G10" i="4"/>
  <c r="P9" i="4"/>
  <c r="O9" i="4"/>
  <c r="N9" i="4"/>
  <c r="M9" i="4"/>
  <c r="M7" i="4" s="1"/>
  <c r="L9" i="4"/>
  <c r="K9" i="4"/>
  <c r="J9" i="4"/>
  <c r="I9" i="4"/>
  <c r="I7" i="4" s="1"/>
  <c r="H9" i="4"/>
  <c r="G9" i="4"/>
  <c r="F9" i="4"/>
  <c r="E9" i="4"/>
  <c r="E7" i="4" s="1"/>
  <c r="D9" i="4"/>
  <c r="P8" i="4"/>
  <c r="O8" i="4"/>
  <c r="N8" i="4"/>
  <c r="N7" i="4" s="1"/>
  <c r="M8" i="4"/>
  <c r="L8" i="4"/>
  <c r="K8" i="4"/>
  <c r="K7" i="4" s="1"/>
  <c r="J8" i="4"/>
  <c r="J7" i="4" s="1"/>
  <c r="I8" i="4"/>
  <c r="H8" i="4"/>
  <c r="G8" i="4"/>
  <c r="G7" i="4" s="1"/>
  <c r="F8" i="4"/>
  <c r="F7" i="4" s="1"/>
  <c r="E8" i="4"/>
  <c r="D8" i="4"/>
  <c r="P7" i="4"/>
  <c r="O7" i="4"/>
  <c r="L7" i="4"/>
  <c r="H7" i="4"/>
  <c r="D7" i="4"/>
  <c r="Q62" i="4" l="1"/>
  <c r="Q181" i="4"/>
  <c r="Q22" i="4"/>
  <c r="Q34" i="4"/>
  <c r="Q57" i="4"/>
  <c r="Q64" i="4"/>
  <c r="Q68" i="4"/>
  <c r="Q91" i="4"/>
  <c r="Q103" i="4"/>
  <c r="Q126" i="4"/>
  <c r="Q138" i="4"/>
  <c r="Q151" i="4"/>
  <c r="Q162" i="4"/>
  <c r="Q170" i="4"/>
  <c r="Q193" i="4"/>
  <c r="Q205" i="4"/>
  <c r="Q217" i="4"/>
  <c r="Q229" i="4"/>
  <c r="Q237" i="4"/>
  <c r="Q249" i="4"/>
  <c r="Q261" i="4"/>
  <c r="Q273" i="4"/>
  <c r="Q145" i="4"/>
  <c r="Q8" i="4"/>
  <c r="Q19" i="4"/>
  <c r="Q31" i="4"/>
  <c r="Q43" i="4"/>
  <c r="Q50" i="4"/>
  <c r="Q54" i="4"/>
  <c r="Q65" i="4"/>
  <c r="Q88" i="4"/>
  <c r="Q100" i="4"/>
  <c r="Q112" i="4"/>
  <c r="Q119" i="4"/>
  <c r="Q123" i="4"/>
  <c r="Q135" i="4"/>
  <c r="Q148" i="4"/>
  <c r="Q163" i="4"/>
  <c r="Q167" i="4"/>
  <c r="Q182" i="4"/>
  <c r="Q190" i="4"/>
  <c r="Q202" i="4"/>
  <c r="Q214" i="4"/>
  <c r="Q226" i="4"/>
  <c r="Q234" i="4"/>
  <c r="Q246" i="4"/>
  <c r="Q258" i="4"/>
  <c r="Q270" i="4"/>
  <c r="Q9" i="4"/>
  <c r="E10" i="4"/>
  <c r="Q10" i="4" s="1"/>
  <c r="I10" i="4"/>
  <c r="M10" i="4"/>
  <c r="Q12" i="4"/>
  <c r="Q16" i="4"/>
  <c r="Q28" i="4"/>
  <c r="Q40" i="4"/>
  <c r="Q51" i="4"/>
  <c r="Q74" i="4"/>
  <c r="E79" i="4"/>
  <c r="I79" i="4"/>
  <c r="Q79" i="4" s="1"/>
  <c r="M79" i="4"/>
  <c r="Q81" i="4"/>
  <c r="Q85" i="4"/>
  <c r="Q97" i="4"/>
  <c r="Q109" i="4"/>
  <c r="Q120" i="4"/>
  <c r="Q132" i="4"/>
  <c r="Q157" i="4"/>
  <c r="F161" i="4"/>
  <c r="J161" i="4"/>
  <c r="Q161" i="4" s="1"/>
  <c r="N161" i="4"/>
  <c r="Q164" i="4"/>
  <c r="Q176" i="4"/>
  <c r="Q183" i="4"/>
  <c r="Q187" i="4"/>
  <c r="Q199" i="4"/>
  <c r="Q211" i="4"/>
  <c r="Q223" i="4"/>
  <c r="Q243" i="4"/>
  <c r="Q255" i="4"/>
  <c r="Q267" i="4"/>
  <c r="Q48" i="4"/>
  <c r="Q117" i="4"/>
  <c r="Q7" i="4"/>
  <c r="Q146" i="4"/>
  <c r="Q11" i="4"/>
  <c r="Q49" i="4"/>
  <c r="Q63" i="4"/>
  <c r="Q80" i="4"/>
  <c r="Q118" i="4"/>
  <c r="O275" i="3" l="1"/>
  <c r="O274" i="3"/>
  <c r="N273" i="3"/>
  <c r="M273" i="3"/>
  <c r="L273" i="3"/>
  <c r="K273" i="3"/>
  <c r="J273" i="3"/>
  <c r="I273" i="3"/>
  <c r="H273" i="3"/>
  <c r="G273" i="3"/>
  <c r="F273" i="3"/>
  <c r="E273" i="3"/>
  <c r="D273" i="3"/>
  <c r="O273" i="3" s="1"/>
  <c r="O272" i="3"/>
  <c r="O271" i="3"/>
  <c r="N270" i="3"/>
  <c r="M270" i="3"/>
  <c r="L270" i="3"/>
  <c r="K270" i="3"/>
  <c r="J270" i="3"/>
  <c r="I270" i="3"/>
  <c r="H270" i="3"/>
  <c r="G270" i="3"/>
  <c r="F270" i="3"/>
  <c r="E270" i="3"/>
  <c r="D270" i="3"/>
  <c r="O270" i="3" s="1"/>
  <c r="O269" i="3"/>
  <c r="O268" i="3"/>
  <c r="N267" i="3"/>
  <c r="M267" i="3"/>
  <c r="L267" i="3"/>
  <c r="K267" i="3"/>
  <c r="J267" i="3"/>
  <c r="I267" i="3"/>
  <c r="H267" i="3"/>
  <c r="G267" i="3"/>
  <c r="F267" i="3"/>
  <c r="E267" i="3"/>
  <c r="D267" i="3"/>
  <c r="O267" i="3" s="1"/>
  <c r="O266" i="3"/>
  <c r="O265" i="3"/>
  <c r="N264" i="3"/>
  <c r="M264" i="3"/>
  <c r="L264" i="3"/>
  <c r="K264" i="3"/>
  <c r="J264" i="3"/>
  <c r="I264" i="3"/>
  <c r="H264" i="3"/>
  <c r="G264" i="3"/>
  <c r="F264" i="3"/>
  <c r="E264" i="3"/>
  <c r="D264" i="3"/>
  <c r="O264" i="3" s="1"/>
  <c r="O263" i="3"/>
  <c r="O262" i="3"/>
  <c r="N261" i="3"/>
  <c r="M261" i="3"/>
  <c r="L261" i="3"/>
  <c r="K261" i="3"/>
  <c r="J261" i="3"/>
  <c r="I261" i="3"/>
  <c r="H261" i="3"/>
  <c r="G261" i="3"/>
  <c r="F261" i="3"/>
  <c r="E261" i="3"/>
  <c r="D261" i="3"/>
  <c r="O261" i="3" s="1"/>
  <c r="O260" i="3"/>
  <c r="O259" i="3"/>
  <c r="N258" i="3"/>
  <c r="M258" i="3"/>
  <c r="L258" i="3"/>
  <c r="K258" i="3"/>
  <c r="J258" i="3"/>
  <c r="I258" i="3"/>
  <c r="H258" i="3"/>
  <c r="G258" i="3"/>
  <c r="F258" i="3"/>
  <c r="E258" i="3"/>
  <c r="D258" i="3"/>
  <c r="O258" i="3" s="1"/>
  <c r="O257" i="3"/>
  <c r="O256" i="3"/>
  <c r="N255" i="3"/>
  <c r="M255" i="3"/>
  <c r="L255" i="3"/>
  <c r="K255" i="3"/>
  <c r="J255" i="3"/>
  <c r="I255" i="3"/>
  <c r="H255" i="3"/>
  <c r="G255" i="3"/>
  <c r="F255" i="3"/>
  <c r="E255" i="3"/>
  <c r="D255" i="3"/>
  <c r="O255" i="3" s="1"/>
  <c r="O254" i="3"/>
  <c r="O253" i="3"/>
  <c r="N252" i="3"/>
  <c r="M252" i="3"/>
  <c r="L252" i="3"/>
  <c r="K252" i="3"/>
  <c r="J252" i="3"/>
  <c r="I252" i="3"/>
  <c r="H252" i="3"/>
  <c r="G252" i="3"/>
  <c r="F252" i="3"/>
  <c r="E252" i="3"/>
  <c r="D252" i="3"/>
  <c r="O252" i="3" s="1"/>
  <c r="O251" i="3"/>
  <c r="O250" i="3"/>
  <c r="N249" i="3"/>
  <c r="M249" i="3"/>
  <c r="L249" i="3"/>
  <c r="K249" i="3"/>
  <c r="J249" i="3"/>
  <c r="I249" i="3"/>
  <c r="H249" i="3"/>
  <c r="G249" i="3"/>
  <c r="F249" i="3"/>
  <c r="E249" i="3"/>
  <c r="D249" i="3"/>
  <c r="O249" i="3" s="1"/>
  <c r="O248" i="3"/>
  <c r="O247" i="3"/>
  <c r="N246" i="3"/>
  <c r="M246" i="3"/>
  <c r="L246" i="3"/>
  <c r="K246" i="3"/>
  <c r="J246" i="3"/>
  <c r="I246" i="3"/>
  <c r="H246" i="3"/>
  <c r="G246" i="3"/>
  <c r="F246" i="3"/>
  <c r="E246" i="3"/>
  <c r="D246" i="3"/>
  <c r="O246" i="3" s="1"/>
  <c r="O245" i="3"/>
  <c r="O244" i="3"/>
  <c r="N243" i="3"/>
  <c r="M243" i="3"/>
  <c r="L243" i="3"/>
  <c r="K243" i="3"/>
  <c r="J243" i="3"/>
  <c r="I243" i="3"/>
  <c r="H243" i="3"/>
  <c r="G243" i="3"/>
  <c r="F243" i="3"/>
  <c r="E243" i="3"/>
  <c r="D243" i="3"/>
  <c r="O243" i="3" s="1"/>
  <c r="O242" i="3"/>
  <c r="O241" i="3"/>
  <c r="N240" i="3"/>
  <c r="M240" i="3"/>
  <c r="L240" i="3"/>
  <c r="K240" i="3"/>
  <c r="J240" i="3"/>
  <c r="I240" i="3"/>
  <c r="H240" i="3"/>
  <c r="G240" i="3"/>
  <c r="F240" i="3"/>
  <c r="E240" i="3"/>
  <c r="D240" i="3"/>
  <c r="O240" i="3" s="1"/>
  <c r="O239" i="3"/>
  <c r="O238" i="3"/>
  <c r="N237" i="3"/>
  <c r="M237" i="3"/>
  <c r="L237" i="3"/>
  <c r="K237" i="3"/>
  <c r="J237" i="3"/>
  <c r="I237" i="3"/>
  <c r="H237" i="3"/>
  <c r="G237" i="3"/>
  <c r="F237" i="3"/>
  <c r="E237" i="3"/>
  <c r="D237" i="3"/>
  <c r="O237" i="3" s="1"/>
  <c r="O236" i="3"/>
  <c r="O235" i="3"/>
  <c r="N234" i="3"/>
  <c r="M234" i="3"/>
  <c r="L234" i="3"/>
  <c r="K234" i="3"/>
  <c r="J234" i="3"/>
  <c r="I234" i="3"/>
  <c r="H234" i="3"/>
  <c r="G234" i="3"/>
  <c r="F234" i="3"/>
  <c r="E234" i="3"/>
  <c r="D234" i="3"/>
  <c r="O234" i="3" s="1"/>
  <c r="O231" i="3"/>
  <c r="O230" i="3"/>
  <c r="N229" i="3"/>
  <c r="M229" i="3"/>
  <c r="L229" i="3"/>
  <c r="K229" i="3"/>
  <c r="J229" i="3"/>
  <c r="I229" i="3"/>
  <c r="H229" i="3"/>
  <c r="G229" i="3"/>
  <c r="F229" i="3"/>
  <c r="E229" i="3"/>
  <c r="D229" i="3"/>
  <c r="O229" i="3" s="1"/>
  <c r="O228" i="3"/>
  <c r="O227" i="3"/>
  <c r="N226" i="3"/>
  <c r="M226" i="3"/>
  <c r="L226" i="3"/>
  <c r="K226" i="3"/>
  <c r="J226" i="3"/>
  <c r="I226" i="3"/>
  <c r="H226" i="3"/>
  <c r="G226" i="3"/>
  <c r="F226" i="3"/>
  <c r="E226" i="3"/>
  <c r="D226" i="3"/>
  <c r="O226" i="3" s="1"/>
  <c r="O225" i="3"/>
  <c r="O224" i="3"/>
  <c r="N223" i="3"/>
  <c r="M223" i="3"/>
  <c r="L223" i="3"/>
  <c r="K223" i="3"/>
  <c r="J223" i="3"/>
  <c r="I223" i="3"/>
  <c r="H223" i="3"/>
  <c r="G223" i="3"/>
  <c r="F223" i="3"/>
  <c r="E223" i="3"/>
  <c r="D223" i="3"/>
  <c r="O223" i="3" s="1"/>
  <c r="O222" i="3"/>
  <c r="O221" i="3"/>
  <c r="N220" i="3"/>
  <c r="M220" i="3"/>
  <c r="L220" i="3"/>
  <c r="K220" i="3"/>
  <c r="J220" i="3"/>
  <c r="I220" i="3"/>
  <c r="H220" i="3"/>
  <c r="G220" i="3"/>
  <c r="F220" i="3"/>
  <c r="E220" i="3"/>
  <c r="D220" i="3"/>
  <c r="O220" i="3" s="1"/>
  <c r="O219" i="3"/>
  <c r="O218" i="3"/>
  <c r="N217" i="3"/>
  <c r="M217" i="3"/>
  <c r="L217" i="3"/>
  <c r="K217" i="3"/>
  <c r="J217" i="3"/>
  <c r="I217" i="3"/>
  <c r="H217" i="3"/>
  <c r="G217" i="3"/>
  <c r="F217" i="3"/>
  <c r="E217" i="3"/>
  <c r="D217" i="3"/>
  <c r="O217" i="3" s="1"/>
  <c r="O216" i="3"/>
  <c r="O215" i="3"/>
  <c r="N214" i="3"/>
  <c r="M214" i="3"/>
  <c r="L214" i="3"/>
  <c r="K214" i="3"/>
  <c r="J214" i="3"/>
  <c r="I214" i="3"/>
  <c r="H214" i="3"/>
  <c r="G214" i="3"/>
  <c r="F214" i="3"/>
  <c r="E214" i="3"/>
  <c r="D214" i="3"/>
  <c r="O214" i="3" s="1"/>
  <c r="O213" i="3"/>
  <c r="O212" i="3"/>
  <c r="N211" i="3"/>
  <c r="M211" i="3"/>
  <c r="L211" i="3"/>
  <c r="K211" i="3"/>
  <c r="J211" i="3"/>
  <c r="I211" i="3"/>
  <c r="H211" i="3"/>
  <c r="G211" i="3"/>
  <c r="F211" i="3"/>
  <c r="E211" i="3"/>
  <c r="D211" i="3"/>
  <c r="O211" i="3" s="1"/>
  <c r="O210" i="3"/>
  <c r="O209" i="3"/>
  <c r="N208" i="3"/>
  <c r="M208" i="3"/>
  <c r="L208" i="3"/>
  <c r="K208" i="3"/>
  <c r="J208" i="3"/>
  <c r="I208" i="3"/>
  <c r="H208" i="3"/>
  <c r="G208" i="3"/>
  <c r="F208" i="3"/>
  <c r="E208" i="3"/>
  <c r="D208" i="3"/>
  <c r="O208" i="3" s="1"/>
  <c r="O207" i="3"/>
  <c r="O206" i="3"/>
  <c r="N205" i="3"/>
  <c r="M205" i="3"/>
  <c r="L205" i="3"/>
  <c r="K205" i="3"/>
  <c r="J205" i="3"/>
  <c r="I205" i="3"/>
  <c r="H205" i="3"/>
  <c r="G205" i="3"/>
  <c r="F205" i="3"/>
  <c r="E205" i="3"/>
  <c r="D205" i="3"/>
  <c r="O205" i="3" s="1"/>
  <c r="O204" i="3"/>
  <c r="O203" i="3"/>
  <c r="N202" i="3"/>
  <c r="M202" i="3"/>
  <c r="L202" i="3"/>
  <c r="K202" i="3"/>
  <c r="J202" i="3"/>
  <c r="I202" i="3"/>
  <c r="H202" i="3"/>
  <c r="G202" i="3"/>
  <c r="F202" i="3"/>
  <c r="E202" i="3"/>
  <c r="D202" i="3"/>
  <c r="O202" i="3" s="1"/>
  <c r="O201" i="3"/>
  <c r="O200" i="3"/>
  <c r="N199" i="3"/>
  <c r="M199" i="3"/>
  <c r="L199" i="3"/>
  <c r="K199" i="3"/>
  <c r="J199" i="3"/>
  <c r="I199" i="3"/>
  <c r="H199" i="3"/>
  <c r="G199" i="3"/>
  <c r="F199" i="3"/>
  <c r="E199" i="3"/>
  <c r="D199" i="3"/>
  <c r="O199" i="3" s="1"/>
  <c r="O198" i="3"/>
  <c r="O197" i="3"/>
  <c r="N196" i="3"/>
  <c r="M196" i="3"/>
  <c r="L196" i="3"/>
  <c r="K196" i="3"/>
  <c r="J196" i="3"/>
  <c r="I196" i="3"/>
  <c r="H196" i="3"/>
  <c r="G196" i="3"/>
  <c r="F196" i="3"/>
  <c r="E196" i="3"/>
  <c r="D196" i="3"/>
  <c r="O196" i="3" s="1"/>
  <c r="O195" i="3"/>
  <c r="O194" i="3"/>
  <c r="N193" i="3"/>
  <c r="M193" i="3"/>
  <c r="L193" i="3"/>
  <c r="K193" i="3"/>
  <c r="J193" i="3"/>
  <c r="I193" i="3"/>
  <c r="H193" i="3"/>
  <c r="G193" i="3"/>
  <c r="F193" i="3"/>
  <c r="E193" i="3"/>
  <c r="D193" i="3"/>
  <c r="O193" i="3" s="1"/>
  <c r="O192" i="3"/>
  <c r="O191" i="3"/>
  <c r="N190" i="3"/>
  <c r="M190" i="3"/>
  <c r="L190" i="3"/>
  <c r="K190" i="3"/>
  <c r="J190" i="3"/>
  <c r="I190" i="3"/>
  <c r="H190" i="3"/>
  <c r="G190" i="3"/>
  <c r="F190" i="3"/>
  <c r="E190" i="3"/>
  <c r="D190" i="3"/>
  <c r="O190" i="3" s="1"/>
  <c r="O189" i="3"/>
  <c r="O188" i="3"/>
  <c r="N187" i="3"/>
  <c r="M187" i="3"/>
  <c r="L187" i="3"/>
  <c r="K187" i="3"/>
  <c r="J187" i="3"/>
  <c r="I187" i="3"/>
  <c r="H187" i="3"/>
  <c r="G187" i="3"/>
  <c r="F187" i="3"/>
  <c r="E187" i="3"/>
  <c r="D187" i="3"/>
  <c r="O187" i="3" s="1"/>
  <c r="O186" i="3"/>
  <c r="O185" i="3"/>
  <c r="N184" i="3"/>
  <c r="M184" i="3"/>
  <c r="L184" i="3"/>
  <c r="K184" i="3"/>
  <c r="J184" i="3"/>
  <c r="I184" i="3"/>
  <c r="H184" i="3"/>
  <c r="G184" i="3"/>
  <c r="F184" i="3"/>
  <c r="E184" i="3"/>
  <c r="D184" i="3"/>
  <c r="O184" i="3" s="1"/>
  <c r="N183" i="3"/>
  <c r="M183" i="3"/>
  <c r="L183" i="3"/>
  <c r="K183" i="3"/>
  <c r="J183" i="3"/>
  <c r="I183" i="3"/>
  <c r="H183" i="3"/>
  <c r="G183" i="3"/>
  <c r="F183" i="3"/>
  <c r="E183" i="3"/>
  <c r="D183" i="3"/>
  <c r="O183" i="3" s="1"/>
  <c r="N182" i="3"/>
  <c r="M182" i="3"/>
  <c r="L182" i="3"/>
  <c r="K182" i="3"/>
  <c r="J182" i="3"/>
  <c r="I182" i="3"/>
  <c r="H182" i="3"/>
  <c r="G182" i="3"/>
  <c r="F182" i="3"/>
  <c r="E182" i="3"/>
  <c r="D182" i="3"/>
  <c r="O182" i="3" s="1"/>
  <c r="N181" i="3"/>
  <c r="M181" i="3"/>
  <c r="L181" i="3"/>
  <c r="K181" i="3"/>
  <c r="J181" i="3"/>
  <c r="I181" i="3"/>
  <c r="H181" i="3"/>
  <c r="G181" i="3"/>
  <c r="F181" i="3"/>
  <c r="E181" i="3"/>
  <c r="D181" i="3"/>
  <c r="O181" i="3" s="1"/>
  <c r="O180" i="3"/>
  <c r="O179" i="3"/>
  <c r="O178" i="3"/>
  <c r="O177" i="3"/>
  <c r="N176" i="3"/>
  <c r="M176" i="3"/>
  <c r="L176" i="3"/>
  <c r="K176" i="3"/>
  <c r="J176" i="3"/>
  <c r="I176" i="3"/>
  <c r="H176" i="3"/>
  <c r="G176" i="3"/>
  <c r="F176" i="3"/>
  <c r="E176" i="3"/>
  <c r="D176" i="3"/>
  <c r="O176" i="3" s="1"/>
  <c r="O175" i="3"/>
  <c r="O174" i="3"/>
  <c r="N173" i="3"/>
  <c r="M173" i="3"/>
  <c r="L173" i="3"/>
  <c r="K173" i="3"/>
  <c r="J173" i="3"/>
  <c r="I173" i="3"/>
  <c r="H173" i="3"/>
  <c r="G173" i="3"/>
  <c r="F173" i="3"/>
  <c r="E173" i="3"/>
  <c r="D173" i="3"/>
  <c r="O173" i="3" s="1"/>
  <c r="O172" i="3"/>
  <c r="O171" i="3"/>
  <c r="N170" i="3"/>
  <c r="M170" i="3"/>
  <c r="L170" i="3"/>
  <c r="K170" i="3"/>
  <c r="J170" i="3"/>
  <c r="I170" i="3"/>
  <c r="H170" i="3"/>
  <c r="G170" i="3"/>
  <c r="F170" i="3"/>
  <c r="E170" i="3"/>
  <c r="D170" i="3"/>
  <c r="O170" i="3" s="1"/>
  <c r="O169" i="3"/>
  <c r="O168" i="3"/>
  <c r="N167" i="3"/>
  <c r="M167" i="3"/>
  <c r="L167" i="3"/>
  <c r="K167" i="3"/>
  <c r="J167" i="3"/>
  <c r="I167" i="3"/>
  <c r="H167" i="3"/>
  <c r="G167" i="3"/>
  <c r="F167" i="3"/>
  <c r="E167" i="3"/>
  <c r="D167" i="3"/>
  <c r="O167" i="3" s="1"/>
  <c r="O166" i="3"/>
  <c r="O165" i="3"/>
  <c r="N164" i="3"/>
  <c r="M164" i="3"/>
  <c r="L164" i="3"/>
  <c r="K164" i="3"/>
  <c r="J164" i="3"/>
  <c r="I164" i="3"/>
  <c r="H164" i="3"/>
  <c r="G164" i="3"/>
  <c r="F164" i="3"/>
  <c r="E164" i="3"/>
  <c r="D164" i="3"/>
  <c r="O164" i="3" s="1"/>
  <c r="N163" i="3"/>
  <c r="M163" i="3"/>
  <c r="L163" i="3"/>
  <c r="K163" i="3"/>
  <c r="J163" i="3"/>
  <c r="I163" i="3"/>
  <c r="H163" i="3"/>
  <c r="G163" i="3"/>
  <c r="F163" i="3"/>
  <c r="E163" i="3"/>
  <c r="D163" i="3"/>
  <c r="O163" i="3" s="1"/>
  <c r="N162" i="3"/>
  <c r="M162" i="3"/>
  <c r="L162" i="3"/>
  <c r="K162" i="3"/>
  <c r="J162" i="3"/>
  <c r="I162" i="3"/>
  <c r="H162" i="3"/>
  <c r="G162" i="3"/>
  <c r="F162" i="3"/>
  <c r="E162" i="3"/>
  <c r="D162" i="3"/>
  <c r="O162" i="3" s="1"/>
  <c r="N161" i="3"/>
  <c r="M161" i="3"/>
  <c r="L161" i="3"/>
  <c r="K161" i="3"/>
  <c r="J161" i="3"/>
  <c r="I161" i="3"/>
  <c r="H161" i="3"/>
  <c r="G161" i="3"/>
  <c r="F161" i="3"/>
  <c r="E161" i="3"/>
  <c r="D161" i="3"/>
  <c r="O161" i="3" s="1"/>
  <c r="O160" i="3"/>
  <c r="O159" i="3"/>
  <c r="O158" i="3"/>
  <c r="N157" i="3"/>
  <c r="M157" i="3"/>
  <c r="L157" i="3"/>
  <c r="K157" i="3"/>
  <c r="J157" i="3"/>
  <c r="I157" i="3"/>
  <c r="H157" i="3"/>
  <c r="G157" i="3"/>
  <c r="O157" i="3" s="1"/>
  <c r="F157" i="3"/>
  <c r="E157" i="3"/>
  <c r="D157" i="3"/>
  <c r="O156" i="3"/>
  <c r="O155" i="3"/>
  <c r="N154" i="3"/>
  <c r="M154" i="3"/>
  <c r="L154" i="3"/>
  <c r="K154" i="3"/>
  <c r="J154" i="3"/>
  <c r="I154" i="3"/>
  <c r="H154" i="3"/>
  <c r="G154" i="3"/>
  <c r="F154" i="3"/>
  <c r="E154" i="3"/>
  <c r="O154" i="3" s="1"/>
  <c r="D154" i="3"/>
  <c r="O153" i="3"/>
  <c r="O152" i="3"/>
  <c r="N151" i="3"/>
  <c r="M151" i="3"/>
  <c r="L151" i="3"/>
  <c r="K151" i="3"/>
  <c r="J151" i="3"/>
  <c r="I151" i="3"/>
  <c r="H151" i="3"/>
  <c r="G151" i="3"/>
  <c r="O151" i="3" s="1"/>
  <c r="F151" i="3"/>
  <c r="E151" i="3"/>
  <c r="D151" i="3"/>
  <c r="O150" i="3"/>
  <c r="O149" i="3"/>
  <c r="N148" i="3"/>
  <c r="M148" i="3"/>
  <c r="L148" i="3"/>
  <c r="K148" i="3"/>
  <c r="J148" i="3"/>
  <c r="I148" i="3"/>
  <c r="H148" i="3"/>
  <c r="G148" i="3"/>
  <c r="F148" i="3"/>
  <c r="E148" i="3"/>
  <c r="O148" i="3" s="1"/>
  <c r="D148" i="3"/>
  <c r="N147" i="3"/>
  <c r="M147" i="3"/>
  <c r="L147" i="3"/>
  <c r="K147" i="3"/>
  <c r="J147" i="3"/>
  <c r="I147" i="3"/>
  <c r="H147" i="3"/>
  <c r="G147" i="3"/>
  <c r="F147" i="3"/>
  <c r="E147" i="3"/>
  <c r="O147" i="3" s="1"/>
  <c r="D147" i="3"/>
  <c r="N146" i="3"/>
  <c r="M146" i="3"/>
  <c r="L146" i="3"/>
  <c r="K146" i="3"/>
  <c r="J146" i="3"/>
  <c r="I146" i="3"/>
  <c r="H146" i="3"/>
  <c r="G146" i="3"/>
  <c r="F146" i="3"/>
  <c r="E146" i="3"/>
  <c r="O146" i="3" s="1"/>
  <c r="D146" i="3"/>
  <c r="N145" i="3"/>
  <c r="M145" i="3"/>
  <c r="L145" i="3"/>
  <c r="K145" i="3"/>
  <c r="J145" i="3"/>
  <c r="I145" i="3"/>
  <c r="H145" i="3"/>
  <c r="G145" i="3"/>
  <c r="F145" i="3"/>
  <c r="E145" i="3"/>
  <c r="O145" i="3" s="1"/>
  <c r="D145" i="3"/>
  <c r="O144" i="3"/>
  <c r="O143" i="3"/>
  <c r="O142" i="3"/>
  <c r="N141" i="3"/>
  <c r="M141" i="3"/>
  <c r="L141" i="3"/>
  <c r="K141" i="3"/>
  <c r="J141" i="3"/>
  <c r="I141" i="3"/>
  <c r="H141" i="3"/>
  <c r="G141" i="3"/>
  <c r="F141" i="3"/>
  <c r="E141" i="3"/>
  <c r="D141" i="3"/>
  <c r="O141" i="3" s="1"/>
  <c r="O140" i="3"/>
  <c r="O139" i="3"/>
  <c r="N138" i="3"/>
  <c r="M138" i="3"/>
  <c r="L138" i="3"/>
  <c r="K138" i="3"/>
  <c r="J138" i="3"/>
  <c r="I138" i="3"/>
  <c r="H138" i="3"/>
  <c r="G138" i="3"/>
  <c r="F138" i="3"/>
  <c r="E138" i="3"/>
  <c r="D138" i="3"/>
  <c r="O138" i="3" s="1"/>
  <c r="O137" i="3"/>
  <c r="O136" i="3"/>
  <c r="N135" i="3"/>
  <c r="M135" i="3"/>
  <c r="L135" i="3"/>
  <c r="K135" i="3"/>
  <c r="J135" i="3"/>
  <c r="I135" i="3"/>
  <c r="H135" i="3"/>
  <c r="G135" i="3"/>
  <c r="F135" i="3"/>
  <c r="E135" i="3"/>
  <c r="D135" i="3"/>
  <c r="O135" i="3" s="1"/>
  <c r="O134" i="3"/>
  <c r="O133" i="3"/>
  <c r="N132" i="3"/>
  <c r="M132" i="3"/>
  <c r="L132" i="3"/>
  <c r="K132" i="3"/>
  <c r="J132" i="3"/>
  <c r="I132" i="3"/>
  <c r="H132" i="3"/>
  <c r="G132" i="3"/>
  <c r="F132" i="3"/>
  <c r="E132" i="3"/>
  <c r="D132" i="3"/>
  <c r="O132" i="3" s="1"/>
  <c r="O131" i="3"/>
  <c r="O130" i="3"/>
  <c r="N129" i="3"/>
  <c r="M129" i="3"/>
  <c r="L129" i="3"/>
  <c r="K129" i="3"/>
  <c r="J129" i="3"/>
  <c r="I129" i="3"/>
  <c r="H129" i="3"/>
  <c r="G129" i="3"/>
  <c r="F129" i="3"/>
  <c r="E129" i="3"/>
  <c r="D129" i="3"/>
  <c r="O129" i="3" s="1"/>
  <c r="O128" i="3"/>
  <c r="O127" i="3"/>
  <c r="N126" i="3"/>
  <c r="M126" i="3"/>
  <c r="L126" i="3"/>
  <c r="K126" i="3"/>
  <c r="J126" i="3"/>
  <c r="I126" i="3"/>
  <c r="H126" i="3"/>
  <c r="G126" i="3"/>
  <c r="F126" i="3"/>
  <c r="E126" i="3"/>
  <c r="D126" i="3"/>
  <c r="O126" i="3" s="1"/>
  <c r="O125" i="3"/>
  <c r="O124" i="3"/>
  <c r="N123" i="3"/>
  <c r="M123" i="3"/>
  <c r="L123" i="3"/>
  <c r="K123" i="3"/>
  <c r="J123" i="3"/>
  <c r="I123" i="3"/>
  <c r="H123" i="3"/>
  <c r="G123" i="3"/>
  <c r="F123" i="3"/>
  <c r="E123" i="3"/>
  <c r="D123" i="3"/>
  <c r="O123" i="3" s="1"/>
  <c r="O122" i="3"/>
  <c r="O121" i="3"/>
  <c r="N120" i="3"/>
  <c r="M120" i="3"/>
  <c r="L120" i="3"/>
  <c r="K120" i="3"/>
  <c r="J120" i="3"/>
  <c r="I120" i="3"/>
  <c r="H120" i="3"/>
  <c r="G120" i="3"/>
  <c r="F120" i="3"/>
  <c r="E120" i="3"/>
  <c r="D120" i="3"/>
  <c r="O120" i="3" s="1"/>
  <c r="N119" i="3"/>
  <c r="M119" i="3"/>
  <c r="L119" i="3"/>
  <c r="K119" i="3"/>
  <c r="J119" i="3"/>
  <c r="I119" i="3"/>
  <c r="H119" i="3"/>
  <c r="G119" i="3"/>
  <c r="F119" i="3"/>
  <c r="E119" i="3"/>
  <c r="D119" i="3"/>
  <c r="O119" i="3" s="1"/>
  <c r="N118" i="3"/>
  <c r="M118" i="3"/>
  <c r="L118" i="3"/>
  <c r="K118" i="3"/>
  <c r="J118" i="3"/>
  <c r="I118" i="3"/>
  <c r="H118" i="3"/>
  <c r="G118" i="3"/>
  <c r="F118" i="3"/>
  <c r="E118" i="3"/>
  <c r="D118" i="3"/>
  <c r="O118" i="3" s="1"/>
  <c r="N117" i="3"/>
  <c r="M117" i="3"/>
  <c r="L117" i="3"/>
  <c r="K117" i="3"/>
  <c r="J117" i="3"/>
  <c r="I117" i="3"/>
  <c r="H117" i="3"/>
  <c r="G117" i="3"/>
  <c r="F117" i="3"/>
  <c r="E117" i="3"/>
  <c r="D117" i="3"/>
  <c r="O117" i="3" s="1"/>
  <c r="O116" i="3"/>
  <c r="O115" i="3"/>
  <c r="O114" i="3"/>
  <c r="O113" i="3"/>
  <c r="N112" i="3"/>
  <c r="M112" i="3"/>
  <c r="L112" i="3"/>
  <c r="K112" i="3"/>
  <c r="J112" i="3"/>
  <c r="I112" i="3"/>
  <c r="H112" i="3"/>
  <c r="G112" i="3"/>
  <c r="F112" i="3"/>
  <c r="E112" i="3"/>
  <c r="D112" i="3"/>
  <c r="O112" i="3" s="1"/>
  <c r="O111" i="3"/>
  <c r="O110" i="3"/>
  <c r="N109" i="3"/>
  <c r="M109" i="3"/>
  <c r="L109" i="3"/>
  <c r="K109" i="3"/>
  <c r="J109" i="3"/>
  <c r="I109" i="3"/>
  <c r="H109" i="3"/>
  <c r="G109" i="3"/>
  <c r="F109" i="3"/>
  <c r="E109" i="3"/>
  <c r="D109" i="3"/>
  <c r="O109" i="3" s="1"/>
  <c r="O108" i="3"/>
  <c r="O107" i="3"/>
  <c r="N106" i="3"/>
  <c r="M106" i="3"/>
  <c r="L106" i="3"/>
  <c r="K106" i="3"/>
  <c r="J106" i="3"/>
  <c r="I106" i="3"/>
  <c r="H106" i="3"/>
  <c r="G106" i="3"/>
  <c r="F106" i="3"/>
  <c r="E106" i="3"/>
  <c r="D106" i="3"/>
  <c r="O106" i="3" s="1"/>
  <c r="O105" i="3"/>
  <c r="O104" i="3"/>
  <c r="N103" i="3"/>
  <c r="M103" i="3"/>
  <c r="L103" i="3"/>
  <c r="K103" i="3"/>
  <c r="J103" i="3"/>
  <c r="I103" i="3"/>
  <c r="H103" i="3"/>
  <c r="G103" i="3"/>
  <c r="F103" i="3"/>
  <c r="E103" i="3"/>
  <c r="D103" i="3"/>
  <c r="O103" i="3" s="1"/>
  <c r="O102" i="3"/>
  <c r="O101" i="3"/>
  <c r="N100" i="3"/>
  <c r="M100" i="3"/>
  <c r="L100" i="3"/>
  <c r="K100" i="3"/>
  <c r="J100" i="3"/>
  <c r="I100" i="3"/>
  <c r="H100" i="3"/>
  <c r="G100" i="3"/>
  <c r="F100" i="3"/>
  <c r="E100" i="3"/>
  <c r="D100" i="3"/>
  <c r="O100" i="3" s="1"/>
  <c r="O99" i="3"/>
  <c r="O98" i="3"/>
  <c r="N97" i="3"/>
  <c r="M97" i="3"/>
  <c r="L97" i="3"/>
  <c r="K97" i="3"/>
  <c r="J97" i="3"/>
  <c r="I97" i="3"/>
  <c r="H97" i="3"/>
  <c r="G97" i="3"/>
  <c r="F97" i="3"/>
  <c r="E97" i="3"/>
  <c r="D97" i="3"/>
  <c r="O97" i="3" s="1"/>
  <c r="O96" i="3"/>
  <c r="O95" i="3"/>
  <c r="N94" i="3"/>
  <c r="M94" i="3"/>
  <c r="L94" i="3"/>
  <c r="K94" i="3"/>
  <c r="J94" i="3"/>
  <c r="I94" i="3"/>
  <c r="H94" i="3"/>
  <c r="G94" i="3"/>
  <c r="F94" i="3"/>
  <c r="E94" i="3"/>
  <c r="D94" i="3"/>
  <c r="O94" i="3" s="1"/>
  <c r="O93" i="3"/>
  <c r="O92" i="3"/>
  <c r="N91" i="3"/>
  <c r="M91" i="3"/>
  <c r="L91" i="3"/>
  <c r="K91" i="3"/>
  <c r="J91" i="3"/>
  <c r="I91" i="3"/>
  <c r="H91" i="3"/>
  <c r="G91" i="3"/>
  <c r="F91" i="3"/>
  <c r="E91" i="3"/>
  <c r="D91" i="3"/>
  <c r="O91" i="3" s="1"/>
  <c r="O90" i="3"/>
  <c r="O89" i="3"/>
  <c r="N88" i="3"/>
  <c r="M88" i="3"/>
  <c r="L88" i="3"/>
  <c r="K88" i="3"/>
  <c r="J88" i="3"/>
  <c r="I88" i="3"/>
  <c r="H88" i="3"/>
  <c r="G88" i="3"/>
  <c r="F88" i="3"/>
  <c r="E88" i="3"/>
  <c r="D88" i="3"/>
  <c r="O88" i="3" s="1"/>
  <c r="O87" i="3"/>
  <c r="O86" i="3"/>
  <c r="N85" i="3"/>
  <c r="M85" i="3"/>
  <c r="L85" i="3"/>
  <c r="K85" i="3"/>
  <c r="J85" i="3"/>
  <c r="I85" i="3"/>
  <c r="H85" i="3"/>
  <c r="G85" i="3"/>
  <c r="F85" i="3"/>
  <c r="E85" i="3"/>
  <c r="D85" i="3"/>
  <c r="O85" i="3" s="1"/>
  <c r="O84" i="3"/>
  <c r="O83" i="3"/>
  <c r="N82" i="3"/>
  <c r="M82" i="3"/>
  <c r="L82" i="3"/>
  <c r="K82" i="3"/>
  <c r="J82" i="3"/>
  <c r="I82" i="3"/>
  <c r="H82" i="3"/>
  <c r="G82" i="3"/>
  <c r="F82" i="3"/>
  <c r="E82" i="3"/>
  <c r="D82" i="3"/>
  <c r="O82" i="3" s="1"/>
  <c r="N81" i="3"/>
  <c r="M81" i="3"/>
  <c r="L81" i="3"/>
  <c r="K81" i="3"/>
  <c r="J81" i="3"/>
  <c r="I81" i="3"/>
  <c r="H81" i="3"/>
  <c r="G81" i="3"/>
  <c r="F81" i="3"/>
  <c r="E81" i="3"/>
  <c r="D81" i="3"/>
  <c r="O81" i="3" s="1"/>
  <c r="N80" i="3"/>
  <c r="M80" i="3"/>
  <c r="L80" i="3"/>
  <c r="K80" i="3"/>
  <c r="J80" i="3"/>
  <c r="I80" i="3"/>
  <c r="H80" i="3"/>
  <c r="G80" i="3"/>
  <c r="F80" i="3"/>
  <c r="E80" i="3"/>
  <c r="D80" i="3"/>
  <c r="O80" i="3" s="1"/>
  <c r="N79" i="3"/>
  <c r="M79" i="3"/>
  <c r="L79" i="3"/>
  <c r="K79" i="3"/>
  <c r="J79" i="3"/>
  <c r="I79" i="3"/>
  <c r="H79" i="3"/>
  <c r="G79" i="3"/>
  <c r="F79" i="3"/>
  <c r="E79" i="3"/>
  <c r="D79" i="3"/>
  <c r="O79" i="3" s="1"/>
  <c r="O78" i="3"/>
  <c r="O77" i="3"/>
  <c r="O76" i="3"/>
  <c r="O75" i="3"/>
  <c r="N74" i="3"/>
  <c r="M74" i="3"/>
  <c r="L74" i="3"/>
  <c r="K74" i="3"/>
  <c r="J74" i="3"/>
  <c r="I74" i="3"/>
  <c r="H74" i="3"/>
  <c r="G74" i="3"/>
  <c r="F74" i="3"/>
  <c r="E74" i="3"/>
  <c r="D74" i="3"/>
  <c r="O74" i="3" s="1"/>
  <c r="O73" i="3"/>
  <c r="O72" i="3"/>
  <c r="N71" i="3"/>
  <c r="M71" i="3"/>
  <c r="L71" i="3"/>
  <c r="K71" i="3"/>
  <c r="J71" i="3"/>
  <c r="I71" i="3"/>
  <c r="H71" i="3"/>
  <c r="G71" i="3"/>
  <c r="F71" i="3"/>
  <c r="E71" i="3"/>
  <c r="D71" i="3"/>
  <c r="O71" i="3" s="1"/>
  <c r="O70" i="3"/>
  <c r="O69" i="3"/>
  <c r="N68" i="3"/>
  <c r="M68" i="3"/>
  <c r="L68" i="3"/>
  <c r="K68" i="3"/>
  <c r="J68" i="3"/>
  <c r="I68" i="3"/>
  <c r="H68" i="3"/>
  <c r="G68" i="3"/>
  <c r="F68" i="3"/>
  <c r="E68" i="3"/>
  <c r="D68" i="3"/>
  <c r="O68" i="3" s="1"/>
  <c r="O67" i="3"/>
  <c r="O66" i="3"/>
  <c r="N65" i="3"/>
  <c r="M65" i="3"/>
  <c r="L65" i="3"/>
  <c r="K65" i="3"/>
  <c r="J65" i="3"/>
  <c r="I65" i="3"/>
  <c r="H65" i="3"/>
  <c r="G65" i="3"/>
  <c r="F65" i="3"/>
  <c r="E65" i="3"/>
  <c r="D65" i="3"/>
  <c r="O65" i="3" s="1"/>
  <c r="N64" i="3"/>
  <c r="M64" i="3"/>
  <c r="L64" i="3"/>
  <c r="K64" i="3"/>
  <c r="J64" i="3"/>
  <c r="I64" i="3"/>
  <c r="H64" i="3"/>
  <c r="G64" i="3"/>
  <c r="F64" i="3"/>
  <c r="E64" i="3"/>
  <c r="D64" i="3"/>
  <c r="O64" i="3" s="1"/>
  <c r="N63" i="3"/>
  <c r="M63" i="3"/>
  <c r="L63" i="3"/>
  <c r="K63" i="3"/>
  <c r="J63" i="3"/>
  <c r="I63" i="3"/>
  <c r="H63" i="3"/>
  <c r="G63" i="3"/>
  <c r="F63" i="3"/>
  <c r="E63" i="3"/>
  <c r="D63" i="3"/>
  <c r="O63" i="3" s="1"/>
  <c r="N62" i="3"/>
  <c r="M62" i="3"/>
  <c r="L62" i="3"/>
  <c r="K62" i="3"/>
  <c r="J62" i="3"/>
  <c r="I62" i="3"/>
  <c r="H62" i="3"/>
  <c r="G62" i="3"/>
  <c r="F62" i="3"/>
  <c r="E62" i="3"/>
  <c r="D62" i="3"/>
  <c r="O62" i="3" s="1"/>
  <c r="O61" i="3"/>
  <c r="O60" i="3"/>
  <c r="O59" i="3"/>
  <c r="O58" i="3"/>
  <c r="N57" i="3"/>
  <c r="M57" i="3"/>
  <c r="L57" i="3"/>
  <c r="K57" i="3"/>
  <c r="J57" i="3"/>
  <c r="I57" i="3"/>
  <c r="H57" i="3"/>
  <c r="G57" i="3"/>
  <c r="F57" i="3"/>
  <c r="E57" i="3"/>
  <c r="D57" i="3"/>
  <c r="O57" i="3" s="1"/>
  <c r="O56" i="3"/>
  <c r="O55" i="3"/>
  <c r="N54" i="3"/>
  <c r="M54" i="3"/>
  <c r="L54" i="3"/>
  <c r="K54" i="3"/>
  <c r="J54" i="3"/>
  <c r="I54" i="3"/>
  <c r="H54" i="3"/>
  <c r="G54" i="3"/>
  <c r="F54" i="3"/>
  <c r="E54" i="3"/>
  <c r="D54" i="3"/>
  <c r="O54" i="3" s="1"/>
  <c r="O53" i="3"/>
  <c r="O52" i="3"/>
  <c r="N51" i="3"/>
  <c r="M51" i="3"/>
  <c r="L51" i="3"/>
  <c r="K51" i="3"/>
  <c r="J51" i="3"/>
  <c r="I51" i="3"/>
  <c r="H51" i="3"/>
  <c r="G51" i="3"/>
  <c r="F51" i="3"/>
  <c r="E51" i="3"/>
  <c r="D51" i="3"/>
  <c r="O51" i="3" s="1"/>
  <c r="N50" i="3"/>
  <c r="M50" i="3"/>
  <c r="L50" i="3"/>
  <c r="K50" i="3"/>
  <c r="J50" i="3"/>
  <c r="I50" i="3"/>
  <c r="H50" i="3"/>
  <c r="G50" i="3"/>
  <c r="F50" i="3"/>
  <c r="E50" i="3"/>
  <c r="D50" i="3"/>
  <c r="O50" i="3" s="1"/>
  <c r="N49" i="3"/>
  <c r="M49" i="3"/>
  <c r="L49" i="3"/>
  <c r="K49" i="3"/>
  <c r="J49" i="3"/>
  <c r="I49" i="3"/>
  <c r="H49" i="3"/>
  <c r="G49" i="3"/>
  <c r="F49" i="3"/>
  <c r="E49" i="3"/>
  <c r="D49" i="3"/>
  <c r="O49" i="3" s="1"/>
  <c r="N48" i="3"/>
  <c r="M48" i="3"/>
  <c r="L48" i="3"/>
  <c r="K48" i="3"/>
  <c r="J48" i="3"/>
  <c r="I48" i="3"/>
  <c r="H48" i="3"/>
  <c r="G48" i="3"/>
  <c r="F48" i="3"/>
  <c r="E48" i="3"/>
  <c r="D48" i="3"/>
  <c r="O48" i="3" s="1"/>
  <c r="O47" i="3"/>
  <c r="O46" i="3"/>
  <c r="O45" i="3"/>
  <c r="O44" i="3"/>
  <c r="N43" i="3"/>
  <c r="M43" i="3"/>
  <c r="L43" i="3"/>
  <c r="K43" i="3"/>
  <c r="J43" i="3"/>
  <c r="I43" i="3"/>
  <c r="H43" i="3"/>
  <c r="G43" i="3"/>
  <c r="F43" i="3"/>
  <c r="E43" i="3"/>
  <c r="D43" i="3"/>
  <c r="O43" i="3" s="1"/>
  <c r="O42" i="3"/>
  <c r="O41" i="3"/>
  <c r="N40" i="3"/>
  <c r="M40" i="3"/>
  <c r="L40" i="3"/>
  <c r="K40" i="3"/>
  <c r="J40" i="3"/>
  <c r="I40" i="3"/>
  <c r="H40" i="3"/>
  <c r="G40" i="3"/>
  <c r="F40" i="3"/>
  <c r="E40" i="3"/>
  <c r="D40" i="3"/>
  <c r="O40" i="3" s="1"/>
  <c r="O39" i="3"/>
  <c r="O38" i="3"/>
  <c r="N37" i="3"/>
  <c r="M37" i="3"/>
  <c r="L37" i="3"/>
  <c r="K37" i="3"/>
  <c r="J37" i="3"/>
  <c r="I37" i="3"/>
  <c r="H37" i="3"/>
  <c r="G37" i="3"/>
  <c r="F37" i="3"/>
  <c r="E37" i="3"/>
  <c r="D37" i="3"/>
  <c r="O37" i="3" s="1"/>
  <c r="O36" i="3"/>
  <c r="O35" i="3"/>
  <c r="N34" i="3"/>
  <c r="M34" i="3"/>
  <c r="L34" i="3"/>
  <c r="K34" i="3"/>
  <c r="J34" i="3"/>
  <c r="I34" i="3"/>
  <c r="H34" i="3"/>
  <c r="G34" i="3"/>
  <c r="F34" i="3"/>
  <c r="E34" i="3"/>
  <c r="D34" i="3"/>
  <c r="O34" i="3" s="1"/>
  <c r="O33" i="3"/>
  <c r="O32" i="3"/>
  <c r="N31" i="3"/>
  <c r="M31" i="3"/>
  <c r="L31" i="3"/>
  <c r="K31" i="3"/>
  <c r="J31" i="3"/>
  <c r="I31" i="3"/>
  <c r="H31" i="3"/>
  <c r="G31" i="3"/>
  <c r="F31" i="3"/>
  <c r="E31" i="3"/>
  <c r="D31" i="3"/>
  <c r="O31" i="3" s="1"/>
  <c r="O30" i="3"/>
  <c r="O29" i="3"/>
  <c r="N28" i="3"/>
  <c r="M28" i="3"/>
  <c r="L28" i="3"/>
  <c r="K28" i="3"/>
  <c r="J28" i="3"/>
  <c r="I28" i="3"/>
  <c r="H28" i="3"/>
  <c r="G28" i="3"/>
  <c r="F28" i="3"/>
  <c r="E28" i="3"/>
  <c r="D28" i="3"/>
  <c r="O28" i="3" s="1"/>
  <c r="O27" i="3"/>
  <c r="O26" i="3"/>
  <c r="N25" i="3"/>
  <c r="M25" i="3"/>
  <c r="L25" i="3"/>
  <c r="K25" i="3"/>
  <c r="J25" i="3"/>
  <c r="I25" i="3"/>
  <c r="H25" i="3"/>
  <c r="G25" i="3"/>
  <c r="F25" i="3"/>
  <c r="E25" i="3"/>
  <c r="D25" i="3"/>
  <c r="O25" i="3" s="1"/>
  <c r="O24" i="3"/>
  <c r="O23" i="3"/>
  <c r="N22" i="3"/>
  <c r="M22" i="3"/>
  <c r="L22" i="3"/>
  <c r="K22" i="3"/>
  <c r="J22" i="3"/>
  <c r="I22" i="3"/>
  <c r="H22" i="3"/>
  <c r="G22" i="3"/>
  <c r="F22" i="3"/>
  <c r="E22" i="3"/>
  <c r="D22" i="3"/>
  <c r="O22" i="3" s="1"/>
  <c r="O21" i="3"/>
  <c r="O20" i="3"/>
  <c r="N19" i="3"/>
  <c r="M19" i="3"/>
  <c r="L19" i="3"/>
  <c r="K19" i="3"/>
  <c r="J19" i="3"/>
  <c r="I19" i="3"/>
  <c r="H19" i="3"/>
  <c r="G19" i="3"/>
  <c r="F19" i="3"/>
  <c r="E19" i="3"/>
  <c r="D19" i="3"/>
  <c r="O19" i="3" s="1"/>
  <c r="O18" i="3"/>
  <c r="O17" i="3"/>
  <c r="N16" i="3"/>
  <c r="M16" i="3"/>
  <c r="L16" i="3"/>
  <c r="K16" i="3"/>
  <c r="J16" i="3"/>
  <c r="I16" i="3"/>
  <c r="H16" i="3"/>
  <c r="G16" i="3"/>
  <c r="F16" i="3"/>
  <c r="E16" i="3"/>
  <c r="D16" i="3"/>
  <c r="O16" i="3" s="1"/>
  <c r="O15" i="3"/>
  <c r="O14" i="3"/>
  <c r="N13" i="3"/>
  <c r="M13" i="3"/>
  <c r="L13" i="3"/>
  <c r="K13" i="3"/>
  <c r="J13" i="3"/>
  <c r="I13" i="3"/>
  <c r="H13" i="3"/>
  <c r="G13" i="3"/>
  <c r="F13" i="3"/>
  <c r="E13" i="3"/>
  <c r="D13" i="3"/>
  <c r="O13" i="3" s="1"/>
  <c r="N12" i="3"/>
  <c r="M12" i="3"/>
  <c r="L12" i="3"/>
  <c r="L10" i="3" s="1"/>
  <c r="K12" i="3"/>
  <c r="J12" i="3"/>
  <c r="I12" i="3"/>
  <c r="H12" i="3"/>
  <c r="G12" i="3"/>
  <c r="F12" i="3"/>
  <c r="E12" i="3"/>
  <c r="D12" i="3"/>
  <c r="O12" i="3" s="1"/>
  <c r="N11" i="3"/>
  <c r="M11" i="3"/>
  <c r="L11" i="3"/>
  <c r="K11" i="3"/>
  <c r="J11" i="3"/>
  <c r="I11" i="3"/>
  <c r="H11" i="3"/>
  <c r="G11" i="3"/>
  <c r="F11" i="3"/>
  <c r="E11" i="3"/>
  <c r="D11" i="3"/>
  <c r="O11" i="3" s="1"/>
  <c r="N10" i="3"/>
  <c r="M10" i="3"/>
  <c r="K10" i="3"/>
  <c r="J10" i="3"/>
  <c r="I10" i="3"/>
  <c r="H10" i="3"/>
  <c r="G10" i="3"/>
  <c r="F10" i="3"/>
  <c r="E10" i="3"/>
  <c r="D10" i="3"/>
  <c r="O10" i="3" s="1"/>
  <c r="N9" i="3"/>
  <c r="M9" i="3"/>
  <c r="L9" i="3"/>
  <c r="K9" i="3"/>
  <c r="J9" i="3"/>
  <c r="I9" i="3"/>
  <c r="H9" i="3"/>
  <c r="G9" i="3"/>
  <c r="F9" i="3"/>
  <c r="E9" i="3"/>
  <c r="D9" i="3"/>
  <c r="O9" i="3" s="1"/>
  <c r="N8" i="3"/>
  <c r="M8" i="3"/>
  <c r="L8" i="3"/>
  <c r="K8" i="3"/>
  <c r="J8" i="3"/>
  <c r="I8" i="3"/>
  <c r="I7" i="3" s="1"/>
  <c r="H8" i="3"/>
  <c r="G8" i="3"/>
  <c r="F8" i="3"/>
  <c r="F7" i="3" s="1"/>
  <c r="E8" i="3"/>
  <c r="E7" i="3" s="1"/>
  <c r="D8" i="3"/>
  <c r="O8" i="3" s="1"/>
  <c r="N7" i="3"/>
  <c r="M7" i="3"/>
  <c r="L7" i="3"/>
  <c r="K7" i="3"/>
  <c r="J7" i="3"/>
  <c r="H7" i="3"/>
  <c r="G7" i="3"/>
  <c r="D7" i="3" l="1"/>
  <c r="O7" i="3" s="1"/>
  <c r="D329" i="2" l="1"/>
  <c r="D328" i="2"/>
  <c r="P327" i="2"/>
  <c r="O327" i="2"/>
  <c r="N327" i="2"/>
  <c r="M327" i="2"/>
  <c r="L327" i="2"/>
  <c r="K327" i="2"/>
  <c r="J327" i="2"/>
  <c r="I327" i="2"/>
  <c r="H327" i="2"/>
  <c r="G327" i="2"/>
  <c r="F327" i="2"/>
  <c r="E327" i="2"/>
  <c r="D327" i="2" s="1"/>
  <c r="D326" i="2"/>
  <c r="D325" i="2"/>
  <c r="P324" i="2"/>
  <c r="O324" i="2"/>
  <c r="N324" i="2"/>
  <c r="M324" i="2"/>
  <c r="L324" i="2"/>
  <c r="K324" i="2"/>
  <c r="J324" i="2"/>
  <c r="I324" i="2"/>
  <c r="H324" i="2"/>
  <c r="G324" i="2"/>
  <c r="F324" i="2"/>
  <c r="D324" i="2" s="1"/>
  <c r="E324" i="2"/>
  <c r="D323" i="2"/>
  <c r="D322" i="2"/>
  <c r="P321" i="2"/>
  <c r="O321" i="2"/>
  <c r="N321" i="2"/>
  <c r="M321" i="2"/>
  <c r="L321" i="2"/>
  <c r="K321" i="2"/>
  <c r="J321" i="2"/>
  <c r="I321" i="2"/>
  <c r="H321" i="2"/>
  <c r="G321" i="2"/>
  <c r="F321" i="2"/>
  <c r="E321" i="2"/>
  <c r="D321" i="2" s="1"/>
  <c r="D320" i="2"/>
  <c r="D319" i="2"/>
  <c r="P318" i="2"/>
  <c r="O318" i="2"/>
  <c r="N318" i="2"/>
  <c r="M318" i="2"/>
  <c r="L318" i="2"/>
  <c r="K318" i="2"/>
  <c r="J318" i="2"/>
  <c r="I318" i="2"/>
  <c r="H318" i="2"/>
  <c r="G318" i="2"/>
  <c r="F318" i="2"/>
  <c r="E318" i="2"/>
  <c r="D318" i="2"/>
  <c r="D317" i="2"/>
  <c r="D316" i="2"/>
  <c r="P315" i="2"/>
  <c r="O315" i="2"/>
  <c r="N315" i="2"/>
  <c r="M315" i="2"/>
  <c r="L315" i="2"/>
  <c r="K315" i="2"/>
  <c r="J315" i="2"/>
  <c r="I315" i="2"/>
  <c r="H315" i="2"/>
  <c r="G315" i="2"/>
  <c r="F315" i="2"/>
  <c r="E315" i="2"/>
  <c r="D315" i="2" s="1"/>
  <c r="D314" i="2"/>
  <c r="D313" i="2"/>
  <c r="P312" i="2"/>
  <c r="O312" i="2"/>
  <c r="N312" i="2"/>
  <c r="M312" i="2"/>
  <c r="L312" i="2"/>
  <c r="K312" i="2"/>
  <c r="J312" i="2"/>
  <c r="I312" i="2"/>
  <c r="H312" i="2"/>
  <c r="G312" i="2"/>
  <c r="F312" i="2"/>
  <c r="D312" i="2" s="1"/>
  <c r="E312" i="2"/>
  <c r="D311" i="2"/>
  <c r="D310" i="2"/>
  <c r="P309" i="2"/>
  <c r="O309" i="2"/>
  <c r="N309" i="2"/>
  <c r="M309" i="2"/>
  <c r="L309" i="2"/>
  <c r="K309" i="2"/>
  <c r="J309" i="2"/>
  <c r="I309" i="2"/>
  <c r="H309" i="2"/>
  <c r="G309" i="2"/>
  <c r="F309" i="2"/>
  <c r="E309" i="2"/>
  <c r="D309" i="2" s="1"/>
  <c r="D306" i="2"/>
  <c r="D305" i="2"/>
  <c r="P304" i="2"/>
  <c r="O304" i="2"/>
  <c r="N304" i="2"/>
  <c r="M304" i="2"/>
  <c r="L304" i="2"/>
  <c r="K304" i="2"/>
  <c r="J304" i="2"/>
  <c r="I304" i="2"/>
  <c r="H304" i="2"/>
  <c r="D304" i="2" s="1"/>
  <c r="G304" i="2"/>
  <c r="F304" i="2"/>
  <c r="E304" i="2"/>
  <c r="D303" i="2"/>
  <c r="D302" i="2"/>
  <c r="P301" i="2"/>
  <c r="O301" i="2"/>
  <c r="N301" i="2"/>
  <c r="M301" i="2"/>
  <c r="L301" i="2"/>
  <c r="K301" i="2"/>
  <c r="J301" i="2"/>
  <c r="I301" i="2"/>
  <c r="H301" i="2"/>
  <c r="G301" i="2"/>
  <c r="F301" i="2"/>
  <c r="E301" i="2"/>
  <c r="D301" i="2" s="1"/>
  <c r="D300" i="2"/>
  <c r="D299" i="2"/>
  <c r="P298" i="2"/>
  <c r="O298" i="2"/>
  <c r="N298" i="2"/>
  <c r="M298" i="2"/>
  <c r="L298" i="2"/>
  <c r="K298" i="2"/>
  <c r="J298" i="2"/>
  <c r="I298" i="2"/>
  <c r="H298" i="2"/>
  <c r="G298" i="2"/>
  <c r="F298" i="2"/>
  <c r="D298" i="2" s="1"/>
  <c r="E298" i="2"/>
  <c r="D297" i="2"/>
  <c r="D296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D295" i="2" s="1"/>
  <c r="D294" i="2"/>
  <c r="D293" i="2"/>
  <c r="P292" i="2"/>
  <c r="O292" i="2"/>
  <c r="N292" i="2"/>
  <c r="M292" i="2"/>
  <c r="L292" i="2"/>
  <c r="K292" i="2"/>
  <c r="J292" i="2"/>
  <c r="I292" i="2"/>
  <c r="H292" i="2"/>
  <c r="G292" i="2"/>
  <c r="F292" i="2"/>
  <c r="E292" i="2"/>
  <c r="D292" i="2"/>
  <c r="D291" i="2"/>
  <c r="D290" i="2"/>
  <c r="P289" i="2"/>
  <c r="O289" i="2"/>
  <c r="N289" i="2"/>
  <c r="M289" i="2"/>
  <c r="L289" i="2"/>
  <c r="K289" i="2"/>
  <c r="J289" i="2"/>
  <c r="I289" i="2"/>
  <c r="H289" i="2"/>
  <c r="G289" i="2"/>
  <c r="F289" i="2"/>
  <c r="E289" i="2"/>
  <c r="D289" i="2" s="1"/>
  <c r="D288" i="2"/>
  <c r="D287" i="2"/>
  <c r="P286" i="2"/>
  <c r="O286" i="2"/>
  <c r="N286" i="2"/>
  <c r="M286" i="2"/>
  <c r="L286" i="2"/>
  <c r="K286" i="2"/>
  <c r="J286" i="2"/>
  <c r="I286" i="2"/>
  <c r="H286" i="2"/>
  <c r="G286" i="2"/>
  <c r="F286" i="2"/>
  <c r="D286" i="2" s="1"/>
  <c r="E286" i="2"/>
  <c r="D285" i="2"/>
  <c r="D284" i="2"/>
  <c r="P283" i="2"/>
  <c r="O283" i="2"/>
  <c r="N283" i="2"/>
  <c r="M283" i="2"/>
  <c r="L283" i="2"/>
  <c r="K283" i="2"/>
  <c r="J283" i="2"/>
  <c r="I283" i="2"/>
  <c r="H283" i="2"/>
  <c r="G283" i="2"/>
  <c r="F283" i="2"/>
  <c r="E283" i="2"/>
  <c r="D283" i="2" s="1"/>
  <c r="D282" i="2"/>
  <c r="D281" i="2"/>
  <c r="P280" i="2"/>
  <c r="O280" i="2"/>
  <c r="N280" i="2"/>
  <c r="M280" i="2"/>
  <c r="L280" i="2"/>
  <c r="K280" i="2"/>
  <c r="J280" i="2"/>
  <c r="I280" i="2"/>
  <c r="H280" i="2"/>
  <c r="G280" i="2"/>
  <c r="F280" i="2"/>
  <c r="E280" i="2"/>
  <c r="D280" i="2"/>
  <c r="D279" i="2"/>
  <c r="D278" i="2"/>
  <c r="P277" i="2"/>
  <c r="O277" i="2"/>
  <c r="N277" i="2"/>
  <c r="M277" i="2"/>
  <c r="L277" i="2"/>
  <c r="K277" i="2"/>
  <c r="J277" i="2"/>
  <c r="I277" i="2"/>
  <c r="H277" i="2"/>
  <c r="G277" i="2"/>
  <c r="F277" i="2"/>
  <c r="E277" i="2"/>
  <c r="D277" i="2" s="1"/>
  <c r="D276" i="2"/>
  <c r="D275" i="2"/>
  <c r="P274" i="2"/>
  <c r="O274" i="2"/>
  <c r="N274" i="2"/>
  <c r="M274" i="2"/>
  <c r="L274" i="2"/>
  <c r="K274" i="2"/>
  <c r="J274" i="2"/>
  <c r="I274" i="2"/>
  <c r="H274" i="2"/>
  <c r="G274" i="2"/>
  <c r="F274" i="2"/>
  <c r="D274" i="2" s="1"/>
  <c r="E274" i="2"/>
  <c r="D273" i="2"/>
  <c r="D272" i="2"/>
  <c r="P271" i="2"/>
  <c r="O271" i="2"/>
  <c r="N271" i="2"/>
  <c r="M271" i="2"/>
  <c r="L271" i="2"/>
  <c r="K271" i="2"/>
  <c r="J271" i="2"/>
  <c r="I271" i="2"/>
  <c r="H271" i="2"/>
  <c r="G271" i="2"/>
  <c r="F271" i="2"/>
  <c r="E271" i="2"/>
  <c r="D271" i="2" s="1"/>
  <c r="D270" i="2"/>
  <c r="D269" i="2"/>
  <c r="P268" i="2"/>
  <c r="O268" i="2"/>
  <c r="N268" i="2"/>
  <c r="M268" i="2"/>
  <c r="L268" i="2"/>
  <c r="K268" i="2"/>
  <c r="J268" i="2"/>
  <c r="I268" i="2"/>
  <c r="H268" i="2"/>
  <c r="G268" i="2"/>
  <c r="F268" i="2"/>
  <c r="E268" i="2"/>
  <c r="D268" i="2"/>
  <c r="D267" i="2"/>
  <c r="D266" i="2"/>
  <c r="P265" i="2"/>
  <c r="O265" i="2"/>
  <c r="N265" i="2"/>
  <c r="M265" i="2"/>
  <c r="L265" i="2"/>
  <c r="K265" i="2"/>
  <c r="J265" i="2"/>
  <c r="I265" i="2"/>
  <c r="H265" i="2"/>
  <c r="G265" i="2"/>
  <c r="F265" i="2"/>
  <c r="E265" i="2"/>
  <c r="D265" i="2" s="1"/>
  <c r="D264" i="2"/>
  <c r="D263" i="2"/>
  <c r="P262" i="2"/>
  <c r="O262" i="2"/>
  <c r="N262" i="2"/>
  <c r="M262" i="2"/>
  <c r="L262" i="2"/>
  <c r="K262" i="2"/>
  <c r="J262" i="2"/>
  <c r="I262" i="2"/>
  <c r="H262" i="2"/>
  <c r="G262" i="2"/>
  <c r="F262" i="2"/>
  <c r="D262" i="2" s="1"/>
  <c r="E262" i="2"/>
  <c r="D261" i="2"/>
  <c r="D260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D259" i="2" s="1"/>
  <c r="D258" i="2"/>
  <c r="D257" i="2"/>
  <c r="P256" i="2"/>
  <c r="O256" i="2"/>
  <c r="N256" i="2"/>
  <c r="M256" i="2"/>
  <c r="L256" i="2"/>
  <c r="K256" i="2"/>
  <c r="J256" i="2"/>
  <c r="I256" i="2"/>
  <c r="H256" i="2"/>
  <c r="G256" i="2"/>
  <c r="F256" i="2"/>
  <c r="E256" i="2"/>
  <c r="D256" i="2"/>
  <c r="D255" i="2"/>
  <c r="D254" i="2"/>
  <c r="P253" i="2"/>
  <c r="O253" i="2"/>
  <c r="N253" i="2"/>
  <c r="M253" i="2"/>
  <c r="L253" i="2"/>
  <c r="K253" i="2"/>
  <c r="J253" i="2"/>
  <c r="I253" i="2"/>
  <c r="H253" i="2"/>
  <c r="G253" i="2"/>
  <c r="F253" i="2"/>
  <c r="E253" i="2"/>
  <c r="D253" i="2" s="1"/>
  <c r="D252" i="2"/>
  <c r="D251" i="2"/>
  <c r="P250" i="2"/>
  <c r="O250" i="2"/>
  <c r="N250" i="2"/>
  <c r="M250" i="2"/>
  <c r="L250" i="2"/>
  <c r="K250" i="2"/>
  <c r="J250" i="2"/>
  <c r="I250" i="2"/>
  <c r="H250" i="2"/>
  <c r="G250" i="2"/>
  <c r="F250" i="2"/>
  <c r="D250" i="2" s="1"/>
  <c r="E250" i="2"/>
  <c r="D249" i="2"/>
  <c r="D248" i="2"/>
  <c r="P247" i="2"/>
  <c r="O247" i="2"/>
  <c r="N247" i="2"/>
  <c r="M247" i="2"/>
  <c r="L247" i="2"/>
  <c r="K247" i="2"/>
  <c r="J247" i="2"/>
  <c r="I247" i="2"/>
  <c r="H247" i="2"/>
  <c r="G247" i="2"/>
  <c r="F247" i="2"/>
  <c r="E247" i="2"/>
  <c r="D247" i="2" s="1"/>
  <c r="D246" i="2"/>
  <c r="D245" i="2"/>
  <c r="P244" i="2"/>
  <c r="O244" i="2"/>
  <c r="N244" i="2"/>
  <c r="M244" i="2"/>
  <c r="L244" i="2"/>
  <c r="K244" i="2"/>
  <c r="J244" i="2"/>
  <c r="I244" i="2"/>
  <c r="H244" i="2"/>
  <c r="G244" i="2"/>
  <c r="F244" i="2"/>
  <c r="E244" i="2"/>
  <c r="D244" i="2"/>
  <c r="D243" i="2"/>
  <c r="D242" i="2"/>
  <c r="P241" i="2"/>
  <c r="O241" i="2"/>
  <c r="N241" i="2"/>
  <c r="M241" i="2"/>
  <c r="L241" i="2"/>
  <c r="K241" i="2"/>
  <c r="J241" i="2"/>
  <c r="I241" i="2"/>
  <c r="H241" i="2"/>
  <c r="G241" i="2"/>
  <c r="F241" i="2"/>
  <c r="E241" i="2"/>
  <c r="D241" i="2" s="1"/>
  <c r="D240" i="2"/>
  <c r="D239" i="2"/>
  <c r="P238" i="2"/>
  <c r="O238" i="2"/>
  <c r="N238" i="2"/>
  <c r="M238" i="2"/>
  <c r="L238" i="2"/>
  <c r="K238" i="2"/>
  <c r="J238" i="2"/>
  <c r="I238" i="2"/>
  <c r="H238" i="2"/>
  <c r="G238" i="2"/>
  <c r="F238" i="2"/>
  <c r="D238" i="2" s="1"/>
  <c r="E238" i="2"/>
  <c r="D237" i="2"/>
  <c r="D236" i="2"/>
  <c r="P235" i="2"/>
  <c r="O235" i="2"/>
  <c r="N235" i="2"/>
  <c r="M235" i="2"/>
  <c r="L235" i="2"/>
  <c r="K235" i="2"/>
  <c r="J235" i="2"/>
  <c r="I235" i="2"/>
  <c r="H235" i="2"/>
  <c r="G235" i="2"/>
  <c r="F235" i="2"/>
  <c r="E235" i="2"/>
  <c r="D235" i="2" s="1"/>
  <c r="D234" i="2"/>
  <c r="D233" i="2"/>
  <c r="P232" i="2"/>
  <c r="O232" i="2"/>
  <c r="N232" i="2"/>
  <c r="M232" i="2"/>
  <c r="L232" i="2"/>
  <c r="K232" i="2"/>
  <c r="J232" i="2"/>
  <c r="I232" i="2"/>
  <c r="H232" i="2"/>
  <c r="G232" i="2"/>
  <c r="F232" i="2"/>
  <c r="E232" i="2"/>
  <c r="D232" i="2"/>
  <c r="D231" i="2"/>
  <c r="D230" i="2"/>
  <c r="P229" i="2"/>
  <c r="O229" i="2"/>
  <c r="N229" i="2"/>
  <c r="M229" i="2"/>
  <c r="L229" i="2"/>
  <c r="K229" i="2"/>
  <c r="J229" i="2"/>
  <c r="I229" i="2"/>
  <c r="H229" i="2"/>
  <c r="G229" i="2"/>
  <c r="F229" i="2"/>
  <c r="E229" i="2"/>
  <c r="D229" i="2" s="1"/>
  <c r="D228" i="2"/>
  <c r="D227" i="2"/>
  <c r="P226" i="2"/>
  <c r="O226" i="2"/>
  <c r="N226" i="2"/>
  <c r="M226" i="2"/>
  <c r="L226" i="2"/>
  <c r="K226" i="2"/>
  <c r="J226" i="2"/>
  <c r="I226" i="2"/>
  <c r="H226" i="2"/>
  <c r="G226" i="2"/>
  <c r="F226" i="2"/>
  <c r="D226" i="2" s="1"/>
  <c r="E226" i="2"/>
  <c r="D225" i="2"/>
  <c r="D224" i="2"/>
  <c r="P223" i="2"/>
  <c r="O223" i="2"/>
  <c r="N223" i="2"/>
  <c r="M223" i="2"/>
  <c r="L223" i="2"/>
  <c r="K223" i="2"/>
  <c r="J223" i="2"/>
  <c r="I223" i="2"/>
  <c r="H223" i="2"/>
  <c r="G223" i="2"/>
  <c r="F223" i="2"/>
  <c r="E223" i="2"/>
  <c r="D223" i="2" s="1"/>
  <c r="D222" i="2"/>
  <c r="D221" i="2"/>
  <c r="P220" i="2"/>
  <c r="O220" i="2"/>
  <c r="N220" i="2"/>
  <c r="M220" i="2"/>
  <c r="L220" i="2"/>
  <c r="K220" i="2"/>
  <c r="J220" i="2"/>
  <c r="I220" i="2"/>
  <c r="H220" i="2"/>
  <c r="G220" i="2"/>
  <c r="F220" i="2"/>
  <c r="E220" i="2"/>
  <c r="D220" i="2"/>
  <c r="D219" i="2"/>
  <c r="D218" i="2"/>
  <c r="P217" i="2"/>
  <c r="O217" i="2"/>
  <c r="N217" i="2"/>
  <c r="M217" i="2"/>
  <c r="L217" i="2"/>
  <c r="K217" i="2"/>
  <c r="J217" i="2"/>
  <c r="I217" i="2"/>
  <c r="H217" i="2"/>
  <c r="G217" i="2"/>
  <c r="F217" i="2"/>
  <c r="E217" i="2"/>
  <c r="D217" i="2" s="1"/>
  <c r="D216" i="2"/>
  <c r="D215" i="2"/>
  <c r="P214" i="2"/>
  <c r="O214" i="2"/>
  <c r="N214" i="2"/>
  <c r="M214" i="2"/>
  <c r="L214" i="2"/>
  <c r="K214" i="2"/>
  <c r="J214" i="2"/>
  <c r="I214" i="2"/>
  <c r="H214" i="2"/>
  <c r="G214" i="2"/>
  <c r="F214" i="2"/>
  <c r="D214" i="2" s="1"/>
  <c r="E214" i="2"/>
  <c r="D213" i="2"/>
  <c r="D212" i="2"/>
  <c r="P211" i="2"/>
  <c r="O211" i="2"/>
  <c r="N211" i="2"/>
  <c r="M211" i="2"/>
  <c r="L211" i="2"/>
  <c r="K211" i="2"/>
  <c r="J211" i="2"/>
  <c r="I211" i="2"/>
  <c r="H211" i="2"/>
  <c r="G211" i="2"/>
  <c r="F211" i="2"/>
  <c r="E211" i="2"/>
  <c r="D211" i="2" s="1"/>
  <c r="D210" i="2"/>
  <c r="D209" i="2"/>
  <c r="P208" i="2"/>
  <c r="O208" i="2"/>
  <c r="N208" i="2"/>
  <c r="M208" i="2"/>
  <c r="L208" i="2"/>
  <c r="K208" i="2"/>
  <c r="J208" i="2"/>
  <c r="I208" i="2"/>
  <c r="H208" i="2"/>
  <c r="G208" i="2"/>
  <c r="F208" i="2"/>
  <c r="E208" i="2"/>
  <c r="D208" i="2"/>
  <c r="D207" i="2"/>
  <c r="D206" i="2"/>
  <c r="P205" i="2"/>
  <c r="O205" i="2"/>
  <c r="N205" i="2"/>
  <c r="M205" i="2"/>
  <c r="L205" i="2"/>
  <c r="K205" i="2"/>
  <c r="J205" i="2"/>
  <c r="I205" i="2"/>
  <c r="H205" i="2"/>
  <c r="G205" i="2"/>
  <c r="F205" i="2"/>
  <c r="E205" i="2"/>
  <c r="D205" i="2" s="1"/>
  <c r="P204" i="2"/>
  <c r="P202" i="2" s="1"/>
  <c r="O204" i="2"/>
  <c r="N204" i="2"/>
  <c r="M204" i="2"/>
  <c r="L204" i="2"/>
  <c r="L202" i="2" s="1"/>
  <c r="K204" i="2"/>
  <c r="J204" i="2"/>
  <c r="I204" i="2"/>
  <c r="H204" i="2"/>
  <c r="H202" i="2" s="1"/>
  <c r="G204" i="2"/>
  <c r="F204" i="2"/>
  <c r="E204" i="2"/>
  <c r="D204" i="2"/>
  <c r="P203" i="2"/>
  <c r="O203" i="2"/>
  <c r="N203" i="2"/>
  <c r="M203" i="2"/>
  <c r="M202" i="2" s="1"/>
  <c r="L203" i="2"/>
  <c r="K203" i="2"/>
  <c r="J203" i="2"/>
  <c r="I203" i="2"/>
  <c r="I202" i="2" s="1"/>
  <c r="H203" i="2"/>
  <c r="G203" i="2"/>
  <c r="F203" i="2"/>
  <c r="E203" i="2"/>
  <c r="D203" i="2" s="1"/>
  <c r="O202" i="2"/>
  <c r="N202" i="2"/>
  <c r="K202" i="2"/>
  <c r="J202" i="2"/>
  <c r="G202" i="2"/>
  <c r="F202" i="2"/>
  <c r="D199" i="2"/>
  <c r="D198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 s="1"/>
  <c r="D196" i="2"/>
  <c r="D195" i="2"/>
  <c r="P194" i="2"/>
  <c r="O194" i="2"/>
  <c r="N194" i="2"/>
  <c r="M194" i="2"/>
  <c r="L194" i="2"/>
  <c r="K194" i="2"/>
  <c r="J194" i="2"/>
  <c r="I194" i="2"/>
  <c r="H194" i="2"/>
  <c r="G194" i="2"/>
  <c r="F194" i="2"/>
  <c r="E194" i="2"/>
  <c r="D194" i="2"/>
  <c r="D193" i="2"/>
  <c r="D192" i="2"/>
  <c r="P191" i="2"/>
  <c r="O191" i="2"/>
  <c r="N191" i="2"/>
  <c r="M191" i="2"/>
  <c r="L191" i="2"/>
  <c r="K191" i="2"/>
  <c r="J191" i="2"/>
  <c r="I191" i="2"/>
  <c r="H191" i="2"/>
  <c r="G191" i="2"/>
  <c r="D191" i="2" s="1"/>
  <c r="F191" i="2"/>
  <c r="E191" i="2"/>
  <c r="D190" i="2"/>
  <c r="D189" i="2"/>
  <c r="P188" i="2"/>
  <c r="O188" i="2"/>
  <c r="N188" i="2"/>
  <c r="M188" i="2"/>
  <c r="L188" i="2"/>
  <c r="K188" i="2"/>
  <c r="J188" i="2"/>
  <c r="I188" i="2"/>
  <c r="H188" i="2"/>
  <c r="G188" i="2"/>
  <c r="F188" i="2"/>
  <c r="D188" i="2" s="1"/>
  <c r="E188" i="2"/>
  <c r="D187" i="2"/>
  <c r="D186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 s="1"/>
  <c r="P184" i="2"/>
  <c r="O184" i="2"/>
  <c r="N184" i="2"/>
  <c r="N182" i="2" s="1"/>
  <c r="M184" i="2"/>
  <c r="L184" i="2"/>
  <c r="K184" i="2"/>
  <c r="J184" i="2"/>
  <c r="J182" i="2" s="1"/>
  <c r="I184" i="2"/>
  <c r="H184" i="2"/>
  <c r="G184" i="2"/>
  <c r="F184" i="2"/>
  <c r="D184" i="2" s="1"/>
  <c r="E184" i="2"/>
  <c r="P183" i="2"/>
  <c r="O183" i="2"/>
  <c r="O182" i="2" s="1"/>
  <c r="N183" i="2"/>
  <c r="M183" i="2"/>
  <c r="L183" i="2"/>
  <c r="K183" i="2"/>
  <c r="K182" i="2" s="1"/>
  <c r="J183" i="2"/>
  <c r="I183" i="2"/>
  <c r="H183" i="2"/>
  <c r="G183" i="2"/>
  <c r="G182" i="2" s="1"/>
  <c r="F183" i="2"/>
  <c r="E183" i="2"/>
  <c r="P182" i="2"/>
  <c r="M182" i="2"/>
  <c r="L182" i="2"/>
  <c r="I182" i="2"/>
  <c r="H182" i="2"/>
  <c r="E182" i="2"/>
  <c r="D180" i="2"/>
  <c r="D179" i="2"/>
  <c r="P178" i="2"/>
  <c r="O178" i="2"/>
  <c r="N178" i="2"/>
  <c r="M178" i="2"/>
  <c r="L178" i="2"/>
  <c r="K178" i="2"/>
  <c r="J178" i="2"/>
  <c r="I178" i="2"/>
  <c r="H178" i="2"/>
  <c r="G178" i="2"/>
  <c r="D178" i="2" s="1"/>
  <c r="F178" i="2"/>
  <c r="E178" i="2"/>
  <c r="D177" i="2"/>
  <c r="D176" i="2"/>
  <c r="P175" i="2"/>
  <c r="O175" i="2"/>
  <c r="N175" i="2"/>
  <c r="M175" i="2"/>
  <c r="L175" i="2"/>
  <c r="K175" i="2"/>
  <c r="J175" i="2"/>
  <c r="I175" i="2"/>
  <c r="H175" i="2"/>
  <c r="G175" i="2"/>
  <c r="F175" i="2"/>
  <c r="D175" i="2" s="1"/>
  <c r="E175" i="2"/>
  <c r="D174" i="2"/>
  <c r="D173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 s="1"/>
  <c r="D171" i="2"/>
  <c r="D170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D167" i="2"/>
  <c r="D166" i="2"/>
  <c r="P165" i="2"/>
  <c r="O165" i="2"/>
  <c r="N165" i="2"/>
  <c r="M165" i="2"/>
  <c r="L165" i="2"/>
  <c r="K165" i="2"/>
  <c r="J165" i="2"/>
  <c r="I165" i="2"/>
  <c r="H165" i="2"/>
  <c r="G165" i="2"/>
  <c r="D165" i="2" s="1"/>
  <c r="F165" i="2"/>
  <c r="E165" i="2"/>
  <c r="D164" i="2"/>
  <c r="D163" i="2"/>
  <c r="P162" i="2"/>
  <c r="O162" i="2"/>
  <c r="N162" i="2"/>
  <c r="M162" i="2"/>
  <c r="L162" i="2"/>
  <c r="K162" i="2"/>
  <c r="J162" i="2"/>
  <c r="I162" i="2"/>
  <c r="H162" i="2"/>
  <c r="G162" i="2"/>
  <c r="F162" i="2"/>
  <c r="D162" i="2" s="1"/>
  <c r="E162" i="2"/>
  <c r="D161" i="2"/>
  <c r="D160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 s="1"/>
  <c r="D158" i="2"/>
  <c r="D157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D155" i="2"/>
  <c r="D154" i="2"/>
  <c r="P153" i="2"/>
  <c r="O153" i="2"/>
  <c r="N153" i="2"/>
  <c r="M153" i="2"/>
  <c r="L153" i="2"/>
  <c r="K153" i="2"/>
  <c r="J153" i="2"/>
  <c r="I153" i="2"/>
  <c r="H153" i="2"/>
  <c r="G153" i="2"/>
  <c r="D153" i="2" s="1"/>
  <c r="F153" i="2"/>
  <c r="E153" i="2"/>
  <c r="D152" i="2"/>
  <c r="D151" i="2"/>
  <c r="P150" i="2"/>
  <c r="O150" i="2"/>
  <c r="N150" i="2"/>
  <c r="M150" i="2"/>
  <c r="L150" i="2"/>
  <c r="K150" i="2"/>
  <c r="J150" i="2"/>
  <c r="I150" i="2"/>
  <c r="H150" i="2"/>
  <c r="G150" i="2"/>
  <c r="F150" i="2"/>
  <c r="D150" i="2" s="1"/>
  <c r="E150" i="2"/>
  <c r="D149" i="2"/>
  <c r="D148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 s="1"/>
  <c r="D146" i="2"/>
  <c r="D145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P143" i="2"/>
  <c r="O143" i="2"/>
  <c r="N143" i="2"/>
  <c r="M143" i="2"/>
  <c r="M141" i="2" s="1"/>
  <c r="L143" i="2"/>
  <c r="K143" i="2"/>
  <c r="J143" i="2"/>
  <c r="I143" i="2"/>
  <c r="I141" i="2" s="1"/>
  <c r="H143" i="2"/>
  <c r="G143" i="2"/>
  <c r="F143" i="2"/>
  <c r="E143" i="2"/>
  <c r="D143" i="2" s="1"/>
  <c r="P142" i="2"/>
  <c r="O142" i="2"/>
  <c r="N142" i="2"/>
  <c r="N141" i="2" s="1"/>
  <c r="M142" i="2"/>
  <c r="L142" i="2"/>
  <c r="K142" i="2"/>
  <c r="J142" i="2"/>
  <c r="J141" i="2" s="1"/>
  <c r="I142" i="2"/>
  <c r="H142" i="2"/>
  <c r="G142" i="2"/>
  <c r="F142" i="2"/>
  <c r="F141" i="2" s="1"/>
  <c r="E142" i="2"/>
  <c r="P141" i="2"/>
  <c r="O141" i="2"/>
  <c r="L141" i="2"/>
  <c r="K141" i="2"/>
  <c r="H141" i="2"/>
  <c r="G141" i="2"/>
  <c r="D138" i="2"/>
  <c r="D137" i="2"/>
  <c r="P136" i="2"/>
  <c r="O136" i="2"/>
  <c r="N136" i="2"/>
  <c r="M136" i="2"/>
  <c r="L136" i="2"/>
  <c r="K136" i="2"/>
  <c r="J136" i="2"/>
  <c r="I136" i="2"/>
  <c r="H136" i="2"/>
  <c r="G136" i="2"/>
  <c r="F136" i="2"/>
  <c r="D136" i="2" s="1"/>
  <c r="E136" i="2"/>
  <c r="D135" i="2"/>
  <c r="D134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 s="1"/>
  <c r="D132" i="2"/>
  <c r="D131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D129" i="2"/>
  <c r="D128" i="2"/>
  <c r="P127" i="2"/>
  <c r="O127" i="2"/>
  <c r="N127" i="2"/>
  <c r="M127" i="2"/>
  <c r="L127" i="2"/>
  <c r="K127" i="2"/>
  <c r="J127" i="2"/>
  <c r="I127" i="2"/>
  <c r="H127" i="2"/>
  <c r="G127" i="2"/>
  <c r="D127" i="2" s="1"/>
  <c r="F127" i="2"/>
  <c r="E127" i="2"/>
  <c r="D126" i="2"/>
  <c r="D125" i="2"/>
  <c r="P124" i="2"/>
  <c r="O124" i="2"/>
  <c r="N124" i="2"/>
  <c r="M124" i="2"/>
  <c r="L124" i="2"/>
  <c r="K124" i="2"/>
  <c r="J124" i="2"/>
  <c r="I124" i="2"/>
  <c r="H124" i="2"/>
  <c r="G124" i="2"/>
  <c r="F124" i="2"/>
  <c r="D124" i="2" s="1"/>
  <c r="E124" i="2"/>
  <c r="D123" i="2"/>
  <c r="D122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 s="1"/>
  <c r="D120" i="2"/>
  <c r="D119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D117" i="2"/>
  <c r="D116" i="2"/>
  <c r="P115" i="2"/>
  <c r="O115" i="2"/>
  <c r="N115" i="2"/>
  <c r="M115" i="2"/>
  <c r="L115" i="2"/>
  <c r="K115" i="2"/>
  <c r="J115" i="2"/>
  <c r="I115" i="2"/>
  <c r="H115" i="2"/>
  <c r="G115" i="2"/>
  <c r="D115" i="2" s="1"/>
  <c r="F115" i="2"/>
  <c r="E115" i="2"/>
  <c r="D114" i="2"/>
  <c r="D113" i="2"/>
  <c r="P112" i="2"/>
  <c r="O112" i="2"/>
  <c r="N112" i="2"/>
  <c r="M112" i="2"/>
  <c r="L112" i="2"/>
  <c r="K112" i="2"/>
  <c r="J112" i="2"/>
  <c r="I112" i="2"/>
  <c r="H112" i="2"/>
  <c r="G112" i="2"/>
  <c r="F112" i="2"/>
  <c r="D112" i="2" s="1"/>
  <c r="E112" i="2"/>
  <c r="D111" i="2"/>
  <c r="D110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 s="1"/>
  <c r="D108" i="2"/>
  <c r="D107" i="2"/>
  <c r="P106" i="2"/>
  <c r="O106" i="2"/>
  <c r="N106" i="2"/>
  <c r="M106" i="2"/>
  <c r="L106" i="2"/>
  <c r="K106" i="2"/>
  <c r="J106" i="2"/>
  <c r="I106" i="2"/>
  <c r="H106" i="2"/>
  <c r="D106" i="2" s="1"/>
  <c r="G106" i="2"/>
  <c r="F106" i="2"/>
  <c r="E106" i="2"/>
  <c r="D105" i="2"/>
  <c r="D104" i="2"/>
  <c r="P103" i="2"/>
  <c r="O103" i="2"/>
  <c r="N103" i="2"/>
  <c r="M103" i="2"/>
  <c r="L103" i="2"/>
  <c r="K103" i="2"/>
  <c r="J103" i="2"/>
  <c r="I103" i="2"/>
  <c r="H103" i="2"/>
  <c r="G103" i="2"/>
  <c r="D103" i="2" s="1"/>
  <c r="F103" i="2"/>
  <c r="E103" i="2"/>
  <c r="D102" i="2"/>
  <c r="D101" i="2"/>
  <c r="P100" i="2"/>
  <c r="O100" i="2"/>
  <c r="N100" i="2"/>
  <c r="M100" i="2"/>
  <c r="L100" i="2"/>
  <c r="K100" i="2"/>
  <c r="J100" i="2"/>
  <c r="I100" i="2"/>
  <c r="H100" i="2"/>
  <c r="G100" i="2"/>
  <c r="F100" i="2"/>
  <c r="D100" i="2" s="1"/>
  <c r="E100" i="2"/>
  <c r="P99" i="2"/>
  <c r="O99" i="2"/>
  <c r="O97" i="2" s="1"/>
  <c r="N99" i="2"/>
  <c r="M99" i="2"/>
  <c r="L99" i="2"/>
  <c r="K99" i="2"/>
  <c r="K97" i="2" s="1"/>
  <c r="J99" i="2"/>
  <c r="I99" i="2"/>
  <c r="H99" i="2"/>
  <c r="G99" i="2"/>
  <c r="G9" i="2" s="1"/>
  <c r="F99" i="2"/>
  <c r="E99" i="2"/>
  <c r="P98" i="2"/>
  <c r="P97" i="2" s="1"/>
  <c r="O98" i="2"/>
  <c r="N98" i="2"/>
  <c r="M98" i="2"/>
  <c r="L98" i="2"/>
  <c r="L97" i="2" s="1"/>
  <c r="K98" i="2"/>
  <c r="J98" i="2"/>
  <c r="I98" i="2"/>
  <c r="H98" i="2"/>
  <c r="H97" i="2" s="1"/>
  <c r="G98" i="2"/>
  <c r="F98" i="2"/>
  <c r="E98" i="2"/>
  <c r="N97" i="2"/>
  <c r="M97" i="2"/>
  <c r="J97" i="2"/>
  <c r="I97" i="2"/>
  <c r="F97" i="2"/>
  <c r="E97" i="2"/>
  <c r="D94" i="2"/>
  <c r="D93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D91" i="2"/>
  <c r="D90" i="2"/>
  <c r="P89" i="2"/>
  <c r="O89" i="2"/>
  <c r="N89" i="2"/>
  <c r="M89" i="2"/>
  <c r="L89" i="2"/>
  <c r="K89" i="2"/>
  <c r="J89" i="2"/>
  <c r="I89" i="2"/>
  <c r="H89" i="2"/>
  <c r="G89" i="2"/>
  <c r="D89" i="2" s="1"/>
  <c r="F89" i="2"/>
  <c r="E89" i="2"/>
  <c r="D88" i="2"/>
  <c r="D87" i="2"/>
  <c r="P86" i="2"/>
  <c r="O86" i="2"/>
  <c r="N86" i="2"/>
  <c r="M86" i="2"/>
  <c r="L86" i="2"/>
  <c r="K86" i="2"/>
  <c r="J86" i="2"/>
  <c r="I86" i="2"/>
  <c r="H86" i="2"/>
  <c r="G86" i="2"/>
  <c r="F86" i="2"/>
  <c r="D86" i="2" s="1"/>
  <c r="E86" i="2"/>
  <c r="D85" i="2"/>
  <c r="D84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 s="1"/>
  <c r="D82" i="2"/>
  <c r="D81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D79" i="2"/>
  <c r="D78" i="2"/>
  <c r="P77" i="2"/>
  <c r="O77" i="2"/>
  <c r="N77" i="2"/>
  <c r="M77" i="2"/>
  <c r="L77" i="2"/>
  <c r="K77" i="2"/>
  <c r="J77" i="2"/>
  <c r="I77" i="2"/>
  <c r="H77" i="2"/>
  <c r="G77" i="2"/>
  <c r="D77" i="2" s="1"/>
  <c r="F77" i="2"/>
  <c r="E77" i="2"/>
  <c r="P76" i="2"/>
  <c r="P74" i="2" s="1"/>
  <c r="O76" i="2"/>
  <c r="N76" i="2"/>
  <c r="M76" i="2"/>
  <c r="L76" i="2"/>
  <c r="L74" i="2" s="1"/>
  <c r="K76" i="2"/>
  <c r="J76" i="2"/>
  <c r="I76" i="2"/>
  <c r="H76" i="2"/>
  <c r="H74" i="2" s="1"/>
  <c r="G76" i="2"/>
  <c r="F76" i="2"/>
  <c r="E76" i="2"/>
  <c r="D76" i="2"/>
  <c r="P75" i="2"/>
  <c r="O75" i="2"/>
  <c r="N75" i="2"/>
  <c r="M75" i="2"/>
  <c r="M74" i="2" s="1"/>
  <c r="L75" i="2"/>
  <c r="K75" i="2"/>
  <c r="J75" i="2"/>
  <c r="I75" i="2"/>
  <c r="I74" i="2" s="1"/>
  <c r="H75" i="2"/>
  <c r="G75" i="2"/>
  <c r="F75" i="2"/>
  <c r="E75" i="2"/>
  <c r="D75" i="2" s="1"/>
  <c r="O74" i="2"/>
  <c r="N74" i="2"/>
  <c r="K74" i="2"/>
  <c r="J74" i="2"/>
  <c r="G74" i="2"/>
  <c r="F74" i="2"/>
  <c r="D71" i="2"/>
  <c r="D70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 s="1"/>
  <c r="D68" i="2"/>
  <c r="D67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D65" i="2"/>
  <c r="D64" i="2"/>
  <c r="P63" i="2"/>
  <c r="O63" i="2"/>
  <c r="N63" i="2"/>
  <c r="M63" i="2"/>
  <c r="L63" i="2"/>
  <c r="K63" i="2"/>
  <c r="J63" i="2"/>
  <c r="I63" i="2"/>
  <c r="H63" i="2"/>
  <c r="G63" i="2"/>
  <c r="D63" i="2" s="1"/>
  <c r="F63" i="2"/>
  <c r="E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D60" i="2" s="1"/>
  <c r="E60" i="2"/>
  <c r="D59" i="2"/>
  <c r="D58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 s="1"/>
  <c r="P56" i="2"/>
  <c r="O56" i="2"/>
  <c r="N56" i="2"/>
  <c r="N54" i="2" s="1"/>
  <c r="M56" i="2"/>
  <c r="L56" i="2"/>
  <c r="K56" i="2"/>
  <c r="J56" i="2"/>
  <c r="J54" i="2" s="1"/>
  <c r="I56" i="2"/>
  <c r="H56" i="2"/>
  <c r="G56" i="2"/>
  <c r="F56" i="2"/>
  <c r="D56" i="2" s="1"/>
  <c r="E56" i="2"/>
  <c r="P55" i="2"/>
  <c r="O55" i="2"/>
  <c r="O54" i="2" s="1"/>
  <c r="N55" i="2"/>
  <c r="M55" i="2"/>
  <c r="L55" i="2"/>
  <c r="K55" i="2"/>
  <c r="K54" i="2" s="1"/>
  <c r="J55" i="2"/>
  <c r="I55" i="2"/>
  <c r="H55" i="2"/>
  <c r="G55" i="2"/>
  <c r="G54" i="2" s="1"/>
  <c r="F55" i="2"/>
  <c r="E55" i="2"/>
  <c r="P54" i="2"/>
  <c r="M54" i="2"/>
  <c r="L54" i="2"/>
  <c r="I54" i="2"/>
  <c r="H54" i="2"/>
  <c r="E54" i="2"/>
  <c r="D51" i="2"/>
  <c r="D50" i="2"/>
  <c r="P49" i="2"/>
  <c r="O49" i="2"/>
  <c r="N49" i="2"/>
  <c r="M49" i="2"/>
  <c r="L49" i="2"/>
  <c r="K49" i="2"/>
  <c r="J49" i="2"/>
  <c r="I49" i="2"/>
  <c r="H49" i="2"/>
  <c r="G49" i="2"/>
  <c r="D49" i="2" s="1"/>
  <c r="F49" i="2"/>
  <c r="E49" i="2"/>
  <c r="D48" i="2"/>
  <c r="D47" i="2"/>
  <c r="P46" i="2"/>
  <c r="O46" i="2"/>
  <c r="N46" i="2"/>
  <c r="M46" i="2"/>
  <c r="L46" i="2"/>
  <c r="K46" i="2"/>
  <c r="J46" i="2"/>
  <c r="I46" i="2"/>
  <c r="H46" i="2"/>
  <c r="G46" i="2"/>
  <c r="F46" i="2"/>
  <c r="D46" i="2" s="1"/>
  <c r="E46" i="2"/>
  <c r="D45" i="2"/>
  <c r="D44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 s="1"/>
  <c r="D42" i="2"/>
  <c r="D41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D39" i="2"/>
  <c r="D38" i="2"/>
  <c r="P37" i="2"/>
  <c r="O37" i="2"/>
  <c r="N37" i="2"/>
  <c r="M37" i="2"/>
  <c r="L37" i="2"/>
  <c r="K37" i="2"/>
  <c r="J37" i="2"/>
  <c r="I37" i="2"/>
  <c r="H37" i="2"/>
  <c r="G37" i="2"/>
  <c r="D37" i="2" s="1"/>
  <c r="F37" i="2"/>
  <c r="E37" i="2"/>
  <c r="D36" i="2"/>
  <c r="D35" i="2"/>
  <c r="P34" i="2"/>
  <c r="O34" i="2"/>
  <c r="N34" i="2"/>
  <c r="M34" i="2"/>
  <c r="L34" i="2"/>
  <c r="K34" i="2"/>
  <c r="J34" i="2"/>
  <c r="I34" i="2"/>
  <c r="H34" i="2"/>
  <c r="G34" i="2"/>
  <c r="F34" i="2"/>
  <c r="D34" i="2" s="1"/>
  <c r="E34" i="2"/>
  <c r="D33" i="2"/>
  <c r="D32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 s="1"/>
  <c r="D30" i="2"/>
  <c r="D29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D27" i="2"/>
  <c r="D26" i="2"/>
  <c r="P25" i="2"/>
  <c r="O25" i="2"/>
  <c r="N25" i="2"/>
  <c r="M25" i="2"/>
  <c r="L25" i="2"/>
  <c r="K25" i="2"/>
  <c r="J25" i="2"/>
  <c r="I25" i="2"/>
  <c r="H25" i="2"/>
  <c r="G25" i="2"/>
  <c r="D25" i="2" s="1"/>
  <c r="F25" i="2"/>
  <c r="E25" i="2"/>
  <c r="D24" i="2"/>
  <c r="D23" i="2"/>
  <c r="P22" i="2"/>
  <c r="O22" i="2"/>
  <c r="N22" i="2"/>
  <c r="M22" i="2"/>
  <c r="L22" i="2"/>
  <c r="K22" i="2"/>
  <c r="J22" i="2"/>
  <c r="I22" i="2"/>
  <c r="H22" i="2"/>
  <c r="G22" i="2"/>
  <c r="F22" i="2"/>
  <c r="D22" i="2" s="1"/>
  <c r="E22" i="2"/>
  <c r="D21" i="2"/>
  <c r="D20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 s="1"/>
  <c r="D18" i="2"/>
  <c r="D17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D15" i="2"/>
  <c r="D14" i="2"/>
  <c r="P13" i="2"/>
  <c r="O13" i="2"/>
  <c r="N13" i="2"/>
  <c r="M13" i="2"/>
  <c r="L13" i="2"/>
  <c r="K13" i="2"/>
  <c r="J13" i="2"/>
  <c r="I13" i="2"/>
  <c r="H13" i="2"/>
  <c r="G13" i="2"/>
  <c r="D13" i="2" s="1"/>
  <c r="F13" i="2"/>
  <c r="E13" i="2"/>
  <c r="P12" i="2"/>
  <c r="P10" i="2" s="1"/>
  <c r="O12" i="2"/>
  <c r="N12" i="2"/>
  <c r="N9" i="2" s="1"/>
  <c r="M12" i="2"/>
  <c r="M9" i="2" s="1"/>
  <c r="L12" i="2"/>
  <c r="L10" i="2" s="1"/>
  <c r="K12" i="2"/>
  <c r="J12" i="2"/>
  <c r="J9" i="2" s="1"/>
  <c r="I12" i="2"/>
  <c r="H12" i="2"/>
  <c r="H10" i="2" s="1"/>
  <c r="G12" i="2"/>
  <c r="F12" i="2"/>
  <c r="E12" i="2"/>
  <c r="E9" i="2" s="1"/>
  <c r="D12" i="2"/>
  <c r="P11" i="2"/>
  <c r="O11" i="2"/>
  <c r="N11" i="2"/>
  <c r="N8" i="2" s="1"/>
  <c r="M11" i="2"/>
  <c r="M10" i="2" s="1"/>
  <c r="L11" i="2"/>
  <c r="K11" i="2"/>
  <c r="J11" i="2"/>
  <c r="J8" i="2" s="1"/>
  <c r="I11" i="2"/>
  <c r="I10" i="2" s="1"/>
  <c r="H11" i="2"/>
  <c r="G11" i="2"/>
  <c r="F11" i="2"/>
  <c r="E11" i="2"/>
  <c r="D11" i="2" s="1"/>
  <c r="O10" i="2"/>
  <c r="N10" i="2"/>
  <c r="K10" i="2"/>
  <c r="J10" i="2"/>
  <c r="G10" i="2"/>
  <c r="F10" i="2"/>
  <c r="O9" i="2"/>
  <c r="K9" i="2"/>
  <c r="F9" i="2"/>
  <c r="O8" i="2"/>
  <c r="K8" i="2"/>
  <c r="F8" i="2"/>
  <c r="O7" i="2"/>
  <c r="K7" i="2"/>
  <c r="F7" i="2"/>
  <c r="D97" i="2" l="1"/>
  <c r="J7" i="2"/>
  <c r="N7" i="2"/>
  <c r="L8" i="2"/>
  <c r="L7" i="2" s="1"/>
  <c r="P9" i="2"/>
  <c r="D55" i="2"/>
  <c r="D99" i="2"/>
  <c r="D183" i="2"/>
  <c r="D98" i="2"/>
  <c r="P8" i="2"/>
  <c r="P7" i="2" s="1"/>
  <c r="L9" i="2"/>
  <c r="D9" i="2" s="1"/>
  <c r="H8" i="2"/>
  <c r="H7" i="2" s="1"/>
  <c r="H9" i="2"/>
  <c r="F54" i="2"/>
  <c r="D54" i="2" s="1"/>
  <c r="G97" i="2"/>
  <c r="E141" i="2"/>
  <c r="D141" i="2" s="1"/>
  <c r="D142" i="2"/>
  <c r="F182" i="2"/>
  <c r="D182" i="2" s="1"/>
  <c r="G8" i="2"/>
  <c r="G7" i="2" s="1"/>
  <c r="M8" i="2"/>
  <c r="M7" i="2" s="1"/>
  <c r="E8" i="2"/>
  <c r="E10" i="2"/>
  <c r="D10" i="2" s="1"/>
  <c r="E74" i="2"/>
  <c r="D74" i="2" s="1"/>
  <c r="E202" i="2"/>
  <c r="D202" i="2" s="1"/>
  <c r="M11" i="1"/>
  <c r="M12" i="1"/>
  <c r="M14" i="1"/>
  <c r="M15" i="1"/>
  <c r="M17" i="1"/>
  <c r="M18" i="1"/>
  <c r="M20" i="1"/>
  <c r="M21" i="1"/>
  <c r="M23" i="1"/>
  <c r="M24" i="1"/>
  <c r="M26" i="1"/>
  <c r="M27" i="1"/>
  <c r="M29" i="1"/>
  <c r="M30" i="1"/>
  <c r="M32" i="1"/>
  <c r="M33" i="1"/>
  <c r="M35" i="1"/>
  <c r="M36" i="1"/>
  <c r="M38" i="1"/>
  <c r="M39" i="1"/>
  <c r="M41" i="1"/>
  <c r="M42" i="1"/>
  <c r="M44" i="1"/>
  <c r="M45" i="1"/>
  <c r="M47" i="1"/>
  <c r="M48" i="1"/>
  <c r="E7" i="2" l="1"/>
  <c r="D7" i="2" s="1"/>
  <c r="D8" i="2"/>
  <c r="L40" i="1"/>
  <c r="K40" i="1"/>
  <c r="J40" i="1"/>
  <c r="I40" i="1"/>
  <c r="H40" i="1"/>
  <c r="G40" i="1"/>
  <c r="F40" i="1"/>
  <c r="E40" i="1"/>
  <c r="M40" i="1" s="1"/>
  <c r="D40" i="1"/>
  <c r="L46" i="1" l="1"/>
  <c r="L43" i="1"/>
  <c r="L37" i="1"/>
  <c r="L34" i="1"/>
  <c r="L31" i="1"/>
  <c r="L28" i="1"/>
  <c r="L25" i="1"/>
  <c r="L22" i="1"/>
  <c r="L19" i="1"/>
  <c r="L16" i="1"/>
  <c r="L13" i="1"/>
  <c r="L10" i="1"/>
  <c r="L9" i="1"/>
  <c r="L8" i="1"/>
  <c r="L7" i="1" s="1"/>
  <c r="D46" i="1"/>
  <c r="D43" i="1"/>
  <c r="D37" i="1"/>
  <c r="D34" i="1"/>
  <c r="D31" i="1"/>
  <c r="D28" i="1"/>
  <c r="D25" i="1"/>
  <c r="D22" i="1"/>
  <c r="D19" i="1"/>
  <c r="D16" i="1"/>
  <c r="D13" i="1"/>
  <c r="D10" i="1"/>
  <c r="F8" i="1"/>
  <c r="F7" i="1" s="1"/>
  <c r="F9" i="1"/>
  <c r="F10" i="1"/>
  <c r="F13" i="1"/>
  <c r="F16" i="1"/>
  <c r="F19" i="1"/>
  <c r="F22" i="1"/>
  <c r="F25" i="1"/>
  <c r="F28" i="1"/>
  <c r="F31" i="1"/>
  <c r="F34" i="1"/>
  <c r="F37" i="1"/>
  <c r="F43" i="1"/>
  <c r="F46" i="1"/>
  <c r="E8" i="1"/>
  <c r="E9" i="1"/>
  <c r="E7" i="1"/>
  <c r="G8" i="1"/>
  <c r="G9" i="1"/>
  <c r="G7" i="1"/>
  <c r="H8" i="1"/>
  <c r="H9" i="1"/>
  <c r="I8" i="1"/>
  <c r="I9" i="1"/>
  <c r="I7" i="1"/>
  <c r="J8" i="1"/>
  <c r="J9" i="1"/>
  <c r="K8" i="1"/>
  <c r="K9" i="1"/>
  <c r="K7" i="1" s="1"/>
  <c r="E10" i="1"/>
  <c r="G10" i="1"/>
  <c r="H10" i="1"/>
  <c r="I10" i="1"/>
  <c r="J10" i="1"/>
  <c r="K10" i="1"/>
  <c r="E13" i="1"/>
  <c r="G13" i="1"/>
  <c r="H13" i="1"/>
  <c r="I13" i="1"/>
  <c r="J13" i="1"/>
  <c r="K13" i="1"/>
  <c r="E16" i="1"/>
  <c r="G16" i="1"/>
  <c r="H16" i="1"/>
  <c r="I16" i="1"/>
  <c r="J16" i="1"/>
  <c r="K16" i="1"/>
  <c r="E19" i="1"/>
  <c r="G19" i="1"/>
  <c r="H19" i="1"/>
  <c r="I19" i="1"/>
  <c r="J19" i="1"/>
  <c r="K19" i="1"/>
  <c r="E22" i="1"/>
  <c r="G22" i="1"/>
  <c r="H22" i="1"/>
  <c r="I22" i="1"/>
  <c r="J22" i="1"/>
  <c r="K22" i="1"/>
  <c r="E25" i="1"/>
  <c r="G25" i="1"/>
  <c r="H25" i="1"/>
  <c r="I25" i="1"/>
  <c r="J25" i="1"/>
  <c r="K25" i="1"/>
  <c r="E28" i="1"/>
  <c r="G28" i="1"/>
  <c r="H28" i="1"/>
  <c r="I28" i="1"/>
  <c r="J28" i="1"/>
  <c r="K28" i="1"/>
  <c r="E31" i="1"/>
  <c r="G31" i="1"/>
  <c r="H31" i="1"/>
  <c r="I31" i="1"/>
  <c r="J31" i="1"/>
  <c r="K31" i="1"/>
  <c r="E34" i="1"/>
  <c r="G34" i="1"/>
  <c r="H34" i="1"/>
  <c r="I34" i="1"/>
  <c r="J34" i="1"/>
  <c r="K34" i="1"/>
  <c r="E37" i="1"/>
  <c r="G37" i="1"/>
  <c r="H37" i="1"/>
  <c r="I37" i="1"/>
  <c r="J37" i="1"/>
  <c r="K37" i="1"/>
  <c r="E43" i="1"/>
  <c r="G43" i="1"/>
  <c r="H43" i="1"/>
  <c r="I43" i="1"/>
  <c r="J43" i="1"/>
  <c r="K43" i="1"/>
  <c r="E46" i="1"/>
  <c r="G46" i="1"/>
  <c r="H46" i="1"/>
  <c r="I46" i="1"/>
  <c r="J46" i="1"/>
  <c r="K46" i="1"/>
  <c r="D8" i="1"/>
  <c r="D9" i="1"/>
  <c r="D7" i="1"/>
  <c r="M37" i="1" l="1"/>
  <c r="M31" i="1"/>
  <c r="M25" i="1"/>
  <c r="M19" i="1"/>
  <c r="M46" i="1"/>
  <c r="M43" i="1"/>
  <c r="M34" i="1"/>
  <c r="M28" i="1"/>
  <c r="M22" i="1"/>
  <c r="M16" i="1"/>
  <c r="M13" i="1"/>
  <c r="M10" i="1"/>
  <c r="M8" i="1"/>
  <c r="M9" i="1"/>
  <c r="H7" i="1"/>
  <c r="M7" i="1" s="1"/>
  <c r="J7" i="1"/>
</calcChain>
</file>

<file path=xl/sharedStrings.xml><?xml version="1.0" encoding="utf-8"?>
<sst xmlns="http://schemas.openxmlformats.org/spreadsheetml/2006/main" count="1992" uniqueCount="191">
  <si>
    <t xml:space="preserve">الطلبــة الأردنيــون فـي الجامعــات والمعاهـــد العليــا الأجنبيــة </t>
  </si>
  <si>
    <t>المستوى</t>
  </si>
  <si>
    <t>الحقل والتخصص</t>
  </si>
  <si>
    <t>اختصــاص الطــب</t>
  </si>
  <si>
    <t xml:space="preserve">جلدية </t>
  </si>
  <si>
    <t>مجموع</t>
  </si>
  <si>
    <t>إناث</t>
  </si>
  <si>
    <t>أشعة وتصوير</t>
  </si>
  <si>
    <t>نسائية وتوليد</t>
  </si>
  <si>
    <t>باطني</t>
  </si>
  <si>
    <t>تخدير وإنعاش</t>
  </si>
  <si>
    <t>أطفال</t>
  </si>
  <si>
    <t>طب وجراحة</t>
  </si>
  <si>
    <t>عظام</t>
  </si>
  <si>
    <t>عيون</t>
  </si>
  <si>
    <t>عام</t>
  </si>
  <si>
    <t>أنف وأذن وحنجرة</t>
  </si>
  <si>
    <t>تناسلية</t>
  </si>
  <si>
    <t>ملاحظة هامة:   اختصاص الطب يقصد به الطلبة  الذين يقومون بالاختصاص بعد حصولهم على درجة البكالوريوس في الطـــب.</t>
  </si>
  <si>
    <t>ذكور</t>
  </si>
  <si>
    <t>المجموع الكلي</t>
  </si>
  <si>
    <t>مصر</t>
  </si>
  <si>
    <t>السودان</t>
  </si>
  <si>
    <t>أوكرانيا</t>
  </si>
  <si>
    <t>اليونان</t>
  </si>
  <si>
    <t>اليابان</t>
  </si>
  <si>
    <t>الجزائر</t>
  </si>
  <si>
    <t>روسيا</t>
  </si>
  <si>
    <t>البحرين</t>
  </si>
  <si>
    <t>العلاج الطبيعي</t>
  </si>
  <si>
    <t>الباكستان</t>
  </si>
  <si>
    <t>اختصاص الطب</t>
  </si>
  <si>
    <t>المجموع</t>
  </si>
  <si>
    <t>للعام الدراسي 2015 / 2016</t>
  </si>
  <si>
    <t>بكالوريوس</t>
  </si>
  <si>
    <t>قطر</t>
  </si>
  <si>
    <t>الصين</t>
  </si>
  <si>
    <t>كوريا</t>
  </si>
  <si>
    <t>مجموع كلي</t>
  </si>
  <si>
    <t>مجموع كلية الآداب</t>
  </si>
  <si>
    <t>كلية الآداب</t>
  </si>
  <si>
    <t>الاداب عام</t>
  </si>
  <si>
    <t>اللغة العربية</t>
  </si>
  <si>
    <t>اللغة الإنجليزية</t>
  </si>
  <si>
    <t>علم اللغات</t>
  </si>
  <si>
    <t>التاريخ</t>
  </si>
  <si>
    <t>اللغة الكورية</t>
  </si>
  <si>
    <t>الفلسفة</t>
  </si>
  <si>
    <t>علم الاجتماع</t>
  </si>
  <si>
    <t>دراسات دولية</t>
  </si>
  <si>
    <t>الجغرافيا</t>
  </si>
  <si>
    <t>العلوم السياسية</t>
  </si>
  <si>
    <t>الاعلام</t>
  </si>
  <si>
    <t>اللغات و الترجمة</t>
  </si>
  <si>
    <t>آثار</t>
  </si>
  <si>
    <t>علم النفس</t>
  </si>
  <si>
    <t>مجموع كلية تكنولوجيا المعلومات</t>
  </si>
  <si>
    <t>كلية تكنولوجيا المعلومات</t>
  </si>
  <si>
    <t>علم الحاسوب</t>
  </si>
  <si>
    <t>تكنولوجيا المعلومات</t>
  </si>
  <si>
    <t>نظم المعلومات</t>
  </si>
  <si>
    <t>الوسائط المتعددة</t>
  </si>
  <si>
    <t>الرجاء إضافة أي تخصص لم يتم ذكره</t>
  </si>
  <si>
    <t>مجموع كلية الفنون</t>
  </si>
  <si>
    <t>كلية الفنون الجميلة والتطبيقية</t>
  </si>
  <si>
    <t>فنون</t>
  </si>
  <si>
    <t>تصميم داخلي</t>
  </si>
  <si>
    <t>تصميم جرافيكي</t>
  </si>
  <si>
    <t>تصميم أزياء</t>
  </si>
  <si>
    <t>ديكور داخلي</t>
  </si>
  <si>
    <t>الفنون التطبيقية</t>
  </si>
  <si>
    <t>مجموع كلية التجارة وإدارة الأعمال</t>
  </si>
  <si>
    <t>كلية التجارة وإدارة الأعمال</t>
  </si>
  <si>
    <t>تجارة عامة</t>
  </si>
  <si>
    <t>إدارة أعمال</t>
  </si>
  <si>
    <t>إدارة عامة</t>
  </si>
  <si>
    <t>محاسبة</t>
  </si>
  <si>
    <t>نظم معلومات إدارية</t>
  </si>
  <si>
    <t>اقتصاد</t>
  </si>
  <si>
    <t>علوم مالية ومصرفة</t>
  </si>
  <si>
    <t>تسويق</t>
  </si>
  <si>
    <t>علم التحكم الالي الاقتصادي</t>
  </si>
  <si>
    <t>أنظمة إدارية</t>
  </si>
  <si>
    <t>إدارة موارد بشرية</t>
  </si>
  <si>
    <t>مصارف إسلامية</t>
  </si>
  <si>
    <t>علوم مالية ومحاسبية</t>
  </si>
  <si>
    <t>مجموع كلية العلوم</t>
  </si>
  <si>
    <t>كلية العلوم</t>
  </si>
  <si>
    <t>علوم عامة</t>
  </si>
  <si>
    <t>فيزياء</t>
  </si>
  <si>
    <t>كيمياء</t>
  </si>
  <si>
    <t>أحياء</t>
  </si>
  <si>
    <t>علم طبقات الأرض ( الجيولوجيا)</t>
  </si>
  <si>
    <t>الرياضيات</t>
  </si>
  <si>
    <t>الإحصاء</t>
  </si>
  <si>
    <t>علوم بحرية</t>
  </si>
  <si>
    <t>الطــب وطــب الأسنــان والصيدلــة</t>
  </si>
  <si>
    <t>كلية الطب العام والجراحة</t>
  </si>
  <si>
    <t>كلية طب الأسنان</t>
  </si>
  <si>
    <t>كلية صيدلة</t>
  </si>
  <si>
    <t>كلية التمريض</t>
  </si>
  <si>
    <t>مجموع كلية العلــوم الطبيــة والصحيــة</t>
  </si>
  <si>
    <t>العلــوم الطبيــة والصحيــة</t>
  </si>
  <si>
    <t>صحة عامة</t>
  </si>
  <si>
    <t>مختبرات</t>
  </si>
  <si>
    <t>علوم صحية</t>
  </si>
  <si>
    <t>التمريض</t>
  </si>
  <si>
    <t>علاج طبيعي</t>
  </si>
  <si>
    <t>مجموع كلية الهندسة</t>
  </si>
  <si>
    <t>كلية الهندسة</t>
  </si>
  <si>
    <t>هندسة عامة</t>
  </si>
  <si>
    <t>هندسة معمارية</t>
  </si>
  <si>
    <t>هندسة كيماوية</t>
  </si>
  <si>
    <t>هندسة بترولية</t>
  </si>
  <si>
    <t>هندسة كهربائية</t>
  </si>
  <si>
    <t>هندسة ميكانيكية</t>
  </si>
  <si>
    <t>هندسة مدنية</t>
  </si>
  <si>
    <t>هندسة الاتصالات</t>
  </si>
  <si>
    <t>هندسة حاسوب</t>
  </si>
  <si>
    <t xml:space="preserve">هندسة طبية </t>
  </si>
  <si>
    <t>هندسة صناعية</t>
  </si>
  <si>
    <t>هندسة بحرية</t>
  </si>
  <si>
    <t>هندسة نووية</t>
  </si>
  <si>
    <t>هندسة نظم</t>
  </si>
  <si>
    <t>هندسة تقنية</t>
  </si>
  <si>
    <t>هندسة طيران</t>
  </si>
  <si>
    <t>هندسة أنظمة الكمبيوتر</t>
  </si>
  <si>
    <t>هندسة الراديو والإلكترونيات</t>
  </si>
  <si>
    <t>هندسة وسائط النقل</t>
  </si>
  <si>
    <t>هندسة التكنولوجيا الكهربائية</t>
  </si>
  <si>
    <t>هندسة معدات التبريد</t>
  </si>
  <si>
    <t>هندسة معدات هيدروليكية</t>
  </si>
  <si>
    <t>هندسة التكنولوجيا الكيميائية</t>
  </si>
  <si>
    <t>هندسة التكنولوجيا الميكانيكية</t>
  </si>
  <si>
    <t>هندسة  إلكترونية</t>
  </si>
  <si>
    <t>هندسة البرمجة</t>
  </si>
  <si>
    <t>هندسة خدمات الطائرات</t>
  </si>
  <si>
    <t>طيران مدني</t>
  </si>
  <si>
    <t>هندسة بيئة</t>
  </si>
  <si>
    <t>هندسة الميكاترونكس</t>
  </si>
  <si>
    <t>هندسة قياس وتحكم</t>
  </si>
  <si>
    <t>هندسة فضائية</t>
  </si>
  <si>
    <t>هندسة تكنولوجيا المعلومات</t>
  </si>
  <si>
    <t>زراعة</t>
  </si>
  <si>
    <t>الدراسات الدينية</t>
  </si>
  <si>
    <t>القانون العام/الحقوق</t>
  </si>
  <si>
    <t>طب بيطري</t>
  </si>
  <si>
    <t>كلية التربية</t>
  </si>
  <si>
    <t>كلية العلوم العسكرية</t>
  </si>
  <si>
    <t>التربية الرياضية</t>
  </si>
  <si>
    <t>دبلوم عالي</t>
  </si>
  <si>
    <t>ايطاليا</t>
  </si>
  <si>
    <t>السنة التحضيرية / أو اللغة المحلية</t>
  </si>
  <si>
    <t>اخراج سينمائي</t>
  </si>
  <si>
    <t>سكرتاريا وإدارة مكاتب</t>
  </si>
  <si>
    <t>إدارة فنادق</t>
  </si>
  <si>
    <t>مجموع كلية الطــب وطــب الأسنــان 
والصيدلــة</t>
  </si>
  <si>
    <t>طب عام وجراحة</t>
  </si>
  <si>
    <t>طب أسنان</t>
  </si>
  <si>
    <t>صيدلة</t>
  </si>
  <si>
    <t>هندسة بيولوجية</t>
  </si>
  <si>
    <t>هندسة زراعية</t>
  </si>
  <si>
    <t>تربية رياضية</t>
  </si>
  <si>
    <t>السياحة</t>
  </si>
  <si>
    <t>دبلوم متوسط</t>
  </si>
  <si>
    <t>دراسات انسانية</t>
  </si>
  <si>
    <t>ادارة الشبكات</t>
  </si>
  <si>
    <t>تغذية</t>
  </si>
  <si>
    <t>طاقة متجددة</t>
  </si>
  <si>
    <t>دراسات عسكرية</t>
  </si>
  <si>
    <t>دكتوراه</t>
  </si>
  <si>
    <t>دعم المترولوجية</t>
  </si>
  <si>
    <t>الطب التصويري</t>
  </si>
  <si>
    <t>علوم الاجهوة الطبية و البيولوجية</t>
  </si>
  <si>
    <t>هندسة أنظمة الطاقة</t>
  </si>
  <si>
    <t>الصحافة و الاعلام</t>
  </si>
  <si>
    <t>الرياضة</t>
  </si>
  <si>
    <t>علوم نووية</t>
  </si>
  <si>
    <t>تربية الموهوبين</t>
  </si>
  <si>
    <t>ماجستير</t>
  </si>
  <si>
    <t>علم الاسماك</t>
  </si>
  <si>
    <t xml:space="preserve"> هندسة إلكترونيك</t>
  </si>
  <si>
    <t>دفاع وطني</t>
  </si>
  <si>
    <t>طب نووي</t>
  </si>
  <si>
    <t>علوم الامراض الجلدية والتناسلية</t>
  </si>
  <si>
    <t>علم الطعام والهندسة</t>
  </si>
  <si>
    <t>هندسة البيئة</t>
  </si>
  <si>
    <t>Table Number (30 )</t>
  </si>
  <si>
    <t>جدول رقم (30 )</t>
  </si>
  <si>
    <t>Followed ToTable Number (30 )</t>
  </si>
  <si>
    <t>تابع لجدول رقم (30 )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</si>
</sst>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(Arabic)"/>
      <charset val="178"/>
    </font>
    <font>
      <b/>
      <sz val="9"/>
      <name val="Arial (Arabic)"/>
      <charset val="178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b/>
      <sz val="11"/>
      <name val="Arial (Arabic)"/>
      <family val="2"/>
      <charset val="178"/>
    </font>
    <font>
      <b/>
      <sz val="12"/>
      <name val="Arial (Arabic)"/>
      <charset val="178"/>
    </font>
    <font>
      <b/>
      <sz val="9"/>
      <color indexed="8"/>
      <name val="Arial (Arabic)"/>
      <family val="2"/>
      <charset val="178"/>
    </font>
    <font>
      <sz val="9"/>
      <color indexed="8"/>
      <name val="Arial (Arabic)"/>
      <family val="2"/>
      <charset val="178"/>
    </font>
    <font>
      <b/>
      <sz val="9"/>
      <color indexed="8"/>
      <name val="Arial (Arabic)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2" fillId="0" borderId="0" xfId="0" applyFont="1"/>
    <xf numFmtId="0" fontId="3" fillId="4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15" xfId="0" applyFont="1" applyFill="1" applyBorder="1" applyAlignment="1" applyProtection="1">
      <alignment horizontal="center"/>
    </xf>
    <xf numFmtId="0" fontId="3" fillId="0" borderId="10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/>
      <protection locked="0"/>
    </xf>
    <xf numFmtId="0" fontId="3" fillId="3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/>
      <protection locked="0"/>
    </xf>
    <xf numFmtId="0" fontId="2" fillId="5" borderId="0" xfId="0" applyFont="1" applyFill="1" applyBorder="1" applyAlignment="1">
      <alignment horizontal="center" vertical="center" textRotation="90"/>
    </xf>
    <xf numFmtId="0" fontId="4" fillId="5" borderId="0" xfId="0" applyFont="1" applyFill="1" applyBorder="1" applyAlignment="1">
      <alignment horizontal="right" vertical="center" wrapText="1" indent="1" readingOrder="2"/>
    </xf>
    <xf numFmtId="0" fontId="3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right" readingOrder="2"/>
    </xf>
    <xf numFmtId="0" fontId="2" fillId="0" borderId="0" xfId="0" applyFont="1" applyAlignment="1" applyProtection="1">
      <alignment horizontal="center"/>
      <protection locked="0"/>
    </xf>
    <xf numFmtId="0" fontId="5" fillId="5" borderId="0" xfId="0" applyFont="1" applyFill="1" applyAlignment="1">
      <alignment horizontal="right" readingOrder="2"/>
    </xf>
    <xf numFmtId="0" fontId="2" fillId="5" borderId="0" xfId="0" applyFont="1" applyFill="1"/>
    <xf numFmtId="0" fontId="2" fillId="5" borderId="0" xfId="0" applyFont="1" applyFill="1" applyAlignment="1" applyProtection="1">
      <alignment horizontal="center"/>
      <protection locked="0"/>
    </xf>
    <xf numFmtId="0" fontId="4" fillId="0" borderId="0" xfId="0" applyFont="1" applyBorder="1" applyAlignment="1">
      <alignment horizontal="right" vertical="center" wrapText="1" indent="1"/>
    </xf>
    <xf numFmtId="0" fontId="4" fillId="5" borderId="0" xfId="0" applyFont="1" applyFill="1" applyBorder="1" applyAlignment="1">
      <alignment horizontal="right" vertical="center" wrapText="1" indent="1"/>
    </xf>
    <xf numFmtId="0" fontId="2" fillId="0" borderId="2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right" vertical="center" wrapText="1" indent="1" readingOrder="2"/>
    </xf>
    <xf numFmtId="0" fontId="2" fillId="0" borderId="2" xfId="0" applyFont="1" applyBorder="1" applyAlignment="1" applyProtection="1">
      <alignment horizontal="center"/>
      <protection locked="0"/>
    </xf>
    <xf numFmtId="0" fontId="3" fillId="5" borderId="0" xfId="0" applyFont="1" applyFill="1" applyAlignment="1" applyProtection="1">
      <alignment horizontal="center"/>
      <protection locked="0"/>
    </xf>
    <xf numFmtId="0" fontId="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textRotation="90"/>
    </xf>
    <xf numFmtId="0" fontId="4" fillId="5" borderId="9" xfId="0" applyFont="1" applyFill="1" applyBorder="1" applyAlignment="1">
      <alignment horizontal="right" vertical="center" wrapText="1" indent="1"/>
    </xf>
    <xf numFmtId="0" fontId="3" fillId="5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right" vertical="center" wrapText="1" indent="1"/>
    </xf>
    <xf numFmtId="0" fontId="3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9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0" fontId="2" fillId="2" borderId="17" xfId="0" applyFont="1" applyFill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9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wrapText="1" readingOrder="2"/>
    </xf>
    <xf numFmtId="0" fontId="2" fillId="5" borderId="9" xfId="0" applyFont="1" applyFill="1" applyBorder="1" applyAlignment="1">
      <alignment horizontal="center" vertical="center" textRotation="90"/>
    </xf>
    <xf numFmtId="0" fontId="4" fillId="5" borderId="9" xfId="0" applyFont="1" applyFill="1" applyBorder="1" applyAlignment="1">
      <alignment horizontal="center" vertical="center" wrapText="1" readingOrder="2"/>
    </xf>
    <xf numFmtId="0" fontId="3" fillId="5" borderId="9" xfId="0" applyFont="1" applyFill="1" applyBorder="1" applyAlignment="1">
      <alignment horizontal="center" vertical="center"/>
    </xf>
    <xf numFmtId="0" fontId="2" fillId="5" borderId="9" xfId="0" applyFont="1" applyFill="1" applyBorder="1" applyAlignment="1" applyProtection="1">
      <alignment horizontal="center"/>
      <protection locked="0"/>
    </xf>
    <xf numFmtId="0" fontId="5" fillId="5" borderId="9" xfId="0" applyFont="1" applyFill="1" applyBorder="1" applyAlignment="1">
      <alignment horizontal="right" readingOrder="2"/>
    </xf>
    <xf numFmtId="0" fontId="2" fillId="5" borderId="9" xfId="0" applyFont="1" applyFill="1" applyBorder="1"/>
    <xf numFmtId="0" fontId="4" fillId="0" borderId="9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 applyProtection="1">
      <alignment horizontal="center"/>
      <protection locked="0"/>
    </xf>
    <xf numFmtId="0" fontId="2" fillId="5" borderId="13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/>
    </xf>
    <xf numFmtId="0" fontId="2" fillId="0" borderId="9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2" fillId="0" borderId="9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 readingOrder="2"/>
    </xf>
    <xf numFmtId="0" fontId="4" fillId="0" borderId="23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28575</xdr:rowOff>
    </xdr:from>
    <xdr:to>
      <xdr:col>3</xdr:col>
      <xdr:colOff>9525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9985505175" y="657225"/>
          <a:ext cx="3476625" cy="600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5"/>
  <sheetViews>
    <sheetView rightToLeft="1" tabSelected="1" zoomScaleNormal="100" workbookViewId="0">
      <selection activeCell="A3" sqref="A3:Q3"/>
    </sheetView>
  </sheetViews>
  <sheetFormatPr defaultRowHeight="15.75" x14ac:dyDescent="0.25"/>
  <cols>
    <col min="1" max="1" width="6.28515625" style="18" customWidth="1"/>
    <col min="2" max="2" width="25.7109375" style="18" customWidth="1"/>
    <col min="3" max="3" width="7.5703125" style="18" customWidth="1"/>
    <col min="4" max="5" width="4.140625" style="61" bestFit="1" customWidth="1"/>
    <col min="6" max="6" width="5.28515625" style="61" customWidth="1"/>
    <col min="7" max="7" width="4.140625" style="61" customWidth="1"/>
    <col min="8" max="8" width="6" style="61" customWidth="1"/>
    <col min="9" max="9" width="4.140625" style="61" customWidth="1"/>
    <col min="10" max="12" width="4.140625" style="61" bestFit="1" customWidth="1"/>
    <col min="13" max="13" width="5.5703125" style="61" customWidth="1"/>
    <col min="14" max="14" width="4.140625" style="61" bestFit="1" customWidth="1"/>
    <col min="15" max="15" width="5.7109375" style="61" customWidth="1"/>
    <col min="16" max="16" width="6.140625" style="18" customWidth="1"/>
    <col min="17" max="17" width="7.85546875" style="91" bestFit="1" customWidth="1"/>
    <col min="18" max="16384" width="9.140625" style="18"/>
  </cols>
  <sheetData>
    <row r="1" spans="1:26" s="94" customFormat="1" ht="12" x14ac:dyDescent="0.2">
      <c r="A1" s="92" t="s">
        <v>187</v>
      </c>
      <c r="B1" s="93"/>
      <c r="D1" s="93"/>
      <c r="F1" s="93"/>
      <c r="H1" s="93"/>
      <c r="J1" s="93"/>
      <c r="L1" s="93"/>
      <c r="N1" s="96" t="s">
        <v>188</v>
      </c>
      <c r="O1" s="96"/>
      <c r="P1" s="96"/>
      <c r="Q1" s="96"/>
      <c r="X1" s="95"/>
      <c r="Y1" s="95"/>
      <c r="Z1" s="95"/>
    </row>
    <row r="2" spans="1:26" x14ac:dyDescent="0.2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6" x14ac:dyDescent="0.25">
      <c r="A3" s="114" t="s">
        <v>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6" x14ac:dyDescent="0.25">
      <c r="A4" s="115" t="s">
        <v>164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26" x14ac:dyDescent="0.25">
      <c r="A5" s="112" t="s">
        <v>2</v>
      </c>
      <c r="B5" s="112"/>
      <c r="C5" s="112" t="s">
        <v>1</v>
      </c>
      <c r="D5" s="116" t="s">
        <v>27</v>
      </c>
      <c r="E5" s="108" t="s">
        <v>35</v>
      </c>
      <c r="F5" s="108" t="s">
        <v>30</v>
      </c>
      <c r="G5" s="108" t="s">
        <v>36</v>
      </c>
      <c r="H5" s="108" t="s">
        <v>28</v>
      </c>
      <c r="I5" s="108" t="s">
        <v>26</v>
      </c>
      <c r="J5" s="108" t="s">
        <v>151</v>
      </c>
      <c r="K5" s="108" t="s">
        <v>25</v>
      </c>
      <c r="L5" s="108" t="s">
        <v>21</v>
      </c>
      <c r="M5" s="108" t="s">
        <v>23</v>
      </c>
      <c r="N5" s="108" t="s">
        <v>37</v>
      </c>
      <c r="O5" s="108" t="s">
        <v>24</v>
      </c>
      <c r="P5" s="110" t="s">
        <v>22</v>
      </c>
      <c r="Q5" s="112" t="s">
        <v>32</v>
      </c>
    </row>
    <row r="6" spans="1:26" ht="28.5" customHeight="1" x14ac:dyDescent="0.25">
      <c r="A6" s="112"/>
      <c r="B6" s="112"/>
      <c r="C6" s="112"/>
      <c r="D6" s="116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1"/>
      <c r="Q6" s="112"/>
    </row>
    <row r="7" spans="1:26" x14ac:dyDescent="0.25">
      <c r="A7" s="104" t="s">
        <v>38</v>
      </c>
      <c r="B7" s="104"/>
      <c r="C7" s="62" t="s">
        <v>5</v>
      </c>
      <c r="D7" s="21">
        <f>D8+D9</f>
        <v>0</v>
      </c>
      <c r="E7" s="21">
        <f t="shared" ref="E7:P7" si="0">E8+E9</f>
        <v>0</v>
      </c>
      <c r="F7" s="21">
        <f t="shared" si="0"/>
        <v>40</v>
      </c>
      <c r="G7" s="21">
        <f t="shared" si="0"/>
        <v>0</v>
      </c>
      <c r="H7" s="21">
        <f t="shared" si="0"/>
        <v>17</v>
      </c>
      <c r="I7" s="21">
        <f t="shared" si="0"/>
        <v>0</v>
      </c>
      <c r="J7" s="21">
        <f t="shared" si="0"/>
        <v>0</v>
      </c>
      <c r="K7" s="21">
        <f t="shared" si="0"/>
        <v>0</v>
      </c>
      <c r="L7" s="21">
        <f t="shared" si="0"/>
        <v>0</v>
      </c>
      <c r="M7" s="21">
        <f t="shared" si="0"/>
        <v>0</v>
      </c>
      <c r="N7" s="21">
        <f t="shared" si="0"/>
        <v>0</v>
      </c>
      <c r="O7" s="21">
        <f t="shared" si="0"/>
        <v>3</v>
      </c>
      <c r="P7" s="65">
        <f t="shared" si="0"/>
        <v>157</v>
      </c>
      <c r="Q7" s="66">
        <f>SUM(D7:P7)</f>
        <v>217</v>
      </c>
    </row>
    <row r="8" spans="1:26" x14ac:dyDescent="0.25">
      <c r="A8" s="104"/>
      <c r="B8" s="104"/>
      <c r="C8" s="62" t="s">
        <v>19</v>
      </c>
      <c r="D8" s="21">
        <f t="shared" ref="D8:O9" si="1">D14+D17+D20+D23+D26+D29+D32+D35+D38+D41+D44+D52+D55+D58+D66+D69+D72+D75+D83+D86+D89+D92+D98+D101+D104+D107+D110+D113+D121+D124+D127+D130+D133+D136+D139+D142+D149+D152+D155+D158+D165+D168+D171+D174+D177+D185+D188+D191+D194+D197+D200+D203+D206+D209+D212+D215+D218+D221+D224+D227+D230+D235+D238+D241+D244+D247+D250+D253+D256+D259+D262+D265+D268+D271+D274+D95</f>
        <v>0</v>
      </c>
      <c r="E8" s="21">
        <f t="shared" si="1"/>
        <v>0</v>
      </c>
      <c r="F8" s="21">
        <f t="shared" si="1"/>
        <v>40</v>
      </c>
      <c r="G8" s="21">
        <f t="shared" si="1"/>
        <v>0</v>
      </c>
      <c r="H8" s="21">
        <f t="shared" si="1"/>
        <v>11</v>
      </c>
      <c r="I8" s="21">
        <f t="shared" si="1"/>
        <v>0</v>
      </c>
      <c r="J8" s="21">
        <f t="shared" si="1"/>
        <v>0</v>
      </c>
      <c r="K8" s="21">
        <f t="shared" si="1"/>
        <v>0</v>
      </c>
      <c r="L8" s="21">
        <f t="shared" si="1"/>
        <v>0</v>
      </c>
      <c r="M8" s="21">
        <f t="shared" si="1"/>
        <v>0</v>
      </c>
      <c r="N8" s="21">
        <f t="shared" si="1"/>
        <v>0</v>
      </c>
      <c r="O8" s="21">
        <f t="shared" si="1"/>
        <v>1</v>
      </c>
      <c r="P8" s="65">
        <f>P14+P17+P20+P23+P26+P29+P32+P35+P38+P41+P44+P52+P55+P58+P66+P69+P72+P75+P83+P86+P89+P92+P98+P101+P104+P107+P110+P113+P121+P124+P127+P130+P133+P136+P139+P142+P149+P152+P155+P158+P165+P168+P171+P174+P177+P185+P188+P191+P194+P197+P200+P203+P206+P209+P212+P215+P218+P221+P224+P227+P230+P235+P238+P241+P244+P247+P250+P253+P256+P259+P262+P265+P268+P271+P274+P95</f>
        <v>118</v>
      </c>
      <c r="Q8" s="66">
        <f t="shared" ref="Q8:Q71" si="2">SUM(D8:P8)</f>
        <v>170</v>
      </c>
    </row>
    <row r="9" spans="1:26" x14ac:dyDescent="0.25">
      <c r="A9" s="104"/>
      <c r="B9" s="104"/>
      <c r="C9" s="62" t="s">
        <v>6</v>
      </c>
      <c r="D9" s="21">
        <f t="shared" si="1"/>
        <v>0</v>
      </c>
      <c r="E9" s="21">
        <f t="shared" si="1"/>
        <v>0</v>
      </c>
      <c r="F9" s="21">
        <f t="shared" si="1"/>
        <v>0</v>
      </c>
      <c r="G9" s="21">
        <f t="shared" si="1"/>
        <v>0</v>
      </c>
      <c r="H9" s="21">
        <f t="shared" si="1"/>
        <v>6</v>
      </c>
      <c r="I9" s="21">
        <f t="shared" si="1"/>
        <v>0</v>
      </c>
      <c r="J9" s="21">
        <f t="shared" si="1"/>
        <v>0</v>
      </c>
      <c r="K9" s="21">
        <f t="shared" si="1"/>
        <v>0</v>
      </c>
      <c r="L9" s="21">
        <f t="shared" si="1"/>
        <v>0</v>
      </c>
      <c r="M9" s="21">
        <f t="shared" si="1"/>
        <v>0</v>
      </c>
      <c r="N9" s="21">
        <f t="shared" si="1"/>
        <v>0</v>
      </c>
      <c r="O9" s="21">
        <f t="shared" si="1"/>
        <v>2</v>
      </c>
      <c r="P9" s="65">
        <f>P15+P18+P21+P24+P27+P30+P33+P36+P39+P42+P45+P53+P56+P59+P67+P70+P73+P76+P84+P87+P90+P93+P99+P102+P105+P108+P111+P114+P122+P125+P128+P131+P134+P137+P140+P143+P150+P153+P156+P159+P166+P169+P172+P175+P178+P186+P189+P192+P195+P198+P201+P204+P207+P210+P213+P216+P219+P222+P225+P228+P231+P236+P239+P242+P245+P248+P251+P254+P257+P260+P263+P266+P269+P272+P275+P96</f>
        <v>39</v>
      </c>
      <c r="Q9" s="66">
        <f t="shared" si="2"/>
        <v>47</v>
      </c>
    </row>
    <row r="10" spans="1:26" x14ac:dyDescent="0.25">
      <c r="A10" s="104" t="s">
        <v>39</v>
      </c>
      <c r="B10" s="104"/>
      <c r="C10" s="62" t="s">
        <v>5</v>
      </c>
      <c r="D10" s="21">
        <f>D11+D12</f>
        <v>0</v>
      </c>
      <c r="E10" s="21">
        <f t="shared" ref="E10:P10" si="3">E11+E12</f>
        <v>0</v>
      </c>
      <c r="F10" s="21">
        <f t="shared" si="3"/>
        <v>0</v>
      </c>
      <c r="G10" s="21">
        <f t="shared" si="3"/>
        <v>0</v>
      </c>
      <c r="H10" s="21">
        <f t="shared" si="3"/>
        <v>0</v>
      </c>
      <c r="I10" s="21">
        <f t="shared" si="3"/>
        <v>0</v>
      </c>
      <c r="J10" s="21">
        <f t="shared" si="3"/>
        <v>0</v>
      </c>
      <c r="K10" s="21">
        <f t="shared" si="3"/>
        <v>0</v>
      </c>
      <c r="L10" s="21">
        <f t="shared" si="3"/>
        <v>0</v>
      </c>
      <c r="M10" s="21">
        <f t="shared" si="3"/>
        <v>0</v>
      </c>
      <c r="N10" s="21">
        <f t="shared" si="3"/>
        <v>0</v>
      </c>
      <c r="O10" s="21">
        <f t="shared" si="3"/>
        <v>0</v>
      </c>
      <c r="P10" s="65">
        <f t="shared" si="3"/>
        <v>50</v>
      </c>
      <c r="Q10" s="66">
        <f t="shared" si="2"/>
        <v>50</v>
      </c>
    </row>
    <row r="11" spans="1:26" x14ac:dyDescent="0.25">
      <c r="A11" s="104"/>
      <c r="B11" s="104"/>
      <c r="C11" s="62" t="s">
        <v>19</v>
      </c>
      <c r="D11" s="21">
        <f>D14+D17+D20+D23+D26+D29+D32+D35+D38+D41+D44</f>
        <v>0</v>
      </c>
      <c r="E11" s="21">
        <f t="shared" ref="E11:P12" si="4">E14+E17+E20+E23+E26+E29+E32+E35+E38+E41+E44</f>
        <v>0</v>
      </c>
      <c r="F11" s="21">
        <f t="shared" si="4"/>
        <v>0</v>
      </c>
      <c r="G11" s="21">
        <f t="shared" si="4"/>
        <v>0</v>
      </c>
      <c r="H11" s="21">
        <f t="shared" si="4"/>
        <v>0</v>
      </c>
      <c r="I11" s="21">
        <f t="shared" si="4"/>
        <v>0</v>
      </c>
      <c r="J11" s="21">
        <f t="shared" si="4"/>
        <v>0</v>
      </c>
      <c r="K11" s="21">
        <f t="shared" si="4"/>
        <v>0</v>
      </c>
      <c r="L11" s="21">
        <f t="shared" si="4"/>
        <v>0</v>
      </c>
      <c r="M11" s="21">
        <f t="shared" si="4"/>
        <v>0</v>
      </c>
      <c r="N11" s="21">
        <f t="shared" si="4"/>
        <v>0</v>
      </c>
      <c r="O11" s="21">
        <f t="shared" si="4"/>
        <v>0</v>
      </c>
      <c r="P11" s="65">
        <f t="shared" si="4"/>
        <v>39</v>
      </c>
      <c r="Q11" s="66">
        <f t="shared" si="2"/>
        <v>39</v>
      </c>
    </row>
    <row r="12" spans="1:26" x14ac:dyDescent="0.25">
      <c r="A12" s="104"/>
      <c r="B12" s="104"/>
      <c r="C12" s="62" t="s">
        <v>6</v>
      </c>
      <c r="D12" s="21">
        <f>D15+D18+D21+D24+D27+D30+D33+D36+D39+D42+D45</f>
        <v>0</v>
      </c>
      <c r="E12" s="21">
        <f t="shared" si="4"/>
        <v>0</v>
      </c>
      <c r="F12" s="21">
        <f t="shared" si="4"/>
        <v>0</v>
      </c>
      <c r="G12" s="21">
        <f t="shared" si="4"/>
        <v>0</v>
      </c>
      <c r="H12" s="21">
        <f t="shared" si="4"/>
        <v>0</v>
      </c>
      <c r="I12" s="21">
        <f t="shared" si="4"/>
        <v>0</v>
      </c>
      <c r="J12" s="21">
        <f t="shared" si="4"/>
        <v>0</v>
      </c>
      <c r="K12" s="21">
        <f t="shared" si="4"/>
        <v>0</v>
      </c>
      <c r="L12" s="21">
        <f t="shared" si="4"/>
        <v>0</v>
      </c>
      <c r="M12" s="21">
        <f t="shared" si="4"/>
        <v>0</v>
      </c>
      <c r="N12" s="21">
        <f t="shared" si="4"/>
        <v>0</v>
      </c>
      <c r="O12" s="21">
        <f t="shared" si="4"/>
        <v>0</v>
      </c>
      <c r="P12" s="65">
        <f t="shared" si="4"/>
        <v>11</v>
      </c>
      <c r="Q12" s="66">
        <f t="shared" si="2"/>
        <v>11</v>
      </c>
    </row>
    <row r="13" spans="1:26" x14ac:dyDescent="0.25">
      <c r="A13" s="97" t="s">
        <v>40</v>
      </c>
      <c r="B13" s="102" t="s">
        <v>41</v>
      </c>
      <c r="C13" s="67" t="s">
        <v>5</v>
      </c>
      <c r="D13" s="25">
        <f>D14+D15</f>
        <v>0</v>
      </c>
      <c r="E13" s="25">
        <f t="shared" ref="E13:P13" si="5">E14+E15</f>
        <v>0</v>
      </c>
      <c r="F13" s="25">
        <f t="shared" si="5"/>
        <v>0</v>
      </c>
      <c r="G13" s="25">
        <f t="shared" si="5"/>
        <v>0</v>
      </c>
      <c r="H13" s="25">
        <f t="shared" si="5"/>
        <v>0</v>
      </c>
      <c r="I13" s="25">
        <f t="shared" si="5"/>
        <v>0</v>
      </c>
      <c r="J13" s="25">
        <f t="shared" si="5"/>
        <v>0</v>
      </c>
      <c r="K13" s="25">
        <f t="shared" si="5"/>
        <v>0</v>
      </c>
      <c r="L13" s="25">
        <f t="shared" si="5"/>
        <v>0</v>
      </c>
      <c r="M13" s="25">
        <f t="shared" si="5"/>
        <v>0</v>
      </c>
      <c r="N13" s="25">
        <f t="shared" si="5"/>
        <v>0</v>
      </c>
      <c r="O13" s="25">
        <f t="shared" si="5"/>
        <v>0</v>
      </c>
      <c r="P13" s="70">
        <f t="shared" si="5"/>
        <v>0</v>
      </c>
      <c r="Q13" s="66">
        <f t="shared" si="2"/>
        <v>0</v>
      </c>
    </row>
    <row r="14" spans="1:26" x14ac:dyDescent="0.25">
      <c r="A14" s="97"/>
      <c r="B14" s="102"/>
      <c r="C14" s="67" t="s">
        <v>19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73">
        <v>0</v>
      </c>
      <c r="Q14" s="66">
        <f t="shared" si="2"/>
        <v>0</v>
      </c>
    </row>
    <row r="15" spans="1:26" x14ac:dyDescent="0.25">
      <c r="A15" s="97"/>
      <c r="B15" s="103"/>
      <c r="C15" s="67" t="s">
        <v>6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75">
        <v>0</v>
      </c>
      <c r="Q15" s="66">
        <f t="shared" si="2"/>
        <v>0</v>
      </c>
    </row>
    <row r="16" spans="1:26" x14ac:dyDescent="0.25">
      <c r="A16" s="97"/>
      <c r="B16" s="101" t="s">
        <v>42</v>
      </c>
      <c r="C16" s="67" t="s">
        <v>5</v>
      </c>
      <c r="D16" s="25">
        <f t="shared" ref="D16:P16" si="6">D17+D18</f>
        <v>0</v>
      </c>
      <c r="E16" s="25">
        <f t="shared" si="6"/>
        <v>0</v>
      </c>
      <c r="F16" s="25">
        <f t="shared" si="6"/>
        <v>0</v>
      </c>
      <c r="G16" s="25">
        <f t="shared" si="6"/>
        <v>0</v>
      </c>
      <c r="H16" s="25">
        <f t="shared" si="6"/>
        <v>0</v>
      </c>
      <c r="I16" s="25">
        <f t="shared" si="6"/>
        <v>0</v>
      </c>
      <c r="J16" s="25">
        <f t="shared" si="6"/>
        <v>0</v>
      </c>
      <c r="K16" s="25">
        <f t="shared" si="6"/>
        <v>0</v>
      </c>
      <c r="L16" s="25">
        <f t="shared" si="6"/>
        <v>0</v>
      </c>
      <c r="M16" s="25">
        <f t="shared" si="6"/>
        <v>0</v>
      </c>
      <c r="N16" s="25">
        <f t="shared" si="6"/>
        <v>0</v>
      </c>
      <c r="O16" s="25">
        <f t="shared" si="6"/>
        <v>0</v>
      </c>
      <c r="P16" s="70">
        <f t="shared" si="6"/>
        <v>14</v>
      </c>
      <c r="Q16" s="66">
        <f t="shared" si="2"/>
        <v>14</v>
      </c>
    </row>
    <row r="17" spans="1:17" x14ac:dyDescent="0.25">
      <c r="A17" s="97"/>
      <c r="B17" s="102" t="s">
        <v>42</v>
      </c>
      <c r="C17" s="67" t="s">
        <v>19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73">
        <v>10</v>
      </c>
      <c r="Q17" s="66">
        <f t="shared" si="2"/>
        <v>10</v>
      </c>
    </row>
    <row r="18" spans="1:17" x14ac:dyDescent="0.25">
      <c r="A18" s="97"/>
      <c r="B18" s="103"/>
      <c r="C18" s="67" t="s">
        <v>6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75">
        <v>4</v>
      </c>
      <c r="Q18" s="66">
        <f t="shared" si="2"/>
        <v>4</v>
      </c>
    </row>
    <row r="19" spans="1:17" x14ac:dyDescent="0.25">
      <c r="A19" s="97"/>
      <c r="B19" s="101" t="s">
        <v>43</v>
      </c>
      <c r="C19" s="67" t="s">
        <v>5</v>
      </c>
      <c r="D19" s="25">
        <f t="shared" ref="D19:P19" si="7">D20+D21</f>
        <v>0</v>
      </c>
      <c r="E19" s="25">
        <f t="shared" si="7"/>
        <v>0</v>
      </c>
      <c r="F19" s="25">
        <f t="shared" si="7"/>
        <v>0</v>
      </c>
      <c r="G19" s="25">
        <f t="shared" si="7"/>
        <v>0</v>
      </c>
      <c r="H19" s="25">
        <f t="shared" si="7"/>
        <v>0</v>
      </c>
      <c r="I19" s="25">
        <f t="shared" si="7"/>
        <v>0</v>
      </c>
      <c r="J19" s="25">
        <f t="shared" si="7"/>
        <v>0</v>
      </c>
      <c r="K19" s="25">
        <f t="shared" si="7"/>
        <v>0</v>
      </c>
      <c r="L19" s="25">
        <f t="shared" si="7"/>
        <v>0</v>
      </c>
      <c r="M19" s="25">
        <f t="shared" si="7"/>
        <v>0</v>
      </c>
      <c r="N19" s="25">
        <f t="shared" si="7"/>
        <v>0</v>
      </c>
      <c r="O19" s="25">
        <f t="shared" si="7"/>
        <v>0</v>
      </c>
      <c r="P19" s="70">
        <f t="shared" si="7"/>
        <v>21</v>
      </c>
      <c r="Q19" s="66">
        <f t="shared" si="2"/>
        <v>21</v>
      </c>
    </row>
    <row r="20" spans="1:17" x14ac:dyDescent="0.25">
      <c r="A20" s="97"/>
      <c r="B20" s="102" t="s">
        <v>43</v>
      </c>
      <c r="C20" s="67" t="s">
        <v>19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73">
        <v>16</v>
      </c>
      <c r="Q20" s="66">
        <f t="shared" si="2"/>
        <v>16</v>
      </c>
    </row>
    <row r="21" spans="1:17" x14ac:dyDescent="0.25">
      <c r="A21" s="97"/>
      <c r="B21" s="103"/>
      <c r="C21" s="67" t="s">
        <v>6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75">
        <v>5</v>
      </c>
      <c r="Q21" s="66">
        <f t="shared" si="2"/>
        <v>5</v>
      </c>
    </row>
    <row r="22" spans="1:17" x14ac:dyDescent="0.25">
      <c r="A22" s="97"/>
      <c r="B22" s="101" t="s">
        <v>44</v>
      </c>
      <c r="C22" s="67" t="s">
        <v>5</v>
      </c>
      <c r="D22" s="25">
        <f t="shared" ref="D22:P22" si="8">D23+D24</f>
        <v>0</v>
      </c>
      <c r="E22" s="25">
        <f t="shared" si="8"/>
        <v>0</v>
      </c>
      <c r="F22" s="25">
        <f t="shared" si="8"/>
        <v>0</v>
      </c>
      <c r="G22" s="25">
        <f t="shared" si="8"/>
        <v>0</v>
      </c>
      <c r="H22" s="25">
        <f t="shared" si="8"/>
        <v>0</v>
      </c>
      <c r="I22" s="25">
        <f t="shared" si="8"/>
        <v>0</v>
      </c>
      <c r="J22" s="25">
        <f t="shared" si="8"/>
        <v>0</v>
      </c>
      <c r="K22" s="25">
        <f t="shared" si="8"/>
        <v>0</v>
      </c>
      <c r="L22" s="25">
        <f t="shared" si="8"/>
        <v>0</v>
      </c>
      <c r="M22" s="25">
        <f t="shared" si="8"/>
        <v>0</v>
      </c>
      <c r="N22" s="25">
        <f t="shared" si="8"/>
        <v>0</v>
      </c>
      <c r="O22" s="25">
        <f t="shared" si="8"/>
        <v>0</v>
      </c>
      <c r="P22" s="70">
        <f t="shared" si="8"/>
        <v>0</v>
      </c>
      <c r="Q22" s="66">
        <f t="shared" si="2"/>
        <v>0</v>
      </c>
    </row>
    <row r="23" spans="1:17" x14ac:dyDescent="0.25">
      <c r="A23" s="97"/>
      <c r="B23" s="102" t="s">
        <v>44</v>
      </c>
      <c r="C23" s="67" t="s">
        <v>19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73">
        <v>0</v>
      </c>
      <c r="Q23" s="66">
        <f t="shared" si="2"/>
        <v>0</v>
      </c>
    </row>
    <row r="24" spans="1:17" x14ac:dyDescent="0.25">
      <c r="A24" s="97"/>
      <c r="B24" s="103"/>
      <c r="C24" s="67" t="s">
        <v>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75">
        <v>0</v>
      </c>
      <c r="Q24" s="66">
        <f t="shared" si="2"/>
        <v>0</v>
      </c>
    </row>
    <row r="25" spans="1:17" x14ac:dyDescent="0.25">
      <c r="A25" s="97"/>
      <c r="B25" s="101" t="s">
        <v>45</v>
      </c>
      <c r="C25" s="67" t="s">
        <v>5</v>
      </c>
      <c r="D25" s="25">
        <f t="shared" ref="D25:P25" si="9">D26+D27</f>
        <v>0</v>
      </c>
      <c r="E25" s="25">
        <f t="shared" si="9"/>
        <v>0</v>
      </c>
      <c r="F25" s="25">
        <f t="shared" si="9"/>
        <v>0</v>
      </c>
      <c r="G25" s="25">
        <f t="shared" si="9"/>
        <v>0</v>
      </c>
      <c r="H25" s="25">
        <f t="shared" si="9"/>
        <v>0</v>
      </c>
      <c r="I25" s="25">
        <f t="shared" si="9"/>
        <v>0</v>
      </c>
      <c r="J25" s="25">
        <f t="shared" si="9"/>
        <v>0</v>
      </c>
      <c r="K25" s="25">
        <f t="shared" si="9"/>
        <v>0</v>
      </c>
      <c r="L25" s="25">
        <f t="shared" si="9"/>
        <v>0</v>
      </c>
      <c r="M25" s="25">
        <f t="shared" si="9"/>
        <v>0</v>
      </c>
      <c r="N25" s="25">
        <f t="shared" si="9"/>
        <v>0</v>
      </c>
      <c r="O25" s="25">
        <f t="shared" si="9"/>
        <v>0</v>
      </c>
      <c r="P25" s="70">
        <f t="shared" si="9"/>
        <v>5</v>
      </c>
      <c r="Q25" s="66">
        <f t="shared" si="2"/>
        <v>5</v>
      </c>
    </row>
    <row r="26" spans="1:17" x14ac:dyDescent="0.25">
      <c r="A26" s="97"/>
      <c r="B26" s="102" t="s">
        <v>45</v>
      </c>
      <c r="C26" s="67" t="s">
        <v>19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73">
        <v>5</v>
      </c>
      <c r="Q26" s="66">
        <f t="shared" si="2"/>
        <v>5</v>
      </c>
    </row>
    <row r="27" spans="1:17" x14ac:dyDescent="0.25">
      <c r="A27" s="97"/>
      <c r="B27" s="103"/>
      <c r="C27" s="67" t="s">
        <v>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75">
        <v>0</v>
      </c>
      <c r="Q27" s="66">
        <f t="shared" si="2"/>
        <v>0</v>
      </c>
    </row>
    <row r="28" spans="1:17" x14ac:dyDescent="0.25">
      <c r="A28" s="97"/>
      <c r="B28" s="101" t="s">
        <v>47</v>
      </c>
      <c r="C28" s="67" t="s">
        <v>5</v>
      </c>
      <c r="D28" s="25">
        <f t="shared" ref="D28:P28" si="10">D29+D30</f>
        <v>0</v>
      </c>
      <c r="E28" s="25">
        <f t="shared" si="10"/>
        <v>0</v>
      </c>
      <c r="F28" s="25">
        <f t="shared" si="10"/>
        <v>0</v>
      </c>
      <c r="G28" s="25">
        <f t="shared" si="10"/>
        <v>0</v>
      </c>
      <c r="H28" s="25">
        <f t="shared" si="10"/>
        <v>0</v>
      </c>
      <c r="I28" s="25">
        <f t="shared" si="10"/>
        <v>0</v>
      </c>
      <c r="J28" s="25">
        <f t="shared" si="10"/>
        <v>0</v>
      </c>
      <c r="K28" s="25">
        <f t="shared" si="10"/>
        <v>0</v>
      </c>
      <c r="L28" s="25">
        <f t="shared" si="10"/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70">
        <f t="shared" si="10"/>
        <v>0</v>
      </c>
      <c r="Q28" s="66">
        <f t="shared" si="2"/>
        <v>0</v>
      </c>
    </row>
    <row r="29" spans="1:17" x14ac:dyDescent="0.25">
      <c r="A29" s="97"/>
      <c r="B29" s="102" t="s">
        <v>47</v>
      </c>
      <c r="C29" s="67" t="s">
        <v>19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73">
        <v>0</v>
      </c>
      <c r="Q29" s="66">
        <f t="shared" si="2"/>
        <v>0</v>
      </c>
    </row>
    <row r="30" spans="1:17" x14ac:dyDescent="0.25">
      <c r="A30" s="97"/>
      <c r="B30" s="103"/>
      <c r="C30" s="67" t="s">
        <v>6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75">
        <v>0</v>
      </c>
      <c r="Q30" s="66">
        <f t="shared" si="2"/>
        <v>0</v>
      </c>
    </row>
    <row r="31" spans="1:17" x14ac:dyDescent="0.25">
      <c r="A31" s="97"/>
      <c r="B31" s="101" t="s">
        <v>48</v>
      </c>
      <c r="C31" s="67" t="s">
        <v>5</v>
      </c>
      <c r="D31" s="25">
        <f t="shared" ref="D31:P31" si="11">D32+D33</f>
        <v>0</v>
      </c>
      <c r="E31" s="25">
        <f t="shared" si="11"/>
        <v>0</v>
      </c>
      <c r="F31" s="25">
        <f t="shared" si="11"/>
        <v>0</v>
      </c>
      <c r="G31" s="25">
        <f t="shared" si="11"/>
        <v>0</v>
      </c>
      <c r="H31" s="25">
        <f t="shared" si="11"/>
        <v>0</v>
      </c>
      <c r="I31" s="25">
        <f t="shared" si="11"/>
        <v>0</v>
      </c>
      <c r="J31" s="25">
        <f t="shared" si="11"/>
        <v>0</v>
      </c>
      <c r="K31" s="25">
        <f t="shared" si="11"/>
        <v>0</v>
      </c>
      <c r="L31" s="25">
        <f t="shared" si="11"/>
        <v>0</v>
      </c>
      <c r="M31" s="25">
        <f t="shared" si="11"/>
        <v>0</v>
      </c>
      <c r="N31" s="25">
        <f t="shared" si="11"/>
        <v>0</v>
      </c>
      <c r="O31" s="25">
        <f t="shared" si="11"/>
        <v>0</v>
      </c>
      <c r="P31" s="70">
        <f t="shared" si="11"/>
        <v>2</v>
      </c>
      <c r="Q31" s="66">
        <f t="shared" si="2"/>
        <v>2</v>
      </c>
    </row>
    <row r="32" spans="1:17" x14ac:dyDescent="0.25">
      <c r="A32" s="97"/>
      <c r="B32" s="102" t="s">
        <v>48</v>
      </c>
      <c r="C32" s="67" t="s">
        <v>19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73">
        <v>2</v>
      </c>
      <c r="Q32" s="66">
        <f t="shared" si="2"/>
        <v>2</v>
      </c>
    </row>
    <row r="33" spans="1:17" x14ac:dyDescent="0.25">
      <c r="A33" s="97"/>
      <c r="B33" s="103"/>
      <c r="C33" s="67" t="s">
        <v>6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75">
        <v>0</v>
      </c>
      <c r="Q33" s="66">
        <f t="shared" si="2"/>
        <v>0</v>
      </c>
    </row>
    <row r="34" spans="1:17" x14ac:dyDescent="0.25">
      <c r="A34" s="97"/>
      <c r="B34" s="101" t="s">
        <v>50</v>
      </c>
      <c r="C34" s="67" t="s">
        <v>5</v>
      </c>
      <c r="D34" s="25">
        <f t="shared" ref="D34:P34" si="12">D35+D36</f>
        <v>0</v>
      </c>
      <c r="E34" s="25">
        <f t="shared" si="12"/>
        <v>0</v>
      </c>
      <c r="F34" s="25">
        <f t="shared" si="12"/>
        <v>0</v>
      </c>
      <c r="G34" s="25">
        <f t="shared" si="12"/>
        <v>0</v>
      </c>
      <c r="H34" s="25">
        <f t="shared" si="12"/>
        <v>0</v>
      </c>
      <c r="I34" s="25">
        <f t="shared" si="12"/>
        <v>0</v>
      </c>
      <c r="J34" s="25">
        <f t="shared" si="12"/>
        <v>0</v>
      </c>
      <c r="K34" s="25">
        <f t="shared" si="12"/>
        <v>0</v>
      </c>
      <c r="L34" s="25">
        <f t="shared" si="12"/>
        <v>0</v>
      </c>
      <c r="M34" s="25">
        <f t="shared" si="12"/>
        <v>0</v>
      </c>
      <c r="N34" s="25">
        <f t="shared" si="12"/>
        <v>0</v>
      </c>
      <c r="O34" s="25">
        <f t="shared" si="12"/>
        <v>0</v>
      </c>
      <c r="P34" s="70">
        <f t="shared" si="12"/>
        <v>2</v>
      </c>
      <c r="Q34" s="66">
        <f t="shared" si="2"/>
        <v>2</v>
      </c>
    </row>
    <row r="35" spans="1:17" x14ac:dyDescent="0.25">
      <c r="A35" s="97"/>
      <c r="B35" s="102" t="s">
        <v>50</v>
      </c>
      <c r="C35" s="67" t="s">
        <v>19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73">
        <v>1</v>
      </c>
      <c r="Q35" s="66">
        <f t="shared" si="2"/>
        <v>1</v>
      </c>
    </row>
    <row r="36" spans="1:17" x14ac:dyDescent="0.25">
      <c r="A36" s="97"/>
      <c r="B36" s="103"/>
      <c r="C36" s="67" t="s">
        <v>6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75">
        <v>1</v>
      </c>
      <c r="Q36" s="66">
        <f t="shared" si="2"/>
        <v>1</v>
      </c>
    </row>
    <row r="37" spans="1:17" x14ac:dyDescent="0.25">
      <c r="A37" s="97"/>
      <c r="B37" s="101" t="s">
        <v>51</v>
      </c>
      <c r="C37" s="67" t="s">
        <v>5</v>
      </c>
      <c r="D37" s="25">
        <f t="shared" ref="D37:P37" si="13">D38+D39</f>
        <v>0</v>
      </c>
      <c r="E37" s="25">
        <f t="shared" si="13"/>
        <v>0</v>
      </c>
      <c r="F37" s="25">
        <f t="shared" si="13"/>
        <v>0</v>
      </c>
      <c r="G37" s="25">
        <f t="shared" si="13"/>
        <v>0</v>
      </c>
      <c r="H37" s="25">
        <f t="shared" si="13"/>
        <v>0</v>
      </c>
      <c r="I37" s="25">
        <f t="shared" si="13"/>
        <v>0</v>
      </c>
      <c r="J37" s="25">
        <f t="shared" si="13"/>
        <v>0</v>
      </c>
      <c r="K37" s="25">
        <f t="shared" si="13"/>
        <v>0</v>
      </c>
      <c r="L37" s="25">
        <f t="shared" si="13"/>
        <v>0</v>
      </c>
      <c r="M37" s="25">
        <f t="shared" si="13"/>
        <v>0</v>
      </c>
      <c r="N37" s="25">
        <f t="shared" si="13"/>
        <v>0</v>
      </c>
      <c r="O37" s="25">
        <f t="shared" si="13"/>
        <v>0</v>
      </c>
      <c r="P37" s="70">
        <f t="shared" si="13"/>
        <v>6</v>
      </c>
      <c r="Q37" s="66">
        <f t="shared" si="2"/>
        <v>6</v>
      </c>
    </row>
    <row r="38" spans="1:17" x14ac:dyDescent="0.25">
      <c r="A38" s="97"/>
      <c r="B38" s="102" t="s">
        <v>51</v>
      </c>
      <c r="C38" s="67" t="s">
        <v>19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73">
        <v>5</v>
      </c>
      <c r="Q38" s="66">
        <f t="shared" si="2"/>
        <v>5</v>
      </c>
    </row>
    <row r="39" spans="1:17" x14ac:dyDescent="0.25">
      <c r="A39" s="97"/>
      <c r="B39" s="103"/>
      <c r="C39" s="67" t="s">
        <v>6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75">
        <v>1</v>
      </c>
      <c r="Q39" s="66">
        <f t="shared" si="2"/>
        <v>1</v>
      </c>
    </row>
    <row r="40" spans="1:17" x14ac:dyDescent="0.25">
      <c r="A40" s="97"/>
      <c r="B40" s="101" t="s">
        <v>152</v>
      </c>
      <c r="C40" s="67" t="s">
        <v>5</v>
      </c>
      <c r="D40" s="25">
        <f t="shared" ref="D40:P40" si="14">D41+D42</f>
        <v>0</v>
      </c>
      <c r="E40" s="25">
        <f t="shared" si="14"/>
        <v>0</v>
      </c>
      <c r="F40" s="25">
        <f t="shared" si="14"/>
        <v>0</v>
      </c>
      <c r="G40" s="25">
        <f t="shared" si="14"/>
        <v>0</v>
      </c>
      <c r="H40" s="25">
        <f t="shared" si="14"/>
        <v>0</v>
      </c>
      <c r="I40" s="25">
        <f t="shared" si="14"/>
        <v>0</v>
      </c>
      <c r="J40" s="25">
        <f t="shared" si="14"/>
        <v>0</v>
      </c>
      <c r="K40" s="25">
        <f t="shared" si="14"/>
        <v>0</v>
      </c>
      <c r="L40" s="25">
        <f t="shared" si="14"/>
        <v>0</v>
      </c>
      <c r="M40" s="25">
        <f t="shared" si="14"/>
        <v>0</v>
      </c>
      <c r="N40" s="25">
        <f t="shared" si="14"/>
        <v>0</v>
      </c>
      <c r="O40" s="25">
        <f t="shared" si="14"/>
        <v>0</v>
      </c>
      <c r="P40" s="70">
        <f t="shared" si="14"/>
        <v>0</v>
      </c>
      <c r="Q40" s="66">
        <f t="shared" si="2"/>
        <v>0</v>
      </c>
    </row>
    <row r="41" spans="1:17" x14ac:dyDescent="0.25">
      <c r="A41" s="97"/>
      <c r="B41" s="102" t="s">
        <v>152</v>
      </c>
      <c r="C41" s="67" t="s">
        <v>19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73">
        <v>0</v>
      </c>
      <c r="Q41" s="66">
        <f t="shared" si="2"/>
        <v>0</v>
      </c>
    </row>
    <row r="42" spans="1:17" x14ac:dyDescent="0.25">
      <c r="A42" s="97"/>
      <c r="B42" s="103"/>
      <c r="C42" s="67" t="s">
        <v>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75">
        <v>0</v>
      </c>
      <c r="Q42" s="66">
        <f t="shared" si="2"/>
        <v>0</v>
      </c>
    </row>
    <row r="43" spans="1:17" x14ac:dyDescent="0.25">
      <c r="A43" s="97"/>
      <c r="B43" s="101" t="s">
        <v>165</v>
      </c>
      <c r="C43" s="67" t="s">
        <v>5</v>
      </c>
      <c r="D43" s="25">
        <f t="shared" ref="D43:P43" si="15">D44+D45</f>
        <v>0</v>
      </c>
      <c r="E43" s="25">
        <f t="shared" si="15"/>
        <v>0</v>
      </c>
      <c r="F43" s="25">
        <f t="shared" si="15"/>
        <v>0</v>
      </c>
      <c r="G43" s="25">
        <f t="shared" si="15"/>
        <v>0</v>
      </c>
      <c r="H43" s="25">
        <f t="shared" si="15"/>
        <v>0</v>
      </c>
      <c r="I43" s="25">
        <f t="shared" si="15"/>
        <v>0</v>
      </c>
      <c r="J43" s="25">
        <f t="shared" si="15"/>
        <v>0</v>
      </c>
      <c r="K43" s="25">
        <f t="shared" si="15"/>
        <v>0</v>
      </c>
      <c r="L43" s="25">
        <f t="shared" si="15"/>
        <v>0</v>
      </c>
      <c r="M43" s="25">
        <f t="shared" si="15"/>
        <v>0</v>
      </c>
      <c r="N43" s="25">
        <f t="shared" si="15"/>
        <v>0</v>
      </c>
      <c r="O43" s="25">
        <f t="shared" si="15"/>
        <v>0</v>
      </c>
      <c r="P43" s="70">
        <f t="shared" si="15"/>
        <v>0</v>
      </c>
      <c r="Q43" s="66">
        <f t="shared" si="2"/>
        <v>0</v>
      </c>
    </row>
    <row r="44" spans="1:17" x14ac:dyDescent="0.25">
      <c r="A44" s="97"/>
      <c r="B44" s="102"/>
      <c r="C44" s="67" t="s">
        <v>19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73">
        <v>0</v>
      </c>
      <c r="Q44" s="66">
        <f t="shared" si="2"/>
        <v>0</v>
      </c>
    </row>
    <row r="45" spans="1:17" x14ac:dyDescent="0.25">
      <c r="A45" s="97"/>
      <c r="B45" s="103"/>
      <c r="C45" s="67" t="s">
        <v>6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75">
        <v>0</v>
      </c>
      <c r="Q45" s="66">
        <f t="shared" si="2"/>
        <v>0</v>
      </c>
    </row>
    <row r="46" spans="1:17" x14ac:dyDescent="0.25">
      <c r="A46" s="31"/>
      <c r="B46" s="32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66">
        <f t="shared" si="2"/>
        <v>0</v>
      </c>
    </row>
    <row r="47" spans="1:17" x14ac:dyDescent="0.25">
      <c r="A47" s="35"/>
      <c r="B47" s="36"/>
      <c r="C47" s="37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66">
        <f t="shared" si="2"/>
        <v>0</v>
      </c>
    </row>
    <row r="48" spans="1:17" x14ac:dyDescent="0.25">
      <c r="A48" s="104" t="s">
        <v>56</v>
      </c>
      <c r="B48" s="104"/>
      <c r="C48" s="19" t="s">
        <v>5</v>
      </c>
      <c r="D48" s="21">
        <f>D49+D50</f>
        <v>0</v>
      </c>
      <c r="E48" s="21">
        <f t="shared" ref="E48:P48" si="16">E49+E50</f>
        <v>0</v>
      </c>
      <c r="F48" s="21">
        <f t="shared" si="16"/>
        <v>0</v>
      </c>
      <c r="G48" s="21">
        <f t="shared" si="16"/>
        <v>0</v>
      </c>
      <c r="H48" s="21">
        <f t="shared" si="16"/>
        <v>0</v>
      </c>
      <c r="I48" s="21">
        <f t="shared" si="16"/>
        <v>0</v>
      </c>
      <c r="J48" s="21">
        <f t="shared" si="16"/>
        <v>0</v>
      </c>
      <c r="K48" s="21">
        <f t="shared" si="16"/>
        <v>0</v>
      </c>
      <c r="L48" s="21">
        <f t="shared" si="16"/>
        <v>0</v>
      </c>
      <c r="M48" s="21">
        <f t="shared" si="16"/>
        <v>0</v>
      </c>
      <c r="N48" s="21">
        <f t="shared" si="16"/>
        <v>0</v>
      </c>
      <c r="O48" s="21">
        <f t="shared" si="16"/>
        <v>0</v>
      </c>
      <c r="P48" s="65">
        <f t="shared" si="16"/>
        <v>0</v>
      </c>
      <c r="Q48" s="66">
        <f t="shared" si="2"/>
        <v>0</v>
      </c>
    </row>
    <row r="49" spans="1:17" x14ac:dyDescent="0.25">
      <c r="A49" s="104"/>
      <c r="B49" s="104"/>
      <c r="C49" s="62" t="s">
        <v>19</v>
      </c>
      <c r="D49" s="21">
        <f>D52+D55+D58</f>
        <v>0</v>
      </c>
      <c r="E49" s="21">
        <f t="shared" ref="E49:P50" si="17">E52+E55+E58</f>
        <v>0</v>
      </c>
      <c r="F49" s="21">
        <f t="shared" si="17"/>
        <v>0</v>
      </c>
      <c r="G49" s="21">
        <f t="shared" si="17"/>
        <v>0</v>
      </c>
      <c r="H49" s="21">
        <f t="shared" si="17"/>
        <v>0</v>
      </c>
      <c r="I49" s="21">
        <f t="shared" si="17"/>
        <v>0</v>
      </c>
      <c r="J49" s="21">
        <f t="shared" si="17"/>
        <v>0</v>
      </c>
      <c r="K49" s="21">
        <f t="shared" si="17"/>
        <v>0</v>
      </c>
      <c r="L49" s="21">
        <f t="shared" si="17"/>
        <v>0</v>
      </c>
      <c r="M49" s="21">
        <f t="shared" si="17"/>
        <v>0</v>
      </c>
      <c r="N49" s="21">
        <f t="shared" si="17"/>
        <v>0</v>
      </c>
      <c r="O49" s="21">
        <f t="shared" si="17"/>
        <v>0</v>
      </c>
      <c r="P49" s="65">
        <f t="shared" si="17"/>
        <v>0</v>
      </c>
      <c r="Q49" s="66">
        <f t="shared" si="2"/>
        <v>0</v>
      </c>
    </row>
    <row r="50" spans="1:17" x14ac:dyDescent="0.25">
      <c r="A50" s="104"/>
      <c r="B50" s="104"/>
      <c r="C50" s="62" t="s">
        <v>6</v>
      </c>
      <c r="D50" s="21">
        <f>D53+D56+D59</f>
        <v>0</v>
      </c>
      <c r="E50" s="21">
        <f t="shared" si="17"/>
        <v>0</v>
      </c>
      <c r="F50" s="21">
        <f t="shared" si="17"/>
        <v>0</v>
      </c>
      <c r="G50" s="21">
        <f t="shared" si="17"/>
        <v>0</v>
      </c>
      <c r="H50" s="21">
        <f t="shared" si="17"/>
        <v>0</v>
      </c>
      <c r="I50" s="21">
        <f t="shared" si="17"/>
        <v>0</v>
      </c>
      <c r="J50" s="21">
        <f t="shared" si="17"/>
        <v>0</v>
      </c>
      <c r="K50" s="21">
        <f t="shared" si="17"/>
        <v>0</v>
      </c>
      <c r="L50" s="21">
        <f t="shared" si="17"/>
        <v>0</v>
      </c>
      <c r="M50" s="21">
        <f t="shared" si="17"/>
        <v>0</v>
      </c>
      <c r="N50" s="21">
        <f t="shared" si="17"/>
        <v>0</v>
      </c>
      <c r="O50" s="21">
        <f t="shared" si="17"/>
        <v>0</v>
      </c>
      <c r="P50" s="65">
        <f t="shared" si="17"/>
        <v>0</v>
      </c>
      <c r="Q50" s="66">
        <f t="shared" si="2"/>
        <v>0</v>
      </c>
    </row>
    <row r="51" spans="1:17" x14ac:dyDescent="0.25">
      <c r="A51" s="97" t="s">
        <v>57</v>
      </c>
      <c r="B51" s="102" t="s">
        <v>58</v>
      </c>
      <c r="C51" s="67" t="s">
        <v>5</v>
      </c>
      <c r="D51" s="25">
        <f t="shared" ref="D51:P51" si="18">D52+D53</f>
        <v>0</v>
      </c>
      <c r="E51" s="25">
        <f t="shared" si="18"/>
        <v>0</v>
      </c>
      <c r="F51" s="25">
        <f t="shared" si="18"/>
        <v>0</v>
      </c>
      <c r="G51" s="25">
        <f t="shared" si="18"/>
        <v>0</v>
      </c>
      <c r="H51" s="25">
        <f t="shared" si="18"/>
        <v>0</v>
      </c>
      <c r="I51" s="25">
        <f t="shared" si="18"/>
        <v>0</v>
      </c>
      <c r="J51" s="25">
        <f t="shared" si="18"/>
        <v>0</v>
      </c>
      <c r="K51" s="25">
        <f t="shared" si="18"/>
        <v>0</v>
      </c>
      <c r="L51" s="25">
        <f t="shared" si="18"/>
        <v>0</v>
      </c>
      <c r="M51" s="25">
        <f t="shared" si="18"/>
        <v>0</v>
      </c>
      <c r="N51" s="25">
        <f t="shared" si="18"/>
        <v>0</v>
      </c>
      <c r="O51" s="25">
        <f t="shared" si="18"/>
        <v>0</v>
      </c>
      <c r="P51" s="70">
        <f t="shared" si="18"/>
        <v>0</v>
      </c>
      <c r="Q51" s="66">
        <f t="shared" si="2"/>
        <v>0</v>
      </c>
    </row>
    <row r="52" spans="1:17" x14ac:dyDescent="0.25">
      <c r="A52" s="97"/>
      <c r="B52" s="102"/>
      <c r="C52" s="67" t="s">
        <v>19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73">
        <v>0</v>
      </c>
      <c r="Q52" s="66">
        <f t="shared" si="2"/>
        <v>0</v>
      </c>
    </row>
    <row r="53" spans="1:17" x14ac:dyDescent="0.25">
      <c r="A53" s="97"/>
      <c r="B53" s="103"/>
      <c r="C53" s="67" t="s">
        <v>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75">
        <v>0</v>
      </c>
      <c r="Q53" s="66">
        <f t="shared" si="2"/>
        <v>0</v>
      </c>
    </row>
    <row r="54" spans="1:17" x14ac:dyDescent="0.25">
      <c r="A54" s="97"/>
      <c r="B54" s="101" t="s">
        <v>59</v>
      </c>
      <c r="C54" s="67" t="s">
        <v>5</v>
      </c>
      <c r="D54" s="25">
        <f t="shared" ref="D54:P54" si="19">D55+D56</f>
        <v>0</v>
      </c>
      <c r="E54" s="25">
        <f t="shared" si="19"/>
        <v>0</v>
      </c>
      <c r="F54" s="25">
        <f t="shared" si="19"/>
        <v>0</v>
      </c>
      <c r="G54" s="25">
        <f t="shared" si="19"/>
        <v>0</v>
      </c>
      <c r="H54" s="25">
        <f t="shared" si="19"/>
        <v>0</v>
      </c>
      <c r="I54" s="25">
        <f t="shared" si="19"/>
        <v>0</v>
      </c>
      <c r="J54" s="25">
        <f t="shared" si="19"/>
        <v>0</v>
      </c>
      <c r="K54" s="25">
        <f t="shared" si="19"/>
        <v>0</v>
      </c>
      <c r="L54" s="25">
        <f t="shared" si="19"/>
        <v>0</v>
      </c>
      <c r="M54" s="25">
        <f t="shared" si="19"/>
        <v>0</v>
      </c>
      <c r="N54" s="25">
        <f t="shared" si="19"/>
        <v>0</v>
      </c>
      <c r="O54" s="25">
        <f t="shared" si="19"/>
        <v>0</v>
      </c>
      <c r="P54" s="70">
        <f t="shared" si="19"/>
        <v>0</v>
      </c>
      <c r="Q54" s="66">
        <f t="shared" si="2"/>
        <v>0</v>
      </c>
    </row>
    <row r="55" spans="1:17" x14ac:dyDescent="0.25">
      <c r="A55" s="97"/>
      <c r="B55" s="102"/>
      <c r="C55" s="67" t="s">
        <v>19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73">
        <v>0</v>
      </c>
      <c r="Q55" s="66">
        <f t="shared" si="2"/>
        <v>0</v>
      </c>
    </row>
    <row r="56" spans="1:17" x14ac:dyDescent="0.25">
      <c r="A56" s="97"/>
      <c r="B56" s="103"/>
      <c r="C56" s="67" t="s">
        <v>6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75">
        <v>0</v>
      </c>
      <c r="Q56" s="66">
        <f t="shared" si="2"/>
        <v>0</v>
      </c>
    </row>
    <row r="57" spans="1:17" x14ac:dyDescent="0.25">
      <c r="A57" s="97"/>
      <c r="B57" s="101"/>
      <c r="C57" s="67" t="s">
        <v>5</v>
      </c>
      <c r="D57" s="25">
        <f t="shared" ref="D57:P57" si="20">D58+D59</f>
        <v>0</v>
      </c>
      <c r="E57" s="25">
        <f t="shared" si="20"/>
        <v>0</v>
      </c>
      <c r="F57" s="25">
        <f t="shared" si="20"/>
        <v>0</v>
      </c>
      <c r="G57" s="25">
        <f t="shared" si="20"/>
        <v>0</v>
      </c>
      <c r="H57" s="25">
        <f t="shared" si="20"/>
        <v>0</v>
      </c>
      <c r="I57" s="25">
        <f t="shared" si="20"/>
        <v>0</v>
      </c>
      <c r="J57" s="25">
        <f t="shared" si="20"/>
        <v>0</v>
      </c>
      <c r="K57" s="25">
        <f t="shared" si="20"/>
        <v>0</v>
      </c>
      <c r="L57" s="25">
        <f t="shared" si="20"/>
        <v>0</v>
      </c>
      <c r="M57" s="25">
        <f t="shared" si="20"/>
        <v>0</v>
      </c>
      <c r="N57" s="25">
        <f t="shared" si="20"/>
        <v>0</v>
      </c>
      <c r="O57" s="25">
        <f t="shared" si="20"/>
        <v>0</v>
      </c>
      <c r="P57" s="70">
        <f t="shared" si="20"/>
        <v>0</v>
      </c>
      <c r="Q57" s="66">
        <f t="shared" si="2"/>
        <v>0</v>
      </c>
    </row>
    <row r="58" spans="1:17" x14ac:dyDescent="0.25">
      <c r="A58" s="97"/>
      <c r="B58" s="102"/>
      <c r="C58" s="67" t="s">
        <v>19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73">
        <v>0</v>
      </c>
      <c r="Q58" s="66">
        <f t="shared" si="2"/>
        <v>0</v>
      </c>
    </row>
    <row r="59" spans="1:17" x14ac:dyDescent="0.25">
      <c r="A59" s="97"/>
      <c r="B59" s="103"/>
      <c r="C59" s="67" t="s">
        <v>6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75">
        <v>0</v>
      </c>
      <c r="Q59" s="66">
        <f t="shared" si="2"/>
        <v>0</v>
      </c>
    </row>
    <row r="60" spans="1:17" x14ac:dyDescent="0.25">
      <c r="A60" s="39"/>
      <c r="B60" s="32" t="s">
        <v>62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66">
        <f t="shared" si="2"/>
        <v>0</v>
      </c>
    </row>
    <row r="61" spans="1:17" x14ac:dyDescent="0.25">
      <c r="A61" s="41"/>
      <c r="B61" s="36"/>
      <c r="C61" s="42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66">
        <f t="shared" si="2"/>
        <v>0</v>
      </c>
    </row>
    <row r="62" spans="1:17" x14ac:dyDescent="0.25">
      <c r="A62" s="104" t="s">
        <v>63</v>
      </c>
      <c r="B62" s="104"/>
      <c r="C62" s="62" t="s">
        <v>5</v>
      </c>
      <c r="D62" s="21">
        <f>D63+D64</f>
        <v>0</v>
      </c>
      <c r="E62" s="21">
        <f t="shared" ref="E62:P62" si="21">E63+E64</f>
        <v>0</v>
      </c>
      <c r="F62" s="21">
        <f t="shared" si="21"/>
        <v>0</v>
      </c>
      <c r="G62" s="21">
        <f t="shared" si="21"/>
        <v>0</v>
      </c>
      <c r="H62" s="21">
        <f t="shared" si="21"/>
        <v>0</v>
      </c>
      <c r="I62" s="21">
        <f t="shared" si="21"/>
        <v>0</v>
      </c>
      <c r="J62" s="21">
        <f t="shared" si="21"/>
        <v>0</v>
      </c>
      <c r="K62" s="21">
        <f t="shared" si="21"/>
        <v>0</v>
      </c>
      <c r="L62" s="21">
        <f t="shared" si="21"/>
        <v>0</v>
      </c>
      <c r="M62" s="21">
        <f t="shared" si="21"/>
        <v>0</v>
      </c>
      <c r="N62" s="21">
        <f t="shared" si="21"/>
        <v>0</v>
      </c>
      <c r="O62" s="21">
        <f t="shared" si="21"/>
        <v>1</v>
      </c>
      <c r="P62" s="65">
        <f t="shared" si="21"/>
        <v>0</v>
      </c>
      <c r="Q62" s="66">
        <f t="shared" si="2"/>
        <v>1</v>
      </c>
    </row>
    <row r="63" spans="1:17" x14ac:dyDescent="0.25">
      <c r="A63" s="104"/>
      <c r="B63" s="104"/>
      <c r="C63" s="62" t="s">
        <v>19</v>
      </c>
      <c r="D63" s="21">
        <f>D66+D69+D72+D75</f>
        <v>0</v>
      </c>
      <c r="E63" s="21">
        <f t="shared" ref="E63:P64" si="22">E66+E69+E72+E75</f>
        <v>0</v>
      </c>
      <c r="F63" s="21">
        <f t="shared" si="22"/>
        <v>0</v>
      </c>
      <c r="G63" s="21">
        <f t="shared" si="22"/>
        <v>0</v>
      </c>
      <c r="H63" s="21">
        <f t="shared" si="22"/>
        <v>0</v>
      </c>
      <c r="I63" s="21">
        <f t="shared" si="22"/>
        <v>0</v>
      </c>
      <c r="J63" s="21">
        <f t="shared" si="22"/>
        <v>0</v>
      </c>
      <c r="K63" s="21">
        <f t="shared" si="22"/>
        <v>0</v>
      </c>
      <c r="L63" s="21">
        <f t="shared" si="22"/>
        <v>0</v>
      </c>
      <c r="M63" s="21">
        <f t="shared" si="22"/>
        <v>0</v>
      </c>
      <c r="N63" s="21">
        <f t="shared" si="22"/>
        <v>0</v>
      </c>
      <c r="O63" s="21">
        <f t="shared" si="22"/>
        <v>0</v>
      </c>
      <c r="P63" s="65">
        <f t="shared" si="22"/>
        <v>0</v>
      </c>
      <c r="Q63" s="66">
        <f t="shared" si="2"/>
        <v>0</v>
      </c>
    </row>
    <row r="64" spans="1:17" x14ac:dyDescent="0.25">
      <c r="A64" s="104"/>
      <c r="B64" s="104"/>
      <c r="C64" s="62" t="s">
        <v>6</v>
      </c>
      <c r="D64" s="21">
        <f>D67+D70+D73+D76</f>
        <v>0</v>
      </c>
      <c r="E64" s="21">
        <f t="shared" si="22"/>
        <v>0</v>
      </c>
      <c r="F64" s="21">
        <f t="shared" si="22"/>
        <v>0</v>
      </c>
      <c r="G64" s="21">
        <f t="shared" si="22"/>
        <v>0</v>
      </c>
      <c r="H64" s="21">
        <f t="shared" si="22"/>
        <v>0</v>
      </c>
      <c r="I64" s="21">
        <f t="shared" si="22"/>
        <v>0</v>
      </c>
      <c r="J64" s="21">
        <f t="shared" si="22"/>
        <v>0</v>
      </c>
      <c r="K64" s="21">
        <f t="shared" si="22"/>
        <v>0</v>
      </c>
      <c r="L64" s="21">
        <f t="shared" si="22"/>
        <v>0</v>
      </c>
      <c r="M64" s="21">
        <f t="shared" si="22"/>
        <v>0</v>
      </c>
      <c r="N64" s="21">
        <f t="shared" si="22"/>
        <v>0</v>
      </c>
      <c r="O64" s="21">
        <f t="shared" si="22"/>
        <v>1</v>
      </c>
      <c r="P64" s="65">
        <f t="shared" si="22"/>
        <v>0</v>
      </c>
      <c r="Q64" s="66">
        <f t="shared" si="2"/>
        <v>1</v>
      </c>
    </row>
    <row r="65" spans="1:17" x14ac:dyDescent="0.25">
      <c r="A65" s="97" t="s">
        <v>64</v>
      </c>
      <c r="B65" s="102" t="s">
        <v>65</v>
      </c>
      <c r="C65" s="67" t="s">
        <v>5</v>
      </c>
      <c r="D65" s="25">
        <f t="shared" ref="D65:P65" si="23">D66+D67</f>
        <v>0</v>
      </c>
      <c r="E65" s="25">
        <f t="shared" si="23"/>
        <v>0</v>
      </c>
      <c r="F65" s="25">
        <f t="shared" si="23"/>
        <v>0</v>
      </c>
      <c r="G65" s="25">
        <f t="shared" si="23"/>
        <v>0</v>
      </c>
      <c r="H65" s="25">
        <f t="shared" si="23"/>
        <v>0</v>
      </c>
      <c r="I65" s="25">
        <f t="shared" si="23"/>
        <v>0</v>
      </c>
      <c r="J65" s="25">
        <f t="shared" si="23"/>
        <v>0</v>
      </c>
      <c r="K65" s="25">
        <f t="shared" si="23"/>
        <v>0</v>
      </c>
      <c r="L65" s="25">
        <f t="shared" si="23"/>
        <v>0</v>
      </c>
      <c r="M65" s="25">
        <f t="shared" si="23"/>
        <v>0</v>
      </c>
      <c r="N65" s="25">
        <f t="shared" si="23"/>
        <v>0</v>
      </c>
      <c r="O65" s="25">
        <f t="shared" si="23"/>
        <v>0</v>
      </c>
      <c r="P65" s="70">
        <f t="shared" si="23"/>
        <v>0</v>
      </c>
      <c r="Q65" s="66">
        <f t="shared" si="2"/>
        <v>0</v>
      </c>
    </row>
    <row r="66" spans="1:17" x14ac:dyDescent="0.25">
      <c r="A66" s="97"/>
      <c r="B66" s="102"/>
      <c r="C66" s="67" t="s">
        <v>19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73">
        <v>0</v>
      </c>
      <c r="Q66" s="66">
        <f t="shared" si="2"/>
        <v>0</v>
      </c>
    </row>
    <row r="67" spans="1:17" x14ac:dyDescent="0.25">
      <c r="A67" s="97"/>
      <c r="B67" s="103"/>
      <c r="C67" s="67" t="s">
        <v>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75">
        <v>0</v>
      </c>
      <c r="Q67" s="66">
        <f t="shared" si="2"/>
        <v>0</v>
      </c>
    </row>
    <row r="68" spans="1:17" x14ac:dyDescent="0.25">
      <c r="A68" s="97"/>
      <c r="B68" s="101" t="s">
        <v>66</v>
      </c>
      <c r="C68" s="67" t="s">
        <v>5</v>
      </c>
      <c r="D68" s="25">
        <f t="shared" ref="D68:P68" si="24">D69+D70</f>
        <v>0</v>
      </c>
      <c r="E68" s="25">
        <f t="shared" si="24"/>
        <v>0</v>
      </c>
      <c r="F68" s="25">
        <f t="shared" si="24"/>
        <v>0</v>
      </c>
      <c r="G68" s="25">
        <f t="shared" si="24"/>
        <v>0</v>
      </c>
      <c r="H68" s="25">
        <f t="shared" si="24"/>
        <v>0</v>
      </c>
      <c r="I68" s="25">
        <f t="shared" si="24"/>
        <v>0</v>
      </c>
      <c r="J68" s="25">
        <f t="shared" si="24"/>
        <v>0</v>
      </c>
      <c r="K68" s="25">
        <f t="shared" si="24"/>
        <v>0</v>
      </c>
      <c r="L68" s="25">
        <f t="shared" si="24"/>
        <v>0</v>
      </c>
      <c r="M68" s="25">
        <f t="shared" si="24"/>
        <v>0</v>
      </c>
      <c r="N68" s="25">
        <f t="shared" si="24"/>
        <v>0</v>
      </c>
      <c r="O68" s="25">
        <f t="shared" si="24"/>
        <v>0</v>
      </c>
      <c r="P68" s="70">
        <f t="shared" si="24"/>
        <v>0</v>
      </c>
      <c r="Q68" s="66">
        <f t="shared" si="2"/>
        <v>0</v>
      </c>
    </row>
    <row r="69" spans="1:17" x14ac:dyDescent="0.25">
      <c r="A69" s="97"/>
      <c r="B69" s="102"/>
      <c r="C69" s="67" t="s">
        <v>19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73">
        <v>0</v>
      </c>
      <c r="Q69" s="66">
        <f t="shared" si="2"/>
        <v>0</v>
      </c>
    </row>
    <row r="70" spans="1:17" x14ac:dyDescent="0.25">
      <c r="A70" s="97"/>
      <c r="B70" s="103"/>
      <c r="C70" s="67" t="s">
        <v>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75">
        <v>0</v>
      </c>
      <c r="Q70" s="66">
        <f t="shared" si="2"/>
        <v>0</v>
      </c>
    </row>
    <row r="71" spans="1:17" x14ac:dyDescent="0.25">
      <c r="A71" s="97"/>
      <c r="B71" s="101" t="s">
        <v>67</v>
      </c>
      <c r="C71" s="67" t="s">
        <v>5</v>
      </c>
      <c r="D71" s="25">
        <f t="shared" ref="D71:P71" si="25">D72+D73</f>
        <v>0</v>
      </c>
      <c r="E71" s="25">
        <f t="shared" si="25"/>
        <v>0</v>
      </c>
      <c r="F71" s="25">
        <f t="shared" si="25"/>
        <v>0</v>
      </c>
      <c r="G71" s="25">
        <f t="shared" si="25"/>
        <v>0</v>
      </c>
      <c r="H71" s="25">
        <f t="shared" si="25"/>
        <v>0</v>
      </c>
      <c r="I71" s="25">
        <f t="shared" si="25"/>
        <v>0</v>
      </c>
      <c r="J71" s="25">
        <f t="shared" si="25"/>
        <v>0</v>
      </c>
      <c r="K71" s="25">
        <f t="shared" si="25"/>
        <v>0</v>
      </c>
      <c r="L71" s="25">
        <f t="shared" si="25"/>
        <v>0</v>
      </c>
      <c r="M71" s="25">
        <f t="shared" si="25"/>
        <v>0</v>
      </c>
      <c r="N71" s="25">
        <f t="shared" si="25"/>
        <v>0</v>
      </c>
      <c r="O71" s="25">
        <f t="shared" si="25"/>
        <v>1</v>
      </c>
      <c r="P71" s="70">
        <f t="shared" si="25"/>
        <v>0</v>
      </c>
      <c r="Q71" s="66">
        <f t="shared" si="2"/>
        <v>1</v>
      </c>
    </row>
    <row r="72" spans="1:17" x14ac:dyDescent="0.25">
      <c r="A72" s="97"/>
      <c r="B72" s="102"/>
      <c r="C72" s="67" t="s">
        <v>19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73">
        <v>0</v>
      </c>
      <c r="Q72" s="66">
        <f t="shared" ref="Q72:Q135" si="26">SUM(D72:P72)</f>
        <v>0</v>
      </c>
    </row>
    <row r="73" spans="1:17" x14ac:dyDescent="0.25">
      <c r="A73" s="97"/>
      <c r="B73" s="103"/>
      <c r="C73" s="67" t="s">
        <v>6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1</v>
      </c>
      <c r="P73" s="75">
        <v>0</v>
      </c>
      <c r="Q73" s="66">
        <f t="shared" si="26"/>
        <v>1</v>
      </c>
    </row>
    <row r="74" spans="1:17" x14ac:dyDescent="0.25">
      <c r="A74" s="97"/>
      <c r="B74" s="101"/>
      <c r="C74" s="67" t="s">
        <v>5</v>
      </c>
      <c r="D74" s="25">
        <f t="shared" ref="D74:P74" si="27">D75+D76</f>
        <v>0</v>
      </c>
      <c r="E74" s="25">
        <f t="shared" si="27"/>
        <v>0</v>
      </c>
      <c r="F74" s="25">
        <f t="shared" si="27"/>
        <v>0</v>
      </c>
      <c r="G74" s="25">
        <f t="shared" si="27"/>
        <v>0</v>
      </c>
      <c r="H74" s="25">
        <f t="shared" si="27"/>
        <v>0</v>
      </c>
      <c r="I74" s="25">
        <f t="shared" si="27"/>
        <v>0</v>
      </c>
      <c r="J74" s="25">
        <f t="shared" si="27"/>
        <v>0</v>
      </c>
      <c r="K74" s="25">
        <f t="shared" si="27"/>
        <v>0</v>
      </c>
      <c r="L74" s="25">
        <f t="shared" si="27"/>
        <v>0</v>
      </c>
      <c r="M74" s="25">
        <f t="shared" si="27"/>
        <v>0</v>
      </c>
      <c r="N74" s="25">
        <f t="shared" si="27"/>
        <v>0</v>
      </c>
      <c r="O74" s="25">
        <f t="shared" si="27"/>
        <v>0</v>
      </c>
      <c r="P74" s="70">
        <f t="shared" si="27"/>
        <v>0</v>
      </c>
      <c r="Q74" s="66">
        <f t="shared" si="26"/>
        <v>0</v>
      </c>
    </row>
    <row r="75" spans="1:17" x14ac:dyDescent="0.25">
      <c r="A75" s="97"/>
      <c r="B75" s="102"/>
      <c r="C75" s="67" t="s">
        <v>19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73">
        <v>0</v>
      </c>
      <c r="Q75" s="66">
        <f t="shared" si="26"/>
        <v>0</v>
      </c>
    </row>
    <row r="76" spans="1:17" x14ac:dyDescent="0.25">
      <c r="A76" s="97"/>
      <c r="B76" s="103"/>
      <c r="C76" s="67" t="s">
        <v>6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75">
        <v>0</v>
      </c>
      <c r="Q76" s="66">
        <f t="shared" si="26"/>
        <v>0</v>
      </c>
    </row>
    <row r="77" spans="1:17" x14ac:dyDescent="0.25">
      <c r="A77" s="31"/>
      <c r="B77" s="44"/>
      <c r="C77" s="33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66">
        <f t="shared" si="26"/>
        <v>0</v>
      </c>
    </row>
    <row r="78" spans="1:17" x14ac:dyDescent="0.25">
      <c r="A78" s="35"/>
      <c r="B78" s="45"/>
      <c r="C78" s="37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66">
        <f t="shared" si="26"/>
        <v>0</v>
      </c>
    </row>
    <row r="79" spans="1:17" x14ac:dyDescent="0.25">
      <c r="A79" s="104" t="s">
        <v>71</v>
      </c>
      <c r="B79" s="104"/>
      <c r="C79" s="62" t="s">
        <v>5</v>
      </c>
      <c r="D79" s="21">
        <f>D80+D81</f>
        <v>0</v>
      </c>
      <c r="E79" s="21">
        <f t="shared" ref="E79:P79" si="28">E80+E81</f>
        <v>0</v>
      </c>
      <c r="F79" s="21">
        <f t="shared" si="28"/>
        <v>0</v>
      </c>
      <c r="G79" s="21">
        <f t="shared" si="28"/>
        <v>0</v>
      </c>
      <c r="H79" s="21">
        <f t="shared" si="28"/>
        <v>11</v>
      </c>
      <c r="I79" s="21">
        <f t="shared" si="28"/>
        <v>0</v>
      </c>
      <c r="J79" s="21">
        <f t="shared" si="28"/>
        <v>0</v>
      </c>
      <c r="K79" s="21">
        <f t="shared" si="28"/>
        <v>0</v>
      </c>
      <c r="L79" s="21">
        <f t="shared" si="28"/>
        <v>0</v>
      </c>
      <c r="M79" s="21">
        <f t="shared" si="28"/>
        <v>0</v>
      </c>
      <c r="N79" s="21">
        <f t="shared" si="28"/>
        <v>0</v>
      </c>
      <c r="O79" s="21">
        <f t="shared" si="28"/>
        <v>1</v>
      </c>
      <c r="P79" s="65">
        <f t="shared" si="28"/>
        <v>45</v>
      </c>
      <c r="Q79" s="66">
        <f t="shared" si="26"/>
        <v>57</v>
      </c>
    </row>
    <row r="80" spans="1:17" x14ac:dyDescent="0.25">
      <c r="A80" s="104"/>
      <c r="B80" s="104"/>
      <c r="C80" s="62" t="s">
        <v>19</v>
      </c>
      <c r="D80" s="21">
        <f>D83+D86+D89+D92+D95+D98+D101+D104+D107+D110+D113</f>
        <v>0</v>
      </c>
      <c r="E80" s="21">
        <f t="shared" ref="E80:P81" si="29">E83+E86+E89+E92+E95+E98+E101+E104+E107+E110+E113</f>
        <v>0</v>
      </c>
      <c r="F80" s="21">
        <f t="shared" si="29"/>
        <v>0</v>
      </c>
      <c r="G80" s="21">
        <f t="shared" si="29"/>
        <v>0</v>
      </c>
      <c r="H80" s="21">
        <f t="shared" si="29"/>
        <v>5</v>
      </c>
      <c r="I80" s="21">
        <f t="shared" si="29"/>
        <v>0</v>
      </c>
      <c r="J80" s="21">
        <f t="shared" si="29"/>
        <v>0</v>
      </c>
      <c r="K80" s="21">
        <f t="shared" si="29"/>
        <v>0</v>
      </c>
      <c r="L80" s="21">
        <f t="shared" si="29"/>
        <v>0</v>
      </c>
      <c r="M80" s="21">
        <f t="shared" si="29"/>
        <v>0</v>
      </c>
      <c r="N80" s="21">
        <f t="shared" si="29"/>
        <v>0</v>
      </c>
      <c r="O80" s="21">
        <f t="shared" si="29"/>
        <v>1</v>
      </c>
      <c r="P80" s="65">
        <f t="shared" si="29"/>
        <v>38</v>
      </c>
      <c r="Q80" s="66">
        <f t="shared" si="26"/>
        <v>44</v>
      </c>
    </row>
    <row r="81" spans="1:17" x14ac:dyDescent="0.25">
      <c r="A81" s="104"/>
      <c r="B81" s="104"/>
      <c r="C81" s="62" t="s">
        <v>6</v>
      </c>
      <c r="D81" s="21">
        <f>D84+D87+D90+D93+D96+D99+D102+D105+D108+D111+D114</f>
        <v>0</v>
      </c>
      <c r="E81" s="21">
        <f t="shared" si="29"/>
        <v>0</v>
      </c>
      <c r="F81" s="21">
        <f t="shared" si="29"/>
        <v>0</v>
      </c>
      <c r="G81" s="21">
        <f t="shared" si="29"/>
        <v>0</v>
      </c>
      <c r="H81" s="21">
        <f t="shared" si="29"/>
        <v>6</v>
      </c>
      <c r="I81" s="21">
        <f t="shared" si="29"/>
        <v>0</v>
      </c>
      <c r="J81" s="21">
        <f t="shared" si="29"/>
        <v>0</v>
      </c>
      <c r="K81" s="21">
        <f t="shared" si="29"/>
        <v>0</v>
      </c>
      <c r="L81" s="21">
        <f t="shared" si="29"/>
        <v>0</v>
      </c>
      <c r="M81" s="21">
        <f t="shared" si="29"/>
        <v>0</v>
      </c>
      <c r="N81" s="21">
        <f t="shared" si="29"/>
        <v>0</v>
      </c>
      <c r="O81" s="21">
        <f t="shared" si="29"/>
        <v>0</v>
      </c>
      <c r="P81" s="65">
        <f t="shared" si="29"/>
        <v>7</v>
      </c>
      <c r="Q81" s="66">
        <f t="shared" si="26"/>
        <v>13</v>
      </c>
    </row>
    <row r="82" spans="1:17" x14ac:dyDescent="0.25">
      <c r="A82" s="97" t="s">
        <v>72</v>
      </c>
      <c r="B82" s="102" t="s">
        <v>73</v>
      </c>
      <c r="C82" s="67" t="s">
        <v>5</v>
      </c>
      <c r="D82" s="25">
        <f t="shared" ref="D82:P82" si="30">D83+D84</f>
        <v>0</v>
      </c>
      <c r="E82" s="25">
        <f t="shared" si="30"/>
        <v>0</v>
      </c>
      <c r="F82" s="25">
        <f t="shared" si="30"/>
        <v>0</v>
      </c>
      <c r="G82" s="25">
        <f t="shared" si="30"/>
        <v>0</v>
      </c>
      <c r="H82" s="25">
        <f t="shared" si="30"/>
        <v>0</v>
      </c>
      <c r="I82" s="25">
        <f t="shared" si="30"/>
        <v>0</v>
      </c>
      <c r="J82" s="25">
        <f t="shared" si="30"/>
        <v>0</v>
      </c>
      <c r="K82" s="25">
        <f t="shared" si="30"/>
        <v>0</v>
      </c>
      <c r="L82" s="25">
        <f t="shared" si="30"/>
        <v>0</v>
      </c>
      <c r="M82" s="25">
        <f t="shared" si="30"/>
        <v>0</v>
      </c>
      <c r="N82" s="25">
        <f t="shared" si="30"/>
        <v>0</v>
      </c>
      <c r="O82" s="25">
        <f t="shared" si="30"/>
        <v>0</v>
      </c>
      <c r="P82" s="70">
        <f t="shared" si="30"/>
        <v>0</v>
      </c>
      <c r="Q82" s="66">
        <f t="shared" si="26"/>
        <v>0</v>
      </c>
    </row>
    <row r="83" spans="1:17" x14ac:dyDescent="0.25">
      <c r="A83" s="97"/>
      <c r="B83" s="102"/>
      <c r="C83" s="67" t="s">
        <v>19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73">
        <v>0</v>
      </c>
      <c r="Q83" s="66">
        <f t="shared" si="26"/>
        <v>0</v>
      </c>
    </row>
    <row r="84" spans="1:17" x14ac:dyDescent="0.25">
      <c r="A84" s="97"/>
      <c r="B84" s="103"/>
      <c r="C84" s="67" t="s">
        <v>6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75">
        <v>0</v>
      </c>
      <c r="Q84" s="66">
        <f t="shared" si="26"/>
        <v>0</v>
      </c>
    </row>
    <row r="85" spans="1:17" x14ac:dyDescent="0.25">
      <c r="A85" s="97"/>
      <c r="B85" s="101" t="s">
        <v>74</v>
      </c>
      <c r="C85" s="67" t="s">
        <v>5</v>
      </c>
      <c r="D85" s="25">
        <f t="shared" ref="D85:P85" si="31">D86+D87</f>
        <v>0</v>
      </c>
      <c r="E85" s="25">
        <f t="shared" si="31"/>
        <v>0</v>
      </c>
      <c r="F85" s="25">
        <f t="shared" si="31"/>
        <v>0</v>
      </c>
      <c r="G85" s="25">
        <f t="shared" si="31"/>
        <v>0</v>
      </c>
      <c r="H85" s="25">
        <f t="shared" si="31"/>
        <v>0</v>
      </c>
      <c r="I85" s="25">
        <f t="shared" si="31"/>
        <v>0</v>
      </c>
      <c r="J85" s="25">
        <f t="shared" si="31"/>
        <v>0</v>
      </c>
      <c r="K85" s="25">
        <f t="shared" si="31"/>
        <v>0</v>
      </c>
      <c r="L85" s="25">
        <f t="shared" si="31"/>
        <v>0</v>
      </c>
      <c r="M85" s="25">
        <f t="shared" si="31"/>
        <v>0</v>
      </c>
      <c r="N85" s="25">
        <f t="shared" si="31"/>
        <v>0</v>
      </c>
      <c r="O85" s="25">
        <f t="shared" si="31"/>
        <v>1</v>
      </c>
      <c r="P85" s="70">
        <f t="shared" si="31"/>
        <v>23</v>
      </c>
      <c r="Q85" s="66">
        <f t="shared" si="26"/>
        <v>24</v>
      </c>
    </row>
    <row r="86" spans="1:17" x14ac:dyDescent="0.25">
      <c r="A86" s="97"/>
      <c r="B86" s="102"/>
      <c r="C86" s="67" t="s">
        <v>19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1</v>
      </c>
      <c r="P86" s="73">
        <v>21</v>
      </c>
      <c r="Q86" s="66">
        <f t="shared" si="26"/>
        <v>22</v>
      </c>
    </row>
    <row r="87" spans="1:17" x14ac:dyDescent="0.25">
      <c r="A87" s="97"/>
      <c r="B87" s="103"/>
      <c r="C87" s="67" t="s">
        <v>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75">
        <v>2</v>
      </c>
      <c r="Q87" s="66">
        <f t="shared" si="26"/>
        <v>2</v>
      </c>
    </row>
    <row r="88" spans="1:17" x14ac:dyDescent="0.25">
      <c r="A88" s="97"/>
      <c r="B88" s="101" t="s">
        <v>75</v>
      </c>
      <c r="C88" s="67" t="s">
        <v>5</v>
      </c>
      <c r="D88" s="25">
        <f t="shared" ref="D88:P88" si="32">D89+D90</f>
        <v>0</v>
      </c>
      <c r="E88" s="25">
        <f t="shared" si="32"/>
        <v>0</v>
      </c>
      <c r="F88" s="25">
        <f t="shared" si="32"/>
        <v>0</v>
      </c>
      <c r="G88" s="25">
        <f t="shared" si="32"/>
        <v>0</v>
      </c>
      <c r="H88" s="25">
        <f t="shared" si="32"/>
        <v>7</v>
      </c>
      <c r="I88" s="25">
        <f t="shared" si="32"/>
        <v>0</v>
      </c>
      <c r="J88" s="25">
        <f t="shared" si="32"/>
        <v>0</v>
      </c>
      <c r="K88" s="25">
        <f t="shared" si="32"/>
        <v>0</v>
      </c>
      <c r="L88" s="25">
        <f t="shared" si="32"/>
        <v>0</v>
      </c>
      <c r="M88" s="25">
        <f t="shared" si="32"/>
        <v>0</v>
      </c>
      <c r="N88" s="25">
        <f t="shared" si="32"/>
        <v>0</v>
      </c>
      <c r="O88" s="25">
        <f t="shared" si="32"/>
        <v>0</v>
      </c>
      <c r="P88" s="70">
        <f t="shared" si="32"/>
        <v>0</v>
      </c>
      <c r="Q88" s="66">
        <f t="shared" si="26"/>
        <v>7</v>
      </c>
    </row>
    <row r="89" spans="1:17" x14ac:dyDescent="0.25">
      <c r="A89" s="97"/>
      <c r="B89" s="102"/>
      <c r="C89" s="67" t="s">
        <v>19</v>
      </c>
      <c r="D89" s="27">
        <v>0</v>
      </c>
      <c r="E89" s="27">
        <v>0</v>
      </c>
      <c r="F89" s="27">
        <v>0</v>
      </c>
      <c r="G89" s="27">
        <v>0</v>
      </c>
      <c r="H89" s="27">
        <v>3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73">
        <v>0</v>
      </c>
      <c r="Q89" s="66">
        <f t="shared" si="26"/>
        <v>3</v>
      </c>
    </row>
    <row r="90" spans="1:17" x14ac:dyDescent="0.25">
      <c r="A90" s="97"/>
      <c r="B90" s="103"/>
      <c r="C90" s="67" t="s">
        <v>6</v>
      </c>
      <c r="D90" s="29">
        <v>0</v>
      </c>
      <c r="E90" s="29">
        <v>0</v>
      </c>
      <c r="F90" s="29">
        <v>0</v>
      </c>
      <c r="G90" s="29">
        <v>0</v>
      </c>
      <c r="H90" s="29">
        <v>4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75">
        <v>0</v>
      </c>
      <c r="Q90" s="66">
        <f t="shared" si="26"/>
        <v>4</v>
      </c>
    </row>
    <row r="91" spans="1:17" x14ac:dyDescent="0.25">
      <c r="A91" s="97"/>
      <c r="B91" s="101" t="s">
        <v>76</v>
      </c>
      <c r="C91" s="67" t="s">
        <v>5</v>
      </c>
      <c r="D91" s="25">
        <f t="shared" ref="D91:P91" si="33">D92+D93</f>
        <v>0</v>
      </c>
      <c r="E91" s="25">
        <f t="shared" si="33"/>
        <v>0</v>
      </c>
      <c r="F91" s="25">
        <f t="shared" si="33"/>
        <v>0</v>
      </c>
      <c r="G91" s="25">
        <f t="shared" si="33"/>
        <v>0</v>
      </c>
      <c r="H91" s="25">
        <f t="shared" si="33"/>
        <v>0</v>
      </c>
      <c r="I91" s="25">
        <f t="shared" si="33"/>
        <v>0</v>
      </c>
      <c r="J91" s="25">
        <f t="shared" si="33"/>
        <v>0</v>
      </c>
      <c r="K91" s="25">
        <f t="shared" si="33"/>
        <v>0</v>
      </c>
      <c r="L91" s="25">
        <f t="shared" si="33"/>
        <v>0</v>
      </c>
      <c r="M91" s="25">
        <f t="shared" si="33"/>
        <v>0</v>
      </c>
      <c r="N91" s="25">
        <f t="shared" si="33"/>
        <v>0</v>
      </c>
      <c r="O91" s="25">
        <f t="shared" si="33"/>
        <v>0</v>
      </c>
      <c r="P91" s="70">
        <f t="shared" si="33"/>
        <v>13</v>
      </c>
      <c r="Q91" s="66">
        <f t="shared" si="26"/>
        <v>13</v>
      </c>
    </row>
    <row r="92" spans="1:17" x14ac:dyDescent="0.25">
      <c r="A92" s="97"/>
      <c r="B92" s="102"/>
      <c r="C92" s="67" t="s">
        <v>19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73">
        <v>11</v>
      </c>
      <c r="Q92" s="66">
        <f t="shared" si="26"/>
        <v>11</v>
      </c>
    </row>
    <row r="93" spans="1:17" x14ac:dyDescent="0.25">
      <c r="A93" s="97"/>
      <c r="B93" s="103"/>
      <c r="C93" s="67" t="s">
        <v>6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75">
        <v>2</v>
      </c>
      <c r="Q93" s="66">
        <f t="shared" si="26"/>
        <v>2</v>
      </c>
    </row>
    <row r="94" spans="1:17" x14ac:dyDescent="0.25">
      <c r="A94" s="97"/>
      <c r="B94" s="101" t="s">
        <v>77</v>
      </c>
      <c r="C94" s="67" t="s">
        <v>5</v>
      </c>
      <c r="D94" s="25">
        <f t="shared" ref="D94:P94" si="34">D95+D96</f>
        <v>0</v>
      </c>
      <c r="E94" s="25">
        <f t="shared" si="34"/>
        <v>0</v>
      </c>
      <c r="F94" s="25">
        <f t="shared" si="34"/>
        <v>0</v>
      </c>
      <c r="G94" s="25">
        <f t="shared" si="34"/>
        <v>0</v>
      </c>
      <c r="H94" s="25">
        <f t="shared" si="34"/>
        <v>0</v>
      </c>
      <c r="I94" s="25">
        <f t="shared" si="34"/>
        <v>0</v>
      </c>
      <c r="J94" s="25">
        <f t="shared" si="34"/>
        <v>0</v>
      </c>
      <c r="K94" s="25">
        <f t="shared" si="34"/>
        <v>0</v>
      </c>
      <c r="L94" s="25">
        <f t="shared" si="34"/>
        <v>0</v>
      </c>
      <c r="M94" s="25">
        <f t="shared" si="34"/>
        <v>0</v>
      </c>
      <c r="N94" s="25">
        <f t="shared" si="34"/>
        <v>0</v>
      </c>
      <c r="O94" s="25">
        <f t="shared" si="34"/>
        <v>0</v>
      </c>
      <c r="P94" s="70">
        <f t="shared" si="34"/>
        <v>0</v>
      </c>
      <c r="Q94" s="66">
        <f t="shared" si="26"/>
        <v>0</v>
      </c>
    </row>
    <row r="95" spans="1:17" x14ac:dyDescent="0.25">
      <c r="A95" s="97"/>
      <c r="B95" s="102"/>
      <c r="C95" s="67" t="s">
        <v>19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73">
        <v>0</v>
      </c>
      <c r="Q95" s="66">
        <f t="shared" si="26"/>
        <v>0</v>
      </c>
    </row>
    <row r="96" spans="1:17" x14ac:dyDescent="0.25">
      <c r="A96" s="97"/>
      <c r="B96" s="103"/>
      <c r="C96" s="67" t="s">
        <v>6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75">
        <v>0</v>
      </c>
      <c r="Q96" s="66">
        <f t="shared" si="26"/>
        <v>0</v>
      </c>
    </row>
    <row r="97" spans="1:17" x14ac:dyDescent="0.25">
      <c r="A97" s="97"/>
      <c r="B97" s="101" t="s">
        <v>78</v>
      </c>
      <c r="C97" s="67" t="s">
        <v>5</v>
      </c>
      <c r="D97" s="25">
        <f t="shared" ref="D97:P97" si="35">D98+D99</f>
        <v>0</v>
      </c>
      <c r="E97" s="25">
        <f t="shared" si="35"/>
        <v>0</v>
      </c>
      <c r="F97" s="25">
        <f t="shared" si="35"/>
        <v>0</v>
      </c>
      <c r="G97" s="25">
        <f t="shared" si="35"/>
        <v>0</v>
      </c>
      <c r="H97" s="25">
        <f t="shared" si="35"/>
        <v>0</v>
      </c>
      <c r="I97" s="25">
        <f t="shared" si="35"/>
        <v>0</v>
      </c>
      <c r="J97" s="25">
        <f t="shared" si="35"/>
        <v>0</v>
      </c>
      <c r="K97" s="25">
        <f t="shared" si="35"/>
        <v>0</v>
      </c>
      <c r="L97" s="25">
        <f t="shared" si="35"/>
        <v>0</v>
      </c>
      <c r="M97" s="25">
        <f t="shared" si="35"/>
        <v>0</v>
      </c>
      <c r="N97" s="25">
        <f t="shared" si="35"/>
        <v>0</v>
      </c>
      <c r="O97" s="25">
        <f t="shared" si="35"/>
        <v>0</v>
      </c>
      <c r="P97" s="70">
        <f t="shared" si="35"/>
        <v>0</v>
      </c>
      <c r="Q97" s="66">
        <f t="shared" si="26"/>
        <v>0</v>
      </c>
    </row>
    <row r="98" spans="1:17" x14ac:dyDescent="0.25">
      <c r="A98" s="97"/>
      <c r="B98" s="102"/>
      <c r="C98" s="67" t="s">
        <v>19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73">
        <v>0</v>
      </c>
      <c r="Q98" s="66">
        <f t="shared" si="26"/>
        <v>0</v>
      </c>
    </row>
    <row r="99" spans="1:17" x14ac:dyDescent="0.25">
      <c r="A99" s="97"/>
      <c r="B99" s="103"/>
      <c r="C99" s="67" t="s">
        <v>6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75">
        <v>0</v>
      </c>
      <c r="Q99" s="66">
        <f t="shared" si="26"/>
        <v>0</v>
      </c>
    </row>
    <row r="100" spans="1:17" x14ac:dyDescent="0.25">
      <c r="A100" s="97"/>
      <c r="B100" s="101" t="s">
        <v>79</v>
      </c>
      <c r="C100" s="67" t="s">
        <v>5</v>
      </c>
      <c r="D100" s="25">
        <f t="shared" ref="D100:P100" si="36">D101+D102</f>
        <v>0</v>
      </c>
      <c r="E100" s="25">
        <f t="shared" si="36"/>
        <v>0</v>
      </c>
      <c r="F100" s="25">
        <f t="shared" si="36"/>
        <v>0</v>
      </c>
      <c r="G100" s="25">
        <f t="shared" si="36"/>
        <v>0</v>
      </c>
      <c r="H100" s="25">
        <f t="shared" si="36"/>
        <v>0</v>
      </c>
      <c r="I100" s="25">
        <f t="shared" si="36"/>
        <v>0</v>
      </c>
      <c r="J100" s="25">
        <f t="shared" si="36"/>
        <v>0</v>
      </c>
      <c r="K100" s="25">
        <f t="shared" si="36"/>
        <v>0</v>
      </c>
      <c r="L100" s="25">
        <f t="shared" si="36"/>
        <v>0</v>
      </c>
      <c r="M100" s="25">
        <f t="shared" si="36"/>
        <v>0</v>
      </c>
      <c r="N100" s="25">
        <f t="shared" si="36"/>
        <v>0</v>
      </c>
      <c r="O100" s="25">
        <f t="shared" si="36"/>
        <v>0</v>
      </c>
      <c r="P100" s="70">
        <f t="shared" si="36"/>
        <v>0</v>
      </c>
      <c r="Q100" s="66">
        <f t="shared" si="26"/>
        <v>0</v>
      </c>
    </row>
    <row r="101" spans="1:17" x14ac:dyDescent="0.25">
      <c r="A101" s="97"/>
      <c r="B101" s="102"/>
      <c r="C101" s="67" t="s">
        <v>19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73">
        <v>0</v>
      </c>
      <c r="Q101" s="66">
        <f t="shared" si="26"/>
        <v>0</v>
      </c>
    </row>
    <row r="102" spans="1:17" x14ac:dyDescent="0.25">
      <c r="A102" s="97"/>
      <c r="B102" s="103"/>
      <c r="C102" s="67" t="s">
        <v>6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75">
        <v>0</v>
      </c>
      <c r="Q102" s="66">
        <f t="shared" si="26"/>
        <v>0</v>
      </c>
    </row>
    <row r="103" spans="1:17" x14ac:dyDescent="0.25">
      <c r="A103" s="97"/>
      <c r="B103" s="101" t="s">
        <v>80</v>
      </c>
      <c r="C103" s="67" t="s">
        <v>5</v>
      </c>
      <c r="D103" s="25">
        <f t="shared" ref="D103:P103" si="37">D104+D105</f>
        <v>0</v>
      </c>
      <c r="E103" s="25">
        <f t="shared" si="37"/>
        <v>0</v>
      </c>
      <c r="F103" s="25">
        <f t="shared" si="37"/>
        <v>0</v>
      </c>
      <c r="G103" s="25">
        <f t="shared" si="37"/>
        <v>0</v>
      </c>
      <c r="H103" s="25">
        <f t="shared" si="37"/>
        <v>0</v>
      </c>
      <c r="I103" s="25">
        <f t="shared" si="37"/>
        <v>0</v>
      </c>
      <c r="J103" s="25">
        <f t="shared" si="37"/>
        <v>0</v>
      </c>
      <c r="K103" s="25">
        <f t="shared" si="37"/>
        <v>0</v>
      </c>
      <c r="L103" s="25">
        <f t="shared" si="37"/>
        <v>0</v>
      </c>
      <c r="M103" s="25">
        <f t="shared" si="37"/>
        <v>0</v>
      </c>
      <c r="N103" s="25">
        <f t="shared" si="37"/>
        <v>0</v>
      </c>
      <c r="O103" s="25">
        <f t="shared" si="37"/>
        <v>0</v>
      </c>
      <c r="P103" s="70">
        <f t="shared" si="37"/>
        <v>9</v>
      </c>
      <c r="Q103" s="66">
        <f t="shared" si="26"/>
        <v>9</v>
      </c>
    </row>
    <row r="104" spans="1:17" x14ac:dyDescent="0.25">
      <c r="A104" s="97"/>
      <c r="B104" s="102"/>
      <c r="C104" s="67" t="s">
        <v>19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73">
        <v>6</v>
      </c>
      <c r="Q104" s="66">
        <f t="shared" si="26"/>
        <v>6</v>
      </c>
    </row>
    <row r="105" spans="1:17" x14ac:dyDescent="0.25">
      <c r="A105" s="97"/>
      <c r="B105" s="103"/>
      <c r="C105" s="67" t="s">
        <v>6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75">
        <v>3</v>
      </c>
      <c r="Q105" s="66">
        <f t="shared" si="26"/>
        <v>3</v>
      </c>
    </row>
    <row r="106" spans="1:17" x14ac:dyDescent="0.25">
      <c r="A106" s="97"/>
      <c r="B106" s="101" t="s">
        <v>154</v>
      </c>
      <c r="C106" s="67" t="s">
        <v>5</v>
      </c>
      <c r="D106" s="25">
        <f t="shared" ref="D106:P106" si="38">D107+D108</f>
        <v>0</v>
      </c>
      <c r="E106" s="25">
        <f t="shared" si="38"/>
        <v>0</v>
      </c>
      <c r="F106" s="25">
        <f t="shared" si="38"/>
        <v>0</v>
      </c>
      <c r="G106" s="25">
        <f t="shared" si="38"/>
        <v>0</v>
      </c>
      <c r="H106" s="25">
        <f t="shared" si="38"/>
        <v>2</v>
      </c>
      <c r="I106" s="25">
        <f t="shared" si="38"/>
        <v>0</v>
      </c>
      <c r="J106" s="25">
        <f t="shared" si="38"/>
        <v>0</v>
      </c>
      <c r="K106" s="25">
        <f t="shared" si="38"/>
        <v>0</v>
      </c>
      <c r="L106" s="25">
        <f t="shared" si="38"/>
        <v>0</v>
      </c>
      <c r="M106" s="25">
        <f t="shared" si="38"/>
        <v>0</v>
      </c>
      <c r="N106" s="25">
        <f t="shared" si="38"/>
        <v>0</v>
      </c>
      <c r="O106" s="25">
        <f t="shared" si="38"/>
        <v>0</v>
      </c>
      <c r="P106" s="70">
        <f t="shared" si="38"/>
        <v>0</v>
      </c>
      <c r="Q106" s="66">
        <f t="shared" si="26"/>
        <v>2</v>
      </c>
    </row>
    <row r="107" spans="1:17" x14ac:dyDescent="0.25">
      <c r="A107" s="97"/>
      <c r="B107" s="102"/>
      <c r="C107" s="67" t="s">
        <v>19</v>
      </c>
      <c r="D107" s="27">
        <v>0</v>
      </c>
      <c r="E107" s="27">
        <v>0</v>
      </c>
      <c r="F107" s="27">
        <v>0</v>
      </c>
      <c r="G107" s="27">
        <v>0</v>
      </c>
      <c r="H107" s="27">
        <v>1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73">
        <v>0</v>
      </c>
      <c r="Q107" s="66">
        <f t="shared" si="26"/>
        <v>1</v>
      </c>
    </row>
    <row r="108" spans="1:17" x14ac:dyDescent="0.25">
      <c r="A108" s="97"/>
      <c r="B108" s="103"/>
      <c r="C108" s="67" t="s">
        <v>6</v>
      </c>
      <c r="D108" s="29">
        <v>0</v>
      </c>
      <c r="E108" s="29">
        <v>0</v>
      </c>
      <c r="F108" s="29">
        <v>0</v>
      </c>
      <c r="G108" s="29">
        <v>0</v>
      </c>
      <c r="H108" s="29">
        <v>1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75">
        <v>0</v>
      </c>
      <c r="Q108" s="66">
        <f t="shared" si="26"/>
        <v>1</v>
      </c>
    </row>
    <row r="109" spans="1:17" x14ac:dyDescent="0.25">
      <c r="A109" s="97"/>
      <c r="B109" s="101" t="s">
        <v>166</v>
      </c>
      <c r="C109" s="67" t="s">
        <v>5</v>
      </c>
      <c r="D109" s="25">
        <f t="shared" ref="D109:P109" si="39">D110+D111</f>
        <v>0</v>
      </c>
      <c r="E109" s="25">
        <f t="shared" si="39"/>
        <v>0</v>
      </c>
      <c r="F109" s="25">
        <f t="shared" si="39"/>
        <v>0</v>
      </c>
      <c r="G109" s="25">
        <f t="shared" si="39"/>
        <v>0</v>
      </c>
      <c r="H109" s="25">
        <f t="shared" si="39"/>
        <v>2</v>
      </c>
      <c r="I109" s="25">
        <f t="shared" si="39"/>
        <v>0</v>
      </c>
      <c r="J109" s="25">
        <f t="shared" si="39"/>
        <v>0</v>
      </c>
      <c r="K109" s="25">
        <f t="shared" si="39"/>
        <v>0</v>
      </c>
      <c r="L109" s="25">
        <f t="shared" si="39"/>
        <v>0</v>
      </c>
      <c r="M109" s="25">
        <f t="shared" si="39"/>
        <v>0</v>
      </c>
      <c r="N109" s="25">
        <f t="shared" si="39"/>
        <v>0</v>
      </c>
      <c r="O109" s="25">
        <f t="shared" si="39"/>
        <v>0</v>
      </c>
      <c r="P109" s="70">
        <f t="shared" si="39"/>
        <v>0</v>
      </c>
      <c r="Q109" s="66">
        <f t="shared" si="26"/>
        <v>2</v>
      </c>
    </row>
    <row r="110" spans="1:17" x14ac:dyDescent="0.25">
      <c r="A110" s="97"/>
      <c r="B110" s="102"/>
      <c r="C110" s="67" t="s">
        <v>19</v>
      </c>
      <c r="D110" s="27">
        <v>0</v>
      </c>
      <c r="E110" s="27">
        <v>0</v>
      </c>
      <c r="F110" s="27">
        <v>0</v>
      </c>
      <c r="G110" s="27">
        <v>0</v>
      </c>
      <c r="H110" s="27">
        <v>1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73">
        <v>0</v>
      </c>
      <c r="Q110" s="66">
        <f t="shared" si="26"/>
        <v>1</v>
      </c>
    </row>
    <row r="111" spans="1:17" x14ac:dyDescent="0.25">
      <c r="A111" s="97"/>
      <c r="B111" s="103"/>
      <c r="C111" s="67" t="s">
        <v>6</v>
      </c>
      <c r="D111" s="29">
        <v>0</v>
      </c>
      <c r="E111" s="29">
        <v>0</v>
      </c>
      <c r="F111" s="29">
        <v>0</v>
      </c>
      <c r="G111" s="29">
        <v>0</v>
      </c>
      <c r="H111" s="29">
        <v>1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75">
        <v>0</v>
      </c>
      <c r="Q111" s="66">
        <f t="shared" si="26"/>
        <v>1</v>
      </c>
    </row>
    <row r="112" spans="1:17" x14ac:dyDescent="0.25">
      <c r="A112" s="97"/>
      <c r="B112" s="101"/>
      <c r="C112" s="67" t="s">
        <v>5</v>
      </c>
      <c r="D112" s="25">
        <f t="shared" ref="D112:P112" si="40">D113+D114</f>
        <v>0</v>
      </c>
      <c r="E112" s="25">
        <f t="shared" si="40"/>
        <v>0</v>
      </c>
      <c r="F112" s="25">
        <f t="shared" si="40"/>
        <v>0</v>
      </c>
      <c r="G112" s="25">
        <f t="shared" si="40"/>
        <v>0</v>
      </c>
      <c r="H112" s="25">
        <f t="shared" si="40"/>
        <v>0</v>
      </c>
      <c r="I112" s="25">
        <f t="shared" si="40"/>
        <v>0</v>
      </c>
      <c r="J112" s="25">
        <f t="shared" si="40"/>
        <v>0</v>
      </c>
      <c r="K112" s="25">
        <f t="shared" si="40"/>
        <v>0</v>
      </c>
      <c r="L112" s="25">
        <f t="shared" si="40"/>
        <v>0</v>
      </c>
      <c r="M112" s="25">
        <f t="shared" si="40"/>
        <v>0</v>
      </c>
      <c r="N112" s="25">
        <f t="shared" si="40"/>
        <v>0</v>
      </c>
      <c r="O112" s="25">
        <f t="shared" si="40"/>
        <v>0</v>
      </c>
      <c r="P112" s="70">
        <f t="shared" si="40"/>
        <v>0</v>
      </c>
      <c r="Q112" s="66">
        <f t="shared" si="26"/>
        <v>0</v>
      </c>
    </row>
    <row r="113" spans="1:17" x14ac:dyDescent="0.25">
      <c r="A113" s="97"/>
      <c r="B113" s="102"/>
      <c r="C113" s="67" t="s">
        <v>19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73">
        <v>0</v>
      </c>
      <c r="Q113" s="66">
        <f t="shared" si="26"/>
        <v>0</v>
      </c>
    </row>
    <row r="114" spans="1:17" x14ac:dyDescent="0.25">
      <c r="A114" s="97"/>
      <c r="B114" s="103"/>
      <c r="C114" s="67" t="s">
        <v>6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75">
        <v>0</v>
      </c>
      <c r="Q114" s="66">
        <f t="shared" si="26"/>
        <v>0</v>
      </c>
    </row>
    <row r="115" spans="1:17" x14ac:dyDescent="0.25">
      <c r="A115" s="31"/>
      <c r="B115" s="47" t="s">
        <v>62</v>
      </c>
      <c r="C115" s="33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66">
        <f t="shared" si="26"/>
        <v>0</v>
      </c>
    </row>
    <row r="116" spans="1:17" x14ac:dyDescent="0.25">
      <c r="A116" s="42"/>
      <c r="B116" s="42"/>
      <c r="C116" s="42"/>
      <c r="D116" s="43"/>
      <c r="E116" s="43"/>
      <c r="F116" s="43"/>
      <c r="G116" s="43"/>
      <c r="H116" s="43"/>
      <c r="I116" s="49"/>
      <c r="J116" s="49"/>
      <c r="K116" s="49"/>
      <c r="L116" s="49"/>
      <c r="M116" s="49"/>
      <c r="N116" s="49"/>
      <c r="O116" s="49"/>
      <c r="P116" s="49"/>
      <c r="Q116" s="66">
        <f t="shared" si="26"/>
        <v>0</v>
      </c>
    </row>
    <row r="117" spans="1:17" x14ac:dyDescent="0.25">
      <c r="A117" s="104" t="s">
        <v>86</v>
      </c>
      <c r="B117" s="104"/>
      <c r="C117" s="62" t="s">
        <v>5</v>
      </c>
      <c r="D117" s="21">
        <f>D118+D119</f>
        <v>0</v>
      </c>
      <c r="E117" s="21">
        <f t="shared" ref="E117:P117" si="41">E118+E119</f>
        <v>0</v>
      </c>
      <c r="F117" s="21">
        <f t="shared" si="41"/>
        <v>0</v>
      </c>
      <c r="G117" s="21">
        <f t="shared" si="41"/>
        <v>0</v>
      </c>
      <c r="H117" s="21">
        <f t="shared" si="41"/>
        <v>0</v>
      </c>
      <c r="I117" s="21">
        <f t="shared" si="41"/>
        <v>0</v>
      </c>
      <c r="J117" s="21">
        <f t="shared" si="41"/>
        <v>0</v>
      </c>
      <c r="K117" s="21">
        <f t="shared" si="41"/>
        <v>0</v>
      </c>
      <c r="L117" s="21">
        <f t="shared" si="41"/>
        <v>0</v>
      </c>
      <c r="M117" s="21">
        <f t="shared" si="41"/>
        <v>0</v>
      </c>
      <c r="N117" s="21">
        <f t="shared" si="41"/>
        <v>0</v>
      </c>
      <c r="O117" s="21">
        <f t="shared" si="41"/>
        <v>0</v>
      </c>
      <c r="P117" s="65">
        <f t="shared" si="41"/>
        <v>28</v>
      </c>
      <c r="Q117" s="66">
        <f t="shared" si="26"/>
        <v>28</v>
      </c>
    </row>
    <row r="118" spans="1:17" x14ac:dyDescent="0.25">
      <c r="A118" s="104"/>
      <c r="B118" s="104"/>
      <c r="C118" s="62" t="s">
        <v>19</v>
      </c>
      <c r="D118" s="21">
        <f>D121+D124+D127+D130+D133+D136+D139+D142</f>
        <v>0</v>
      </c>
      <c r="E118" s="21">
        <f t="shared" ref="E118:P119" si="42">E121+E124+E127+E130+E133+E136+E139+E142</f>
        <v>0</v>
      </c>
      <c r="F118" s="21">
        <f t="shared" si="42"/>
        <v>0</v>
      </c>
      <c r="G118" s="21">
        <f t="shared" si="42"/>
        <v>0</v>
      </c>
      <c r="H118" s="21">
        <f t="shared" si="42"/>
        <v>0</v>
      </c>
      <c r="I118" s="21">
        <f t="shared" si="42"/>
        <v>0</v>
      </c>
      <c r="J118" s="21">
        <f t="shared" si="42"/>
        <v>0</v>
      </c>
      <c r="K118" s="21">
        <f t="shared" si="42"/>
        <v>0</v>
      </c>
      <c r="L118" s="21">
        <f t="shared" si="42"/>
        <v>0</v>
      </c>
      <c r="M118" s="21">
        <f t="shared" si="42"/>
        <v>0</v>
      </c>
      <c r="N118" s="21">
        <f t="shared" si="42"/>
        <v>0</v>
      </c>
      <c r="O118" s="21">
        <f t="shared" si="42"/>
        <v>0</v>
      </c>
      <c r="P118" s="65">
        <f t="shared" si="42"/>
        <v>16</v>
      </c>
      <c r="Q118" s="66">
        <f t="shared" si="26"/>
        <v>16</v>
      </c>
    </row>
    <row r="119" spans="1:17" x14ac:dyDescent="0.25">
      <c r="A119" s="104"/>
      <c r="B119" s="104"/>
      <c r="C119" s="62" t="s">
        <v>6</v>
      </c>
      <c r="D119" s="21">
        <f>D122+D125+D128+D131+D134+D137+D140+D143</f>
        <v>0</v>
      </c>
      <c r="E119" s="21">
        <f t="shared" si="42"/>
        <v>0</v>
      </c>
      <c r="F119" s="21">
        <f t="shared" si="42"/>
        <v>0</v>
      </c>
      <c r="G119" s="21">
        <f t="shared" si="42"/>
        <v>0</v>
      </c>
      <c r="H119" s="21">
        <f t="shared" si="42"/>
        <v>0</v>
      </c>
      <c r="I119" s="21">
        <f t="shared" si="42"/>
        <v>0</v>
      </c>
      <c r="J119" s="21">
        <f t="shared" si="42"/>
        <v>0</v>
      </c>
      <c r="K119" s="21">
        <f t="shared" si="42"/>
        <v>0</v>
      </c>
      <c r="L119" s="21">
        <f t="shared" si="42"/>
        <v>0</v>
      </c>
      <c r="M119" s="21">
        <f t="shared" si="42"/>
        <v>0</v>
      </c>
      <c r="N119" s="21">
        <f t="shared" si="42"/>
        <v>0</v>
      </c>
      <c r="O119" s="21">
        <f t="shared" si="42"/>
        <v>0</v>
      </c>
      <c r="P119" s="65">
        <f t="shared" si="42"/>
        <v>12</v>
      </c>
      <c r="Q119" s="66">
        <f t="shared" si="26"/>
        <v>12</v>
      </c>
    </row>
    <row r="120" spans="1:17" x14ac:dyDescent="0.25">
      <c r="A120" s="97" t="s">
        <v>87</v>
      </c>
      <c r="B120" s="102" t="s">
        <v>88</v>
      </c>
      <c r="C120" s="67" t="s">
        <v>5</v>
      </c>
      <c r="D120" s="25">
        <f t="shared" ref="D120:P120" si="43">D121+D122</f>
        <v>0</v>
      </c>
      <c r="E120" s="25">
        <f t="shared" si="43"/>
        <v>0</v>
      </c>
      <c r="F120" s="25">
        <f t="shared" si="43"/>
        <v>0</v>
      </c>
      <c r="G120" s="25">
        <f t="shared" si="43"/>
        <v>0</v>
      </c>
      <c r="H120" s="25">
        <f t="shared" si="43"/>
        <v>0</v>
      </c>
      <c r="I120" s="25">
        <f t="shared" si="43"/>
        <v>0</v>
      </c>
      <c r="J120" s="25">
        <f t="shared" si="43"/>
        <v>0</v>
      </c>
      <c r="K120" s="25">
        <f t="shared" si="43"/>
        <v>0</v>
      </c>
      <c r="L120" s="25">
        <f t="shared" si="43"/>
        <v>0</v>
      </c>
      <c r="M120" s="25">
        <f t="shared" si="43"/>
        <v>0</v>
      </c>
      <c r="N120" s="25">
        <f t="shared" si="43"/>
        <v>0</v>
      </c>
      <c r="O120" s="25">
        <f t="shared" si="43"/>
        <v>0</v>
      </c>
      <c r="P120" s="70">
        <f t="shared" si="43"/>
        <v>0</v>
      </c>
      <c r="Q120" s="66">
        <f t="shared" si="26"/>
        <v>0</v>
      </c>
    </row>
    <row r="121" spans="1:17" x14ac:dyDescent="0.25">
      <c r="A121" s="97"/>
      <c r="B121" s="102"/>
      <c r="C121" s="67" t="s">
        <v>19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73">
        <v>0</v>
      </c>
      <c r="Q121" s="66">
        <f t="shared" si="26"/>
        <v>0</v>
      </c>
    </row>
    <row r="122" spans="1:17" x14ac:dyDescent="0.25">
      <c r="A122" s="97"/>
      <c r="B122" s="103"/>
      <c r="C122" s="67" t="s">
        <v>6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75">
        <v>0</v>
      </c>
      <c r="Q122" s="66">
        <f t="shared" si="26"/>
        <v>0</v>
      </c>
    </row>
    <row r="123" spans="1:17" x14ac:dyDescent="0.25">
      <c r="A123" s="97"/>
      <c r="B123" s="98" t="s">
        <v>89</v>
      </c>
      <c r="C123" s="67" t="s">
        <v>5</v>
      </c>
      <c r="D123" s="25">
        <f t="shared" ref="D123:P123" si="44">D124+D125</f>
        <v>0</v>
      </c>
      <c r="E123" s="25">
        <f t="shared" si="44"/>
        <v>0</v>
      </c>
      <c r="F123" s="25">
        <f t="shared" si="44"/>
        <v>0</v>
      </c>
      <c r="G123" s="25">
        <f t="shared" si="44"/>
        <v>0</v>
      </c>
      <c r="H123" s="25">
        <f t="shared" si="44"/>
        <v>0</v>
      </c>
      <c r="I123" s="25">
        <f t="shared" si="44"/>
        <v>0</v>
      </c>
      <c r="J123" s="25">
        <f t="shared" si="44"/>
        <v>0</v>
      </c>
      <c r="K123" s="25">
        <f t="shared" si="44"/>
        <v>0</v>
      </c>
      <c r="L123" s="25">
        <f t="shared" si="44"/>
        <v>0</v>
      </c>
      <c r="M123" s="25">
        <f t="shared" si="44"/>
        <v>0</v>
      </c>
      <c r="N123" s="25">
        <f t="shared" si="44"/>
        <v>0</v>
      </c>
      <c r="O123" s="25">
        <f t="shared" si="44"/>
        <v>0</v>
      </c>
      <c r="P123" s="70">
        <f t="shared" si="44"/>
        <v>3</v>
      </c>
      <c r="Q123" s="66">
        <f t="shared" si="26"/>
        <v>3</v>
      </c>
    </row>
    <row r="124" spans="1:17" x14ac:dyDescent="0.25">
      <c r="A124" s="97"/>
      <c r="B124" s="99"/>
      <c r="C124" s="67" t="s">
        <v>19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73">
        <v>2</v>
      </c>
      <c r="Q124" s="66">
        <f t="shared" si="26"/>
        <v>2</v>
      </c>
    </row>
    <row r="125" spans="1:17" x14ac:dyDescent="0.25">
      <c r="A125" s="97"/>
      <c r="B125" s="100"/>
      <c r="C125" s="67" t="s">
        <v>6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75">
        <v>1</v>
      </c>
      <c r="Q125" s="66">
        <f t="shared" si="26"/>
        <v>1</v>
      </c>
    </row>
    <row r="126" spans="1:17" x14ac:dyDescent="0.25">
      <c r="A126" s="97"/>
      <c r="B126" s="101" t="s">
        <v>90</v>
      </c>
      <c r="C126" s="67" t="s">
        <v>5</v>
      </c>
      <c r="D126" s="25">
        <f t="shared" ref="D126:P126" si="45">D127+D128</f>
        <v>0</v>
      </c>
      <c r="E126" s="25">
        <f t="shared" si="45"/>
        <v>0</v>
      </c>
      <c r="F126" s="25">
        <f t="shared" si="45"/>
        <v>0</v>
      </c>
      <c r="G126" s="25">
        <f t="shared" si="45"/>
        <v>0</v>
      </c>
      <c r="H126" s="25">
        <f t="shared" si="45"/>
        <v>0</v>
      </c>
      <c r="I126" s="25">
        <f t="shared" si="45"/>
        <v>0</v>
      </c>
      <c r="J126" s="25">
        <f t="shared" si="45"/>
        <v>0</v>
      </c>
      <c r="K126" s="25">
        <f t="shared" si="45"/>
        <v>0</v>
      </c>
      <c r="L126" s="25">
        <f t="shared" si="45"/>
        <v>0</v>
      </c>
      <c r="M126" s="25">
        <f t="shared" si="45"/>
        <v>0</v>
      </c>
      <c r="N126" s="25">
        <f t="shared" si="45"/>
        <v>0</v>
      </c>
      <c r="O126" s="25">
        <f t="shared" si="45"/>
        <v>0</v>
      </c>
      <c r="P126" s="70">
        <f t="shared" si="45"/>
        <v>1</v>
      </c>
      <c r="Q126" s="66">
        <f t="shared" si="26"/>
        <v>1</v>
      </c>
    </row>
    <row r="127" spans="1:17" x14ac:dyDescent="0.25">
      <c r="A127" s="97"/>
      <c r="B127" s="102"/>
      <c r="C127" s="67" t="s">
        <v>19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73">
        <v>0</v>
      </c>
      <c r="Q127" s="66">
        <f t="shared" si="26"/>
        <v>0</v>
      </c>
    </row>
    <row r="128" spans="1:17" x14ac:dyDescent="0.25">
      <c r="A128" s="97"/>
      <c r="B128" s="103"/>
      <c r="C128" s="67" t="s">
        <v>6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75">
        <v>1</v>
      </c>
      <c r="Q128" s="66">
        <f t="shared" si="26"/>
        <v>1</v>
      </c>
    </row>
    <row r="129" spans="1:17" x14ac:dyDescent="0.25">
      <c r="A129" s="97"/>
      <c r="B129" s="101" t="s">
        <v>91</v>
      </c>
      <c r="C129" s="67" t="s">
        <v>5</v>
      </c>
      <c r="D129" s="25">
        <f t="shared" ref="D129:P129" si="46">D130+D131</f>
        <v>0</v>
      </c>
      <c r="E129" s="25">
        <f t="shared" si="46"/>
        <v>0</v>
      </c>
      <c r="F129" s="25">
        <f t="shared" si="46"/>
        <v>0</v>
      </c>
      <c r="G129" s="25">
        <f t="shared" si="46"/>
        <v>0</v>
      </c>
      <c r="H129" s="25">
        <f t="shared" si="46"/>
        <v>0</v>
      </c>
      <c r="I129" s="25">
        <f t="shared" si="46"/>
        <v>0</v>
      </c>
      <c r="J129" s="25">
        <f t="shared" si="46"/>
        <v>0</v>
      </c>
      <c r="K129" s="25">
        <f t="shared" si="46"/>
        <v>0</v>
      </c>
      <c r="L129" s="25">
        <f t="shared" si="46"/>
        <v>0</v>
      </c>
      <c r="M129" s="25">
        <f t="shared" si="46"/>
        <v>0</v>
      </c>
      <c r="N129" s="25">
        <f t="shared" si="46"/>
        <v>0</v>
      </c>
      <c r="O129" s="25">
        <f t="shared" si="46"/>
        <v>0</v>
      </c>
      <c r="P129" s="70">
        <f t="shared" si="46"/>
        <v>2</v>
      </c>
      <c r="Q129" s="66">
        <f t="shared" si="26"/>
        <v>2</v>
      </c>
    </row>
    <row r="130" spans="1:17" x14ac:dyDescent="0.25">
      <c r="A130" s="97"/>
      <c r="B130" s="102"/>
      <c r="C130" s="67" t="s">
        <v>19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73">
        <v>1</v>
      </c>
      <c r="Q130" s="66">
        <f t="shared" si="26"/>
        <v>1</v>
      </c>
    </row>
    <row r="131" spans="1:17" x14ac:dyDescent="0.25">
      <c r="A131" s="97"/>
      <c r="B131" s="103"/>
      <c r="C131" s="67" t="s">
        <v>6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75">
        <v>1</v>
      </c>
      <c r="Q131" s="66">
        <f t="shared" si="26"/>
        <v>1</v>
      </c>
    </row>
    <row r="132" spans="1:17" x14ac:dyDescent="0.25">
      <c r="A132" s="97"/>
      <c r="B132" s="101" t="s">
        <v>92</v>
      </c>
      <c r="C132" s="67" t="s">
        <v>5</v>
      </c>
      <c r="D132" s="25">
        <f t="shared" ref="D132:P132" si="47">D133+D134</f>
        <v>0</v>
      </c>
      <c r="E132" s="25">
        <f t="shared" si="47"/>
        <v>0</v>
      </c>
      <c r="F132" s="25">
        <f t="shared" si="47"/>
        <v>0</v>
      </c>
      <c r="G132" s="25">
        <f t="shared" si="47"/>
        <v>0</v>
      </c>
      <c r="H132" s="25">
        <f t="shared" si="47"/>
        <v>0</v>
      </c>
      <c r="I132" s="25">
        <f t="shared" si="47"/>
        <v>0</v>
      </c>
      <c r="J132" s="25">
        <f t="shared" si="47"/>
        <v>0</v>
      </c>
      <c r="K132" s="25">
        <f t="shared" si="47"/>
        <v>0</v>
      </c>
      <c r="L132" s="25">
        <f t="shared" si="47"/>
        <v>0</v>
      </c>
      <c r="M132" s="25">
        <f t="shared" si="47"/>
        <v>0</v>
      </c>
      <c r="N132" s="25">
        <f t="shared" si="47"/>
        <v>0</v>
      </c>
      <c r="O132" s="25">
        <f t="shared" si="47"/>
        <v>0</v>
      </c>
      <c r="P132" s="70">
        <f t="shared" si="47"/>
        <v>0</v>
      </c>
      <c r="Q132" s="66">
        <f t="shared" si="26"/>
        <v>0</v>
      </c>
    </row>
    <row r="133" spans="1:17" x14ac:dyDescent="0.25">
      <c r="A133" s="97"/>
      <c r="B133" s="102"/>
      <c r="C133" s="67" t="s">
        <v>19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73">
        <v>0</v>
      </c>
      <c r="Q133" s="66">
        <f t="shared" si="26"/>
        <v>0</v>
      </c>
    </row>
    <row r="134" spans="1:17" x14ac:dyDescent="0.25">
      <c r="A134" s="97"/>
      <c r="B134" s="103"/>
      <c r="C134" s="67" t="s">
        <v>6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75">
        <v>0</v>
      </c>
      <c r="Q134" s="66">
        <f t="shared" si="26"/>
        <v>0</v>
      </c>
    </row>
    <row r="135" spans="1:17" x14ac:dyDescent="0.25">
      <c r="A135" s="97"/>
      <c r="B135" s="101" t="s">
        <v>93</v>
      </c>
      <c r="C135" s="67" t="s">
        <v>5</v>
      </c>
      <c r="D135" s="25">
        <f t="shared" ref="D135:P135" si="48">D136+D137</f>
        <v>0</v>
      </c>
      <c r="E135" s="25">
        <f t="shared" si="48"/>
        <v>0</v>
      </c>
      <c r="F135" s="25">
        <f t="shared" si="48"/>
        <v>0</v>
      </c>
      <c r="G135" s="25">
        <f t="shared" si="48"/>
        <v>0</v>
      </c>
      <c r="H135" s="25">
        <f t="shared" si="48"/>
        <v>0</v>
      </c>
      <c r="I135" s="25">
        <f t="shared" si="48"/>
        <v>0</v>
      </c>
      <c r="J135" s="25">
        <f t="shared" si="48"/>
        <v>0</v>
      </c>
      <c r="K135" s="25">
        <f t="shared" si="48"/>
        <v>0</v>
      </c>
      <c r="L135" s="25">
        <f t="shared" si="48"/>
        <v>0</v>
      </c>
      <c r="M135" s="25">
        <f t="shared" si="48"/>
        <v>0</v>
      </c>
      <c r="N135" s="25">
        <f t="shared" si="48"/>
        <v>0</v>
      </c>
      <c r="O135" s="25">
        <f t="shared" si="48"/>
        <v>0</v>
      </c>
      <c r="P135" s="70">
        <f t="shared" si="48"/>
        <v>21</v>
      </c>
      <c r="Q135" s="66">
        <f t="shared" si="26"/>
        <v>21</v>
      </c>
    </row>
    <row r="136" spans="1:17" x14ac:dyDescent="0.25">
      <c r="A136" s="97"/>
      <c r="B136" s="102"/>
      <c r="C136" s="67" t="s">
        <v>19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73">
        <v>12</v>
      </c>
      <c r="Q136" s="66">
        <f t="shared" ref="Q136:Q199" si="49">SUM(D136:P136)</f>
        <v>12</v>
      </c>
    </row>
    <row r="137" spans="1:17" x14ac:dyDescent="0.25">
      <c r="A137" s="97"/>
      <c r="B137" s="103"/>
      <c r="C137" s="67" t="s">
        <v>6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75">
        <v>9</v>
      </c>
      <c r="Q137" s="66">
        <f t="shared" si="49"/>
        <v>9</v>
      </c>
    </row>
    <row r="138" spans="1:17" x14ac:dyDescent="0.25">
      <c r="A138" s="97"/>
      <c r="B138" s="98" t="s">
        <v>94</v>
      </c>
      <c r="C138" s="67" t="s">
        <v>5</v>
      </c>
      <c r="D138" s="25">
        <f t="shared" ref="D138:P138" si="50">D139+D140</f>
        <v>0</v>
      </c>
      <c r="E138" s="25">
        <f t="shared" si="50"/>
        <v>0</v>
      </c>
      <c r="F138" s="25">
        <f t="shared" si="50"/>
        <v>0</v>
      </c>
      <c r="G138" s="25">
        <f t="shared" si="50"/>
        <v>0</v>
      </c>
      <c r="H138" s="25">
        <f t="shared" si="50"/>
        <v>0</v>
      </c>
      <c r="I138" s="25">
        <f t="shared" si="50"/>
        <v>0</v>
      </c>
      <c r="J138" s="25">
        <f t="shared" si="50"/>
        <v>0</v>
      </c>
      <c r="K138" s="25">
        <f t="shared" si="50"/>
        <v>0</v>
      </c>
      <c r="L138" s="25">
        <f t="shared" si="50"/>
        <v>0</v>
      </c>
      <c r="M138" s="25">
        <f t="shared" si="50"/>
        <v>0</v>
      </c>
      <c r="N138" s="25">
        <f t="shared" si="50"/>
        <v>0</v>
      </c>
      <c r="O138" s="25">
        <f t="shared" si="50"/>
        <v>0</v>
      </c>
      <c r="P138" s="70">
        <f t="shared" si="50"/>
        <v>1</v>
      </c>
      <c r="Q138" s="66">
        <f t="shared" si="49"/>
        <v>1</v>
      </c>
    </row>
    <row r="139" spans="1:17" x14ac:dyDescent="0.25">
      <c r="A139" s="97"/>
      <c r="B139" s="99"/>
      <c r="C139" s="67" t="s">
        <v>19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73">
        <v>1</v>
      </c>
      <c r="Q139" s="66">
        <f t="shared" si="49"/>
        <v>1</v>
      </c>
    </row>
    <row r="140" spans="1:17" x14ac:dyDescent="0.25">
      <c r="A140" s="97"/>
      <c r="B140" s="100"/>
      <c r="C140" s="67" t="s">
        <v>6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75">
        <v>0</v>
      </c>
      <c r="Q140" s="66">
        <f t="shared" si="49"/>
        <v>0</v>
      </c>
    </row>
    <row r="141" spans="1:17" x14ac:dyDescent="0.25">
      <c r="A141" s="97"/>
      <c r="B141" s="98"/>
      <c r="C141" s="67" t="s">
        <v>5</v>
      </c>
      <c r="D141" s="25">
        <f t="shared" ref="D141:P141" si="51">D142+D143</f>
        <v>0</v>
      </c>
      <c r="E141" s="25">
        <f t="shared" si="51"/>
        <v>0</v>
      </c>
      <c r="F141" s="25">
        <f t="shared" si="51"/>
        <v>0</v>
      </c>
      <c r="G141" s="25">
        <f t="shared" si="51"/>
        <v>0</v>
      </c>
      <c r="H141" s="25">
        <f t="shared" si="51"/>
        <v>0</v>
      </c>
      <c r="I141" s="25">
        <f t="shared" si="51"/>
        <v>0</v>
      </c>
      <c r="J141" s="25">
        <f t="shared" si="51"/>
        <v>0</v>
      </c>
      <c r="K141" s="25">
        <f t="shared" si="51"/>
        <v>0</v>
      </c>
      <c r="L141" s="25">
        <f t="shared" si="51"/>
        <v>0</v>
      </c>
      <c r="M141" s="25">
        <f t="shared" si="51"/>
        <v>0</v>
      </c>
      <c r="N141" s="25">
        <f t="shared" si="51"/>
        <v>0</v>
      </c>
      <c r="O141" s="25">
        <f t="shared" si="51"/>
        <v>0</v>
      </c>
      <c r="P141" s="70">
        <f t="shared" si="51"/>
        <v>0</v>
      </c>
      <c r="Q141" s="66">
        <f t="shared" si="49"/>
        <v>0</v>
      </c>
    </row>
    <row r="142" spans="1:17" x14ac:dyDescent="0.25">
      <c r="A142" s="97"/>
      <c r="B142" s="99"/>
      <c r="C142" s="67" t="s">
        <v>19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73">
        <v>0</v>
      </c>
      <c r="Q142" s="66">
        <f t="shared" si="49"/>
        <v>0</v>
      </c>
    </row>
    <row r="143" spans="1:17" x14ac:dyDescent="0.25">
      <c r="A143" s="97"/>
      <c r="B143" s="100"/>
      <c r="C143" s="67" t="s">
        <v>6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75">
        <v>0</v>
      </c>
      <c r="Q143" s="66">
        <f t="shared" si="49"/>
        <v>0</v>
      </c>
    </row>
    <row r="144" spans="1:17" x14ac:dyDescent="0.25">
      <c r="A144" s="31"/>
      <c r="B144" s="50" t="s">
        <v>62</v>
      </c>
      <c r="C144" s="51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66">
        <f t="shared" si="49"/>
        <v>0</v>
      </c>
    </row>
    <row r="145" spans="1:17" x14ac:dyDescent="0.25">
      <c r="A145" s="104" t="s">
        <v>156</v>
      </c>
      <c r="B145" s="104"/>
      <c r="C145" s="62" t="s">
        <v>5</v>
      </c>
      <c r="D145" s="21">
        <f>D146+D147</f>
        <v>0</v>
      </c>
      <c r="E145" s="21">
        <f t="shared" ref="E145:P145" si="52">E146+E147</f>
        <v>0</v>
      </c>
      <c r="F145" s="21">
        <f t="shared" si="52"/>
        <v>0</v>
      </c>
      <c r="G145" s="21">
        <f t="shared" si="52"/>
        <v>0</v>
      </c>
      <c r="H145" s="21">
        <f t="shared" si="52"/>
        <v>0</v>
      </c>
      <c r="I145" s="21">
        <f t="shared" si="52"/>
        <v>0</v>
      </c>
      <c r="J145" s="21">
        <f t="shared" si="52"/>
        <v>0</v>
      </c>
      <c r="K145" s="21">
        <f t="shared" si="52"/>
        <v>0</v>
      </c>
      <c r="L145" s="21">
        <f t="shared" si="52"/>
        <v>0</v>
      </c>
      <c r="M145" s="21">
        <f t="shared" si="52"/>
        <v>0</v>
      </c>
      <c r="N145" s="21">
        <f t="shared" si="52"/>
        <v>0</v>
      </c>
      <c r="O145" s="21">
        <f t="shared" si="52"/>
        <v>0</v>
      </c>
      <c r="P145" s="65">
        <f t="shared" si="52"/>
        <v>0</v>
      </c>
      <c r="Q145" s="66">
        <f t="shared" si="49"/>
        <v>0</v>
      </c>
    </row>
    <row r="146" spans="1:17" x14ac:dyDescent="0.25">
      <c r="A146" s="104"/>
      <c r="B146" s="104"/>
      <c r="C146" s="62" t="s">
        <v>19</v>
      </c>
      <c r="D146" s="21">
        <f>D149+D152+D155+D158</f>
        <v>0</v>
      </c>
      <c r="E146" s="21">
        <f t="shared" ref="E146:P147" si="53">E149+E152+E155+E158</f>
        <v>0</v>
      </c>
      <c r="F146" s="21">
        <f t="shared" si="53"/>
        <v>0</v>
      </c>
      <c r="G146" s="21">
        <f t="shared" si="53"/>
        <v>0</v>
      </c>
      <c r="H146" s="21">
        <f t="shared" si="53"/>
        <v>0</v>
      </c>
      <c r="I146" s="21">
        <f t="shared" si="53"/>
        <v>0</v>
      </c>
      <c r="J146" s="21">
        <f t="shared" si="53"/>
        <v>0</v>
      </c>
      <c r="K146" s="21">
        <f t="shared" si="53"/>
        <v>0</v>
      </c>
      <c r="L146" s="21">
        <f t="shared" si="53"/>
        <v>0</v>
      </c>
      <c r="M146" s="21">
        <f t="shared" si="53"/>
        <v>0</v>
      </c>
      <c r="N146" s="21">
        <f t="shared" si="53"/>
        <v>0</v>
      </c>
      <c r="O146" s="21">
        <f t="shared" si="53"/>
        <v>0</v>
      </c>
      <c r="P146" s="65">
        <f t="shared" si="53"/>
        <v>0</v>
      </c>
      <c r="Q146" s="66">
        <f t="shared" si="49"/>
        <v>0</v>
      </c>
    </row>
    <row r="147" spans="1:17" x14ac:dyDescent="0.25">
      <c r="A147" s="104"/>
      <c r="B147" s="104"/>
      <c r="C147" s="62" t="s">
        <v>6</v>
      </c>
      <c r="D147" s="21">
        <f>D150+D153+D156+D159</f>
        <v>0</v>
      </c>
      <c r="E147" s="21">
        <f t="shared" si="53"/>
        <v>0</v>
      </c>
      <c r="F147" s="21">
        <f t="shared" si="53"/>
        <v>0</v>
      </c>
      <c r="G147" s="21">
        <f t="shared" si="53"/>
        <v>0</v>
      </c>
      <c r="H147" s="21">
        <f t="shared" si="53"/>
        <v>0</v>
      </c>
      <c r="I147" s="21">
        <f t="shared" si="53"/>
        <v>0</v>
      </c>
      <c r="J147" s="21">
        <f t="shared" si="53"/>
        <v>0</v>
      </c>
      <c r="K147" s="21">
        <f t="shared" si="53"/>
        <v>0</v>
      </c>
      <c r="L147" s="21">
        <f t="shared" si="53"/>
        <v>0</v>
      </c>
      <c r="M147" s="21">
        <f t="shared" si="53"/>
        <v>0</v>
      </c>
      <c r="N147" s="21">
        <f t="shared" si="53"/>
        <v>0</v>
      </c>
      <c r="O147" s="21">
        <f t="shared" si="53"/>
        <v>0</v>
      </c>
      <c r="P147" s="65">
        <f t="shared" si="53"/>
        <v>0</v>
      </c>
      <c r="Q147" s="66">
        <f t="shared" si="49"/>
        <v>0</v>
      </c>
    </row>
    <row r="148" spans="1:17" x14ac:dyDescent="0.25">
      <c r="A148" s="97" t="s">
        <v>96</v>
      </c>
      <c r="B148" s="102" t="s">
        <v>157</v>
      </c>
      <c r="C148" s="67" t="s">
        <v>5</v>
      </c>
      <c r="D148" s="25">
        <f t="shared" ref="D148:P148" si="54">D149+D150</f>
        <v>0</v>
      </c>
      <c r="E148" s="25">
        <f t="shared" si="54"/>
        <v>0</v>
      </c>
      <c r="F148" s="25">
        <f t="shared" si="54"/>
        <v>0</v>
      </c>
      <c r="G148" s="25">
        <f t="shared" si="54"/>
        <v>0</v>
      </c>
      <c r="H148" s="25">
        <f t="shared" si="54"/>
        <v>0</v>
      </c>
      <c r="I148" s="25">
        <f t="shared" si="54"/>
        <v>0</v>
      </c>
      <c r="J148" s="25">
        <f t="shared" si="54"/>
        <v>0</v>
      </c>
      <c r="K148" s="25">
        <f t="shared" si="54"/>
        <v>0</v>
      </c>
      <c r="L148" s="25">
        <f t="shared" si="54"/>
        <v>0</v>
      </c>
      <c r="M148" s="25">
        <f t="shared" si="54"/>
        <v>0</v>
      </c>
      <c r="N148" s="25">
        <f t="shared" si="54"/>
        <v>0</v>
      </c>
      <c r="O148" s="25">
        <f t="shared" si="54"/>
        <v>0</v>
      </c>
      <c r="P148" s="70">
        <f t="shared" si="54"/>
        <v>0</v>
      </c>
      <c r="Q148" s="66">
        <f t="shared" si="49"/>
        <v>0</v>
      </c>
    </row>
    <row r="149" spans="1:17" x14ac:dyDescent="0.25">
      <c r="A149" s="97"/>
      <c r="B149" s="102"/>
      <c r="C149" s="67" t="s">
        <v>19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73">
        <v>0</v>
      </c>
      <c r="Q149" s="66">
        <f t="shared" si="49"/>
        <v>0</v>
      </c>
    </row>
    <row r="150" spans="1:17" x14ac:dyDescent="0.25">
      <c r="A150" s="97"/>
      <c r="B150" s="103"/>
      <c r="C150" s="67" t="s">
        <v>6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75">
        <v>0</v>
      </c>
      <c r="Q150" s="66">
        <f t="shared" si="49"/>
        <v>0</v>
      </c>
    </row>
    <row r="151" spans="1:17" x14ac:dyDescent="0.25">
      <c r="A151" s="97"/>
      <c r="B151" s="98" t="s">
        <v>158</v>
      </c>
      <c r="C151" s="67" t="s">
        <v>5</v>
      </c>
      <c r="D151" s="25">
        <f t="shared" ref="D151:P151" si="55">D152+D153</f>
        <v>0</v>
      </c>
      <c r="E151" s="25">
        <f t="shared" si="55"/>
        <v>0</v>
      </c>
      <c r="F151" s="25">
        <f t="shared" si="55"/>
        <v>0</v>
      </c>
      <c r="G151" s="25">
        <f t="shared" si="55"/>
        <v>0</v>
      </c>
      <c r="H151" s="25">
        <f t="shared" si="55"/>
        <v>0</v>
      </c>
      <c r="I151" s="25">
        <f t="shared" si="55"/>
        <v>0</v>
      </c>
      <c r="J151" s="25">
        <f t="shared" si="55"/>
        <v>0</v>
      </c>
      <c r="K151" s="25">
        <f t="shared" si="55"/>
        <v>0</v>
      </c>
      <c r="L151" s="25">
        <f t="shared" si="55"/>
        <v>0</v>
      </c>
      <c r="M151" s="25">
        <f t="shared" si="55"/>
        <v>0</v>
      </c>
      <c r="N151" s="25">
        <f t="shared" si="55"/>
        <v>0</v>
      </c>
      <c r="O151" s="25">
        <f t="shared" si="55"/>
        <v>0</v>
      </c>
      <c r="P151" s="70">
        <f t="shared" si="55"/>
        <v>0</v>
      </c>
      <c r="Q151" s="66">
        <f t="shared" si="49"/>
        <v>0</v>
      </c>
    </row>
    <row r="152" spans="1:17" x14ac:dyDescent="0.25">
      <c r="A152" s="97"/>
      <c r="B152" s="99"/>
      <c r="C152" s="67" t="s">
        <v>19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73">
        <v>0</v>
      </c>
      <c r="Q152" s="66">
        <f t="shared" si="49"/>
        <v>0</v>
      </c>
    </row>
    <row r="153" spans="1:17" x14ac:dyDescent="0.25">
      <c r="A153" s="97"/>
      <c r="B153" s="100"/>
      <c r="C153" s="67" t="s">
        <v>6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75">
        <v>0</v>
      </c>
      <c r="Q153" s="66">
        <f t="shared" si="49"/>
        <v>0</v>
      </c>
    </row>
    <row r="154" spans="1:17" x14ac:dyDescent="0.25">
      <c r="A154" s="97"/>
      <c r="B154" s="101" t="s">
        <v>159</v>
      </c>
      <c r="C154" s="67" t="s">
        <v>5</v>
      </c>
      <c r="D154" s="25">
        <f t="shared" ref="D154:P154" si="56">D155+D156</f>
        <v>0</v>
      </c>
      <c r="E154" s="25">
        <f t="shared" si="56"/>
        <v>0</v>
      </c>
      <c r="F154" s="25">
        <f t="shared" si="56"/>
        <v>0</v>
      </c>
      <c r="G154" s="25">
        <f t="shared" si="56"/>
        <v>0</v>
      </c>
      <c r="H154" s="25">
        <f t="shared" si="56"/>
        <v>0</v>
      </c>
      <c r="I154" s="25">
        <f t="shared" si="56"/>
        <v>0</v>
      </c>
      <c r="J154" s="25">
        <f t="shared" si="56"/>
        <v>0</v>
      </c>
      <c r="K154" s="25">
        <f t="shared" si="56"/>
        <v>0</v>
      </c>
      <c r="L154" s="25">
        <f t="shared" si="56"/>
        <v>0</v>
      </c>
      <c r="M154" s="25">
        <f t="shared" si="56"/>
        <v>0</v>
      </c>
      <c r="N154" s="25">
        <f t="shared" si="56"/>
        <v>0</v>
      </c>
      <c r="O154" s="25">
        <f t="shared" si="56"/>
        <v>0</v>
      </c>
      <c r="P154" s="70">
        <f t="shared" si="56"/>
        <v>0</v>
      </c>
      <c r="Q154" s="66">
        <f t="shared" si="49"/>
        <v>0</v>
      </c>
    </row>
    <row r="155" spans="1:17" x14ac:dyDescent="0.25">
      <c r="A155" s="97"/>
      <c r="B155" s="102"/>
      <c r="C155" s="67" t="s">
        <v>19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73">
        <v>0</v>
      </c>
      <c r="Q155" s="66">
        <f t="shared" si="49"/>
        <v>0</v>
      </c>
    </row>
    <row r="156" spans="1:17" x14ac:dyDescent="0.25">
      <c r="A156" s="97"/>
      <c r="B156" s="103"/>
      <c r="C156" s="67" t="s">
        <v>6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75">
        <v>0</v>
      </c>
      <c r="Q156" s="66">
        <f t="shared" si="49"/>
        <v>0</v>
      </c>
    </row>
    <row r="157" spans="1:17" x14ac:dyDescent="0.25">
      <c r="A157" s="97"/>
      <c r="B157" s="105"/>
      <c r="C157" s="67" t="s">
        <v>5</v>
      </c>
      <c r="D157" s="25">
        <f t="shared" ref="D157:P157" si="57">D158+D159</f>
        <v>0</v>
      </c>
      <c r="E157" s="25">
        <f t="shared" si="57"/>
        <v>0</v>
      </c>
      <c r="F157" s="25">
        <f t="shared" si="57"/>
        <v>0</v>
      </c>
      <c r="G157" s="25">
        <f t="shared" si="57"/>
        <v>0</v>
      </c>
      <c r="H157" s="25">
        <f t="shared" si="57"/>
        <v>0</v>
      </c>
      <c r="I157" s="25">
        <f t="shared" si="57"/>
        <v>0</v>
      </c>
      <c r="J157" s="25">
        <f t="shared" si="57"/>
        <v>0</v>
      </c>
      <c r="K157" s="25">
        <f t="shared" si="57"/>
        <v>0</v>
      </c>
      <c r="L157" s="25">
        <f t="shared" si="57"/>
        <v>0</v>
      </c>
      <c r="M157" s="25">
        <f t="shared" si="57"/>
        <v>0</v>
      </c>
      <c r="N157" s="25">
        <f t="shared" si="57"/>
        <v>0</v>
      </c>
      <c r="O157" s="25">
        <f t="shared" si="57"/>
        <v>0</v>
      </c>
      <c r="P157" s="70">
        <f t="shared" si="57"/>
        <v>0</v>
      </c>
      <c r="Q157" s="66">
        <f t="shared" si="49"/>
        <v>0</v>
      </c>
    </row>
    <row r="158" spans="1:17" x14ac:dyDescent="0.25">
      <c r="A158" s="97"/>
      <c r="B158" s="106"/>
      <c r="C158" s="67" t="s">
        <v>19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73">
        <v>0</v>
      </c>
      <c r="Q158" s="66">
        <f t="shared" si="49"/>
        <v>0</v>
      </c>
    </row>
    <row r="159" spans="1:17" x14ac:dyDescent="0.25">
      <c r="A159" s="97"/>
      <c r="B159" s="107"/>
      <c r="C159" s="67" t="s">
        <v>6</v>
      </c>
      <c r="D159" s="29">
        <v>0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75">
        <v>0</v>
      </c>
      <c r="Q159" s="66">
        <f t="shared" si="49"/>
        <v>0</v>
      </c>
    </row>
    <row r="160" spans="1:17" x14ac:dyDescent="0.25">
      <c r="A160" s="52"/>
      <c r="B160" s="53"/>
      <c r="C160" s="54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88"/>
      <c r="Q160" s="66">
        <f t="shared" si="49"/>
        <v>0</v>
      </c>
    </row>
    <row r="161" spans="1:17" x14ac:dyDescent="0.25">
      <c r="A161" s="104" t="s">
        <v>101</v>
      </c>
      <c r="B161" s="104"/>
      <c r="C161" s="62" t="s">
        <v>5</v>
      </c>
      <c r="D161" s="21">
        <f>D162+D163</f>
        <v>0</v>
      </c>
      <c r="E161" s="21">
        <f t="shared" ref="E161:P161" si="58">E162+E163</f>
        <v>0</v>
      </c>
      <c r="F161" s="21">
        <f t="shared" si="58"/>
        <v>0</v>
      </c>
      <c r="G161" s="21">
        <f t="shared" si="58"/>
        <v>0</v>
      </c>
      <c r="H161" s="21">
        <f t="shared" si="58"/>
        <v>1</v>
      </c>
      <c r="I161" s="21">
        <f t="shared" si="58"/>
        <v>0</v>
      </c>
      <c r="J161" s="21">
        <f t="shared" si="58"/>
        <v>0</v>
      </c>
      <c r="K161" s="21">
        <f t="shared" si="58"/>
        <v>0</v>
      </c>
      <c r="L161" s="21">
        <f t="shared" si="58"/>
        <v>0</v>
      </c>
      <c r="M161" s="21">
        <f t="shared" si="58"/>
        <v>0</v>
      </c>
      <c r="N161" s="21">
        <f t="shared" si="58"/>
        <v>0</v>
      </c>
      <c r="O161" s="21">
        <f t="shared" si="58"/>
        <v>1</v>
      </c>
      <c r="P161" s="65">
        <f t="shared" si="58"/>
        <v>0</v>
      </c>
      <c r="Q161" s="66">
        <f t="shared" si="49"/>
        <v>2</v>
      </c>
    </row>
    <row r="162" spans="1:17" x14ac:dyDescent="0.25">
      <c r="A162" s="104"/>
      <c r="B162" s="104"/>
      <c r="C162" s="62" t="s">
        <v>19</v>
      </c>
      <c r="D162" s="21">
        <f>D165+D168+D171+D174+D177</f>
        <v>0</v>
      </c>
      <c r="E162" s="21">
        <f t="shared" ref="E162:P163" si="59">E165+E168+E171+E174+E177</f>
        <v>0</v>
      </c>
      <c r="F162" s="21">
        <f t="shared" si="59"/>
        <v>0</v>
      </c>
      <c r="G162" s="21">
        <f t="shared" si="59"/>
        <v>0</v>
      </c>
      <c r="H162" s="21">
        <f t="shared" si="59"/>
        <v>1</v>
      </c>
      <c r="I162" s="21">
        <f t="shared" si="59"/>
        <v>0</v>
      </c>
      <c r="J162" s="21">
        <f t="shared" si="59"/>
        <v>0</v>
      </c>
      <c r="K162" s="21">
        <f t="shared" si="59"/>
        <v>0</v>
      </c>
      <c r="L162" s="21">
        <f t="shared" si="59"/>
        <v>0</v>
      </c>
      <c r="M162" s="21">
        <f t="shared" si="59"/>
        <v>0</v>
      </c>
      <c r="N162" s="21">
        <f t="shared" si="59"/>
        <v>0</v>
      </c>
      <c r="O162" s="21">
        <f t="shared" si="59"/>
        <v>0</v>
      </c>
      <c r="P162" s="65">
        <f t="shared" si="59"/>
        <v>0</v>
      </c>
      <c r="Q162" s="66">
        <f t="shared" si="49"/>
        <v>1</v>
      </c>
    </row>
    <row r="163" spans="1:17" x14ac:dyDescent="0.25">
      <c r="A163" s="104"/>
      <c r="B163" s="104"/>
      <c r="C163" s="62" t="s">
        <v>6</v>
      </c>
      <c r="D163" s="21">
        <f>D166+D169+D172+D175+D178</f>
        <v>0</v>
      </c>
      <c r="E163" s="21">
        <f t="shared" si="59"/>
        <v>0</v>
      </c>
      <c r="F163" s="21">
        <f t="shared" si="59"/>
        <v>0</v>
      </c>
      <c r="G163" s="21">
        <f t="shared" si="59"/>
        <v>0</v>
      </c>
      <c r="H163" s="21">
        <f t="shared" si="59"/>
        <v>0</v>
      </c>
      <c r="I163" s="21">
        <f t="shared" si="59"/>
        <v>0</v>
      </c>
      <c r="J163" s="21">
        <f t="shared" si="59"/>
        <v>0</v>
      </c>
      <c r="K163" s="21">
        <f t="shared" si="59"/>
        <v>0</v>
      </c>
      <c r="L163" s="21">
        <f t="shared" si="59"/>
        <v>0</v>
      </c>
      <c r="M163" s="21">
        <f t="shared" si="59"/>
        <v>0</v>
      </c>
      <c r="N163" s="21">
        <f t="shared" si="59"/>
        <v>0</v>
      </c>
      <c r="O163" s="21">
        <f t="shared" si="59"/>
        <v>1</v>
      </c>
      <c r="P163" s="65">
        <f t="shared" si="59"/>
        <v>0</v>
      </c>
      <c r="Q163" s="66">
        <f t="shared" si="49"/>
        <v>1</v>
      </c>
    </row>
    <row r="164" spans="1:17" x14ac:dyDescent="0.25">
      <c r="A164" s="97" t="s">
        <v>102</v>
      </c>
      <c r="B164" s="102" t="s">
        <v>103</v>
      </c>
      <c r="C164" s="67" t="s">
        <v>5</v>
      </c>
      <c r="D164" s="25">
        <f t="shared" ref="D164:P164" si="60">D165+D166</f>
        <v>0</v>
      </c>
      <c r="E164" s="25">
        <f t="shared" si="60"/>
        <v>0</v>
      </c>
      <c r="F164" s="25">
        <f t="shared" si="60"/>
        <v>0</v>
      </c>
      <c r="G164" s="25">
        <f t="shared" si="60"/>
        <v>0</v>
      </c>
      <c r="H164" s="25">
        <f t="shared" si="60"/>
        <v>0</v>
      </c>
      <c r="I164" s="25">
        <f t="shared" si="60"/>
        <v>0</v>
      </c>
      <c r="J164" s="25">
        <f t="shared" si="60"/>
        <v>0</v>
      </c>
      <c r="K164" s="25">
        <f t="shared" si="60"/>
        <v>0</v>
      </c>
      <c r="L164" s="25">
        <f t="shared" si="60"/>
        <v>0</v>
      </c>
      <c r="M164" s="25">
        <f t="shared" si="60"/>
        <v>0</v>
      </c>
      <c r="N164" s="25">
        <f t="shared" si="60"/>
        <v>0</v>
      </c>
      <c r="O164" s="25">
        <f t="shared" si="60"/>
        <v>0</v>
      </c>
      <c r="P164" s="70">
        <f t="shared" si="60"/>
        <v>0</v>
      </c>
      <c r="Q164" s="66">
        <f t="shared" si="49"/>
        <v>0</v>
      </c>
    </row>
    <row r="165" spans="1:17" x14ac:dyDescent="0.25">
      <c r="A165" s="97"/>
      <c r="B165" s="102"/>
      <c r="C165" s="67" t="s">
        <v>19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73">
        <v>0</v>
      </c>
      <c r="Q165" s="66">
        <f t="shared" si="49"/>
        <v>0</v>
      </c>
    </row>
    <row r="166" spans="1:17" x14ac:dyDescent="0.25">
      <c r="A166" s="97"/>
      <c r="B166" s="103"/>
      <c r="C166" s="67" t="s">
        <v>6</v>
      </c>
      <c r="D166" s="29">
        <v>0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75">
        <v>0</v>
      </c>
      <c r="Q166" s="66">
        <f t="shared" si="49"/>
        <v>0</v>
      </c>
    </row>
    <row r="167" spans="1:17" x14ac:dyDescent="0.25">
      <c r="A167" s="97"/>
      <c r="B167" s="98" t="s">
        <v>104</v>
      </c>
      <c r="C167" s="67" t="s">
        <v>5</v>
      </c>
      <c r="D167" s="25">
        <f t="shared" ref="D167:P167" si="61">D168+D169</f>
        <v>0</v>
      </c>
      <c r="E167" s="25">
        <f t="shared" si="61"/>
        <v>0</v>
      </c>
      <c r="F167" s="25">
        <f t="shared" si="61"/>
        <v>0</v>
      </c>
      <c r="G167" s="25">
        <f t="shared" si="61"/>
        <v>0</v>
      </c>
      <c r="H167" s="25">
        <f t="shared" si="61"/>
        <v>0</v>
      </c>
      <c r="I167" s="25">
        <f t="shared" si="61"/>
        <v>0</v>
      </c>
      <c r="J167" s="25">
        <f t="shared" si="61"/>
        <v>0</v>
      </c>
      <c r="K167" s="25">
        <f t="shared" si="61"/>
        <v>0</v>
      </c>
      <c r="L167" s="25">
        <f t="shared" si="61"/>
        <v>0</v>
      </c>
      <c r="M167" s="25">
        <f t="shared" si="61"/>
        <v>0</v>
      </c>
      <c r="N167" s="25">
        <f t="shared" si="61"/>
        <v>0</v>
      </c>
      <c r="O167" s="25">
        <f t="shared" si="61"/>
        <v>0</v>
      </c>
      <c r="P167" s="70">
        <f t="shared" si="61"/>
        <v>0</v>
      </c>
      <c r="Q167" s="66">
        <f t="shared" si="49"/>
        <v>0</v>
      </c>
    </row>
    <row r="168" spans="1:17" x14ac:dyDescent="0.25">
      <c r="A168" s="97"/>
      <c r="B168" s="99"/>
      <c r="C168" s="67" t="s">
        <v>19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73">
        <v>0</v>
      </c>
      <c r="Q168" s="66">
        <f t="shared" si="49"/>
        <v>0</v>
      </c>
    </row>
    <row r="169" spans="1:17" x14ac:dyDescent="0.25">
      <c r="A169" s="97"/>
      <c r="B169" s="100"/>
      <c r="C169" s="67" t="s">
        <v>6</v>
      </c>
      <c r="D169" s="29">
        <v>0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75">
        <v>0</v>
      </c>
      <c r="Q169" s="66">
        <f t="shared" si="49"/>
        <v>0</v>
      </c>
    </row>
    <row r="170" spans="1:17" x14ac:dyDescent="0.25">
      <c r="A170" s="97"/>
      <c r="B170" s="101" t="s">
        <v>105</v>
      </c>
      <c r="C170" s="67" t="s">
        <v>5</v>
      </c>
      <c r="D170" s="25">
        <f t="shared" ref="D170:P170" si="62">D171+D172</f>
        <v>0</v>
      </c>
      <c r="E170" s="25">
        <f t="shared" si="62"/>
        <v>0</v>
      </c>
      <c r="F170" s="25">
        <f t="shared" si="62"/>
        <v>0</v>
      </c>
      <c r="G170" s="25">
        <f t="shared" si="62"/>
        <v>0</v>
      </c>
      <c r="H170" s="25">
        <f t="shared" si="62"/>
        <v>0</v>
      </c>
      <c r="I170" s="25">
        <f t="shared" si="62"/>
        <v>0</v>
      </c>
      <c r="J170" s="25">
        <f t="shared" si="62"/>
        <v>0</v>
      </c>
      <c r="K170" s="25">
        <f t="shared" si="62"/>
        <v>0</v>
      </c>
      <c r="L170" s="25">
        <f t="shared" si="62"/>
        <v>0</v>
      </c>
      <c r="M170" s="25">
        <f t="shared" si="62"/>
        <v>0</v>
      </c>
      <c r="N170" s="25">
        <f t="shared" si="62"/>
        <v>0</v>
      </c>
      <c r="O170" s="25">
        <f t="shared" si="62"/>
        <v>0</v>
      </c>
      <c r="P170" s="70">
        <f t="shared" si="62"/>
        <v>0</v>
      </c>
      <c r="Q170" s="66">
        <f t="shared" si="49"/>
        <v>0</v>
      </c>
    </row>
    <row r="171" spans="1:17" x14ac:dyDescent="0.25">
      <c r="A171" s="97"/>
      <c r="B171" s="102"/>
      <c r="C171" s="67" t="s">
        <v>19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73">
        <v>0</v>
      </c>
      <c r="Q171" s="66">
        <f t="shared" si="49"/>
        <v>0</v>
      </c>
    </row>
    <row r="172" spans="1:17" x14ac:dyDescent="0.25">
      <c r="A172" s="97"/>
      <c r="B172" s="102"/>
      <c r="C172" s="67" t="s">
        <v>6</v>
      </c>
      <c r="D172" s="29">
        <v>0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75">
        <v>0</v>
      </c>
      <c r="Q172" s="66">
        <f t="shared" si="49"/>
        <v>0</v>
      </c>
    </row>
    <row r="173" spans="1:17" x14ac:dyDescent="0.25">
      <c r="A173" s="97"/>
      <c r="B173" s="102" t="s">
        <v>106</v>
      </c>
      <c r="C173" s="67" t="s">
        <v>5</v>
      </c>
      <c r="D173" s="25">
        <f t="shared" ref="D173:P173" si="63">D174+D175</f>
        <v>0</v>
      </c>
      <c r="E173" s="25">
        <f t="shared" si="63"/>
        <v>0</v>
      </c>
      <c r="F173" s="25">
        <f t="shared" si="63"/>
        <v>0</v>
      </c>
      <c r="G173" s="25">
        <f t="shared" si="63"/>
        <v>0</v>
      </c>
      <c r="H173" s="25">
        <f t="shared" si="63"/>
        <v>1</v>
      </c>
      <c r="I173" s="25">
        <f t="shared" si="63"/>
        <v>0</v>
      </c>
      <c r="J173" s="25">
        <f t="shared" si="63"/>
        <v>0</v>
      </c>
      <c r="K173" s="25">
        <f t="shared" si="63"/>
        <v>0</v>
      </c>
      <c r="L173" s="25">
        <f t="shared" si="63"/>
        <v>0</v>
      </c>
      <c r="M173" s="25">
        <f t="shared" si="63"/>
        <v>0</v>
      </c>
      <c r="N173" s="25">
        <f t="shared" si="63"/>
        <v>0</v>
      </c>
      <c r="O173" s="25">
        <f t="shared" si="63"/>
        <v>0</v>
      </c>
      <c r="P173" s="70">
        <f t="shared" si="63"/>
        <v>0</v>
      </c>
      <c r="Q173" s="66">
        <f t="shared" si="49"/>
        <v>1</v>
      </c>
    </row>
    <row r="174" spans="1:17" x14ac:dyDescent="0.25">
      <c r="A174" s="97"/>
      <c r="B174" s="102"/>
      <c r="C174" s="67" t="s">
        <v>19</v>
      </c>
      <c r="D174" s="27">
        <v>0</v>
      </c>
      <c r="E174" s="27">
        <v>0</v>
      </c>
      <c r="F174" s="27">
        <v>0</v>
      </c>
      <c r="G174" s="27">
        <v>0</v>
      </c>
      <c r="H174" s="27">
        <v>1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73">
        <v>0</v>
      </c>
      <c r="Q174" s="66">
        <f t="shared" si="49"/>
        <v>1</v>
      </c>
    </row>
    <row r="175" spans="1:17" x14ac:dyDescent="0.25">
      <c r="A175" s="97"/>
      <c r="B175" s="103"/>
      <c r="C175" s="67" t="s">
        <v>6</v>
      </c>
      <c r="D175" s="29">
        <v>0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75">
        <v>0</v>
      </c>
      <c r="Q175" s="66">
        <f t="shared" si="49"/>
        <v>0</v>
      </c>
    </row>
    <row r="176" spans="1:17" x14ac:dyDescent="0.25">
      <c r="A176" s="97"/>
      <c r="B176" s="102" t="s">
        <v>167</v>
      </c>
      <c r="C176" s="67" t="s">
        <v>5</v>
      </c>
      <c r="D176" s="25">
        <f t="shared" ref="D176:P176" si="64">D177+D178</f>
        <v>0</v>
      </c>
      <c r="E176" s="25">
        <f t="shared" si="64"/>
        <v>0</v>
      </c>
      <c r="F176" s="25">
        <f t="shared" si="64"/>
        <v>0</v>
      </c>
      <c r="G176" s="25">
        <f t="shared" si="64"/>
        <v>0</v>
      </c>
      <c r="H176" s="25">
        <f t="shared" si="64"/>
        <v>0</v>
      </c>
      <c r="I176" s="25">
        <f t="shared" si="64"/>
        <v>0</v>
      </c>
      <c r="J176" s="25">
        <f t="shared" si="64"/>
        <v>0</v>
      </c>
      <c r="K176" s="25">
        <f t="shared" si="64"/>
        <v>0</v>
      </c>
      <c r="L176" s="25">
        <f t="shared" si="64"/>
        <v>0</v>
      </c>
      <c r="M176" s="25">
        <f t="shared" si="64"/>
        <v>0</v>
      </c>
      <c r="N176" s="25">
        <f t="shared" si="64"/>
        <v>0</v>
      </c>
      <c r="O176" s="25">
        <f t="shared" si="64"/>
        <v>1</v>
      </c>
      <c r="P176" s="70">
        <f t="shared" si="64"/>
        <v>0</v>
      </c>
      <c r="Q176" s="66">
        <f t="shared" si="49"/>
        <v>1</v>
      </c>
    </row>
    <row r="177" spans="1:17" x14ac:dyDescent="0.25">
      <c r="A177" s="97"/>
      <c r="B177" s="102"/>
      <c r="C177" s="67" t="s">
        <v>19</v>
      </c>
      <c r="D177" s="27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73">
        <v>0</v>
      </c>
      <c r="Q177" s="66">
        <f t="shared" si="49"/>
        <v>0</v>
      </c>
    </row>
    <row r="178" spans="1:17" x14ac:dyDescent="0.25">
      <c r="A178" s="97"/>
      <c r="B178" s="103"/>
      <c r="C178" s="67" t="s">
        <v>6</v>
      </c>
      <c r="D178" s="29">
        <v>0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1</v>
      </c>
      <c r="P178" s="75">
        <v>0</v>
      </c>
      <c r="Q178" s="66">
        <f t="shared" si="49"/>
        <v>1</v>
      </c>
    </row>
    <row r="179" spans="1:17" x14ac:dyDescent="0.25">
      <c r="A179" s="31"/>
      <c r="B179" s="50"/>
      <c r="C179" s="51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66">
        <f t="shared" si="49"/>
        <v>0</v>
      </c>
    </row>
    <row r="180" spans="1:17" x14ac:dyDescent="0.25">
      <c r="A180" s="56"/>
      <c r="B180" s="57"/>
      <c r="C180" s="58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66">
        <f t="shared" si="49"/>
        <v>0</v>
      </c>
    </row>
    <row r="181" spans="1:17" x14ac:dyDescent="0.25">
      <c r="A181" s="104" t="s">
        <v>108</v>
      </c>
      <c r="B181" s="104"/>
      <c r="C181" s="62" t="s">
        <v>5</v>
      </c>
      <c r="D181" s="21">
        <f>D182+D183</f>
        <v>0</v>
      </c>
      <c r="E181" s="21">
        <f t="shared" ref="E181:P181" si="65">E182+E183</f>
        <v>0</v>
      </c>
      <c r="F181" s="21">
        <f t="shared" si="65"/>
        <v>0</v>
      </c>
      <c r="G181" s="21">
        <f t="shared" si="65"/>
        <v>0</v>
      </c>
      <c r="H181" s="21">
        <f t="shared" si="65"/>
        <v>5</v>
      </c>
      <c r="I181" s="21">
        <f t="shared" si="65"/>
        <v>0</v>
      </c>
      <c r="J181" s="21">
        <f t="shared" si="65"/>
        <v>0</v>
      </c>
      <c r="K181" s="21">
        <f t="shared" si="65"/>
        <v>0</v>
      </c>
      <c r="L181" s="21">
        <f t="shared" si="65"/>
        <v>0</v>
      </c>
      <c r="M181" s="21">
        <f t="shared" si="65"/>
        <v>0</v>
      </c>
      <c r="N181" s="21">
        <f t="shared" si="65"/>
        <v>0</v>
      </c>
      <c r="O181" s="21">
        <f t="shared" si="65"/>
        <v>0</v>
      </c>
      <c r="P181" s="65">
        <f t="shared" si="65"/>
        <v>0</v>
      </c>
      <c r="Q181" s="66">
        <f t="shared" si="49"/>
        <v>5</v>
      </c>
    </row>
    <row r="182" spans="1:17" x14ac:dyDescent="0.25">
      <c r="A182" s="104"/>
      <c r="B182" s="104"/>
      <c r="C182" s="62" t="s">
        <v>19</v>
      </c>
      <c r="D182" s="21">
        <f>D185+D188+D191+D194+D197+D200+D203+D206+D209+D212+D215+D218+D221+D224+D227+D230</f>
        <v>0</v>
      </c>
      <c r="E182" s="21">
        <f t="shared" ref="E182:P183" si="66">E185+E188+E191+E194+E197+E200+E203+E206+E209+E212+E215+E218+E221+E224+E227+E230</f>
        <v>0</v>
      </c>
      <c r="F182" s="21">
        <f t="shared" si="66"/>
        <v>0</v>
      </c>
      <c r="G182" s="21">
        <f t="shared" si="66"/>
        <v>0</v>
      </c>
      <c r="H182" s="21">
        <f t="shared" si="66"/>
        <v>5</v>
      </c>
      <c r="I182" s="21">
        <f t="shared" si="66"/>
        <v>0</v>
      </c>
      <c r="J182" s="21">
        <f t="shared" si="66"/>
        <v>0</v>
      </c>
      <c r="K182" s="21">
        <f t="shared" si="66"/>
        <v>0</v>
      </c>
      <c r="L182" s="21">
        <f t="shared" si="66"/>
        <v>0</v>
      </c>
      <c r="M182" s="21">
        <f t="shared" si="66"/>
        <v>0</v>
      </c>
      <c r="N182" s="21">
        <f t="shared" si="66"/>
        <v>0</v>
      </c>
      <c r="O182" s="21">
        <f t="shared" si="66"/>
        <v>0</v>
      </c>
      <c r="P182" s="65">
        <f t="shared" si="66"/>
        <v>0</v>
      </c>
      <c r="Q182" s="66">
        <f t="shared" si="49"/>
        <v>5</v>
      </c>
    </row>
    <row r="183" spans="1:17" x14ac:dyDescent="0.25">
      <c r="A183" s="104"/>
      <c r="B183" s="104"/>
      <c r="C183" s="62" t="s">
        <v>6</v>
      </c>
      <c r="D183" s="21">
        <f>D186+D189+D192+D195+D198+D201+D204+D207+D210+D213+D216+D219+D222+D225+D228+D231</f>
        <v>0</v>
      </c>
      <c r="E183" s="21">
        <f t="shared" si="66"/>
        <v>0</v>
      </c>
      <c r="F183" s="21">
        <f t="shared" si="66"/>
        <v>0</v>
      </c>
      <c r="G183" s="21">
        <f t="shared" si="66"/>
        <v>0</v>
      </c>
      <c r="H183" s="21">
        <f t="shared" si="66"/>
        <v>0</v>
      </c>
      <c r="I183" s="21">
        <f t="shared" si="66"/>
        <v>0</v>
      </c>
      <c r="J183" s="21">
        <f t="shared" si="66"/>
        <v>0</v>
      </c>
      <c r="K183" s="21">
        <f t="shared" si="66"/>
        <v>0</v>
      </c>
      <c r="L183" s="21">
        <f t="shared" si="66"/>
        <v>0</v>
      </c>
      <c r="M183" s="21">
        <f t="shared" si="66"/>
        <v>0</v>
      </c>
      <c r="N183" s="21">
        <f t="shared" si="66"/>
        <v>0</v>
      </c>
      <c r="O183" s="21">
        <f t="shared" si="66"/>
        <v>0</v>
      </c>
      <c r="P183" s="65">
        <f t="shared" si="66"/>
        <v>0</v>
      </c>
      <c r="Q183" s="66">
        <f t="shared" si="49"/>
        <v>0</v>
      </c>
    </row>
    <row r="184" spans="1:17" x14ac:dyDescent="0.25">
      <c r="A184" s="97" t="s">
        <v>109</v>
      </c>
      <c r="B184" s="102" t="s">
        <v>110</v>
      </c>
      <c r="C184" s="67" t="s">
        <v>5</v>
      </c>
      <c r="D184" s="25">
        <f t="shared" ref="D184:P184" si="67">D185+D186</f>
        <v>0</v>
      </c>
      <c r="E184" s="25">
        <f t="shared" si="67"/>
        <v>0</v>
      </c>
      <c r="F184" s="25">
        <f t="shared" si="67"/>
        <v>0</v>
      </c>
      <c r="G184" s="25">
        <f t="shared" si="67"/>
        <v>0</v>
      </c>
      <c r="H184" s="25">
        <f t="shared" si="67"/>
        <v>0</v>
      </c>
      <c r="I184" s="25">
        <f t="shared" si="67"/>
        <v>0</v>
      </c>
      <c r="J184" s="25">
        <f t="shared" si="67"/>
        <v>0</v>
      </c>
      <c r="K184" s="25">
        <f t="shared" si="67"/>
        <v>0</v>
      </c>
      <c r="L184" s="25">
        <f t="shared" si="67"/>
        <v>0</v>
      </c>
      <c r="M184" s="25">
        <f t="shared" si="67"/>
        <v>0</v>
      </c>
      <c r="N184" s="25">
        <f t="shared" si="67"/>
        <v>0</v>
      </c>
      <c r="O184" s="25">
        <f t="shared" si="67"/>
        <v>0</v>
      </c>
      <c r="P184" s="70">
        <f t="shared" si="67"/>
        <v>0</v>
      </c>
      <c r="Q184" s="66">
        <f t="shared" si="49"/>
        <v>0</v>
      </c>
    </row>
    <row r="185" spans="1:17" x14ac:dyDescent="0.25">
      <c r="A185" s="97"/>
      <c r="B185" s="102"/>
      <c r="C185" s="67" t="s">
        <v>19</v>
      </c>
      <c r="D185" s="27">
        <v>0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73">
        <v>0</v>
      </c>
      <c r="Q185" s="66">
        <f t="shared" si="49"/>
        <v>0</v>
      </c>
    </row>
    <row r="186" spans="1:17" x14ac:dyDescent="0.25">
      <c r="A186" s="97"/>
      <c r="B186" s="103"/>
      <c r="C186" s="67" t="s">
        <v>6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75">
        <v>0</v>
      </c>
      <c r="Q186" s="66">
        <f t="shared" si="49"/>
        <v>0</v>
      </c>
    </row>
    <row r="187" spans="1:17" x14ac:dyDescent="0.25">
      <c r="A187" s="97"/>
      <c r="B187" s="98" t="s">
        <v>111</v>
      </c>
      <c r="C187" s="67" t="s">
        <v>5</v>
      </c>
      <c r="D187" s="25">
        <f t="shared" ref="D187:P187" si="68">D188+D189</f>
        <v>0</v>
      </c>
      <c r="E187" s="25">
        <f t="shared" si="68"/>
        <v>0</v>
      </c>
      <c r="F187" s="25">
        <f t="shared" si="68"/>
        <v>0</v>
      </c>
      <c r="G187" s="25">
        <f t="shared" si="68"/>
        <v>0</v>
      </c>
      <c r="H187" s="25">
        <f t="shared" si="68"/>
        <v>0</v>
      </c>
      <c r="I187" s="25">
        <f t="shared" si="68"/>
        <v>0</v>
      </c>
      <c r="J187" s="25">
        <f t="shared" si="68"/>
        <v>0</v>
      </c>
      <c r="K187" s="25">
        <f t="shared" si="68"/>
        <v>0</v>
      </c>
      <c r="L187" s="25">
        <f t="shared" si="68"/>
        <v>0</v>
      </c>
      <c r="M187" s="25">
        <f t="shared" si="68"/>
        <v>0</v>
      </c>
      <c r="N187" s="25">
        <f t="shared" si="68"/>
        <v>0</v>
      </c>
      <c r="O187" s="25">
        <f t="shared" si="68"/>
        <v>0</v>
      </c>
      <c r="P187" s="70">
        <f t="shared" si="68"/>
        <v>0</v>
      </c>
      <c r="Q187" s="66">
        <f t="shared" si="49"/>
        <v>0</v>
      </c>
    </row>
    <row r="188" spans="1:17" x14ac:dyDescent="0.25">
      <c r="A188" s="97"/>
      <c r="B188" s="99"/>
      <c r="C188" s="67" t="s">
        <v>19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73">
        <v>0</v>
      </c>
      <c r="Q188" s="66">
        <f t="shared" si="49"/>
        <v>0</v>
      </c>
    </row>
    <row r="189" spans="1:17" x14ac:dyDescent="0.25">
      <c r="A189" s="97"/>
      <c r="B189" s="100"/>
      <c r="C189" s="67" t="s">
        <v>6</v>
      </c>
      <c r="D189" s="29">
        <v>0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75">
        <v>0</v>
      </c>
      <c r="Q189" s="66">
        <f t="shared" si="49"/>
        <v>0</v>
      </c>
    </row>
    <row r="190" spans="1:17" x14ac:dyDescent="0.25">
      <c r="A190" s="97"/>
      <c r="B190" s="101" t="s">
        <v>112</v>
      </c>
      <c r="C190" s="67" t="s">
        <v>5</v>
      </c>
      <c r="D190" s="25">
        <f t="shared" ref="D190:P190" si="69">D191+D192</f>
        <v>0</v>
      </c>
      <c r="E190" s="25">
        <f t="shared" si="69"/>
        <v>0</v>
      </c>
      <c r="F190" s="25">
        <f t="shared" si="69"/>
        <v>0</v>
      </c>
      <c r="G190" s="25">
        <f t="shared" si="69"/>
        <v>0</v>
      </c>
      <c r="H190" s="25">
        <f t="shared" si="69"/>
        <v>0</v>
      </c>
      <c r="I190" s="25">
        <f t="shared" si="69"/>
        <v>0</v>
      </c>
      <c r="J190" s="25">
        <f t="shared" si="69"/>
        <v>0</v>
      </c>
      <c r="K190" s="25">
        <f t="shared" si="69"/>
        <v>0</v>
      </c>
      <c r="L190" s="25">
        <f t="shared" si="69"/>
        <v>0</v>
      </c>
      <c r="M190" s="25">
        <f t="shared" si="69"/>
        <v>0</v>
      </c>
      <c r="N190" s="25">
        <f t="shared" si="69"/>
        <v>0</v>
      </c>
      <c r="O190" s="25">
        <f t="shared" si="69"/>
        <v>0</v>
      </c>
      <c r="P190" s="70">
        <f t="shared" si="69"/>
        <v>0</v>
      </c>
      <c r="Q190" s="66">
        <f t="shared" si="49"/>
        <v>0</v>
      </c>
    </row>
    <row r="191" spans="1:17" x14ac:dyDescent="0.25">
      <c r="A191" s="97"/>
      <c r="B191" s="102"/>
      <c r="C191" s="67" t="s">
        <v>19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73">
        <v>0</v>
      </c>
      <c r="Q191" s="66">
        <f t="shared" si="49"/>
        <v>0</v>
      </c>
    </row>
    <row r="192" spans="1:17" x14ac:dyDescent="0.25">
      <c r="A192" s="97"/>
      <c r="B192" s="103"/>
      <c r="C192" s="67" t="s">
        <v>6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75">
        <v>0</v>
      </c>
      <c r="Q192" s="66">
        <f t="shared" si="49"/>
        <v>0</v>
      </c>
    </row>
    <row r="193" spans="1:17" x14ac:dyDescent="0.25">
      <c r="A193" s="97"/>
      <c r="B193" s="101" t="s">
        <v>113</v>
      </c>
      <c r="C193" s="67" t="s">
        <v>5</v>
      </c>
      <c r="D193" s="25">
        <f t="shared" ref="D193:P193" si="70">D194+D195</f>
        <v>0</v>
      </c>
      <c r="E193" s="25">
        <f t="shared" si="70"/>
        <v>0</v>
      </c>
      <c r="F193" s="25">
        <f t="shared" si="70"/>
        <v>0</v>
      </c>
      <c r="G193" s="25">
        <f t="shared" si="70"/>
        <v>0</v>
      </c>
      <c r="H193" s="25">
        <f t="shared" si="70"/>
        <v>0</v>
      </c>
      <c r="I193" s="25">
        <f t="shared" si="70"/>
        <v>0</v>
      </c>
      <c r="J193" s="25">
        <f t="shared" si="70"/>
        <v>0</v>
      </c>
      <c r="K193" s="25">
        <f t="shared" si="70"/>
        <v>0</v>
      </c>
      <c r="L193" s="25">
        <f t="shared" si="70"/>
        <v>0</v>
      </c>
      <c r="M193" s="25">
        <f t="shared" si="70"/>
        <v>0</v>
      </c>
      <c r="N193" s="25">
        <f t="shared" si="70"/>
        <v>0</v>
      </c>
      <c r="O193" s="25">
        <f t="shared" si="70"/>
        <v>0</v>
      </c>
      <c r="P193" s="70">
        <f t="shared" si="70"/>
        <v>0</v>
      </c>
      <c r="Q193" s="66">
        <f t="shared" si="49"/>
        <v>0</v>
      </c>
    </row>
    <row r="194" spans="1:17" x14ac:dyDescent="0.25">
      <c r="A194" s="97"/>
      <c r="B194" s="102"/>
      <c r="C194" s="67" t="s">
        <v>19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73">
        <v>0</v>
      </c>
      <c r="Q194" s="66">
        <f t="shared" si="49"/>
        <v>0</v>
      </c>
    </row>
    <row r="195" spans="1:17" x14ac:dyDescent="0.25">
      <c r="A195" s="97"/>
      <c r="B195" s="103"/>
      <c r="C195" s="67" t="s">
        <v>6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75">
        <v>0</v>
      </c>
      <c r="Q195" s="66">
        <f t="shared" si="49"/>
        <v>0</v>
      </c>
    </row>
    <row r="196" spans="1:17" x14ac:dyDescent="0.25">
      <c r="A196" s="97"/>
      <c r="B196" s="101" t="s">
        <v>114</v>
      </c>
      <c r="C196" s="67" t="s">
        <v>5</v>
      </c>
      <c r="D196" s="25">
        <f t="shared" ref="D196:P196" si="71">D197+D198</f>
        <v>0</v>
      </c>
      <c r="E196" s="25">
        <f t="shared" si="71"/>
        <v>0</v>
      </c>
      <c r="F196" s="25">
        <f t="shared" si="71"/>
        <v>0</v>
      </c>
      <c r="G196" s="25">
        <f t="shared" si="71"/>
        <v>0</v>
      </c>
      <c r="H196" s="25">
        <f t="shared" si="71"/>
        <v>3</v>
      </c>
      <c r="I196" s="25">
        <f t="shared" si="71"/>
        <v>0</v>
      </c>
      <c r="J196" s="25">
        <f t="shared" si="71"/>
        <v>0</v>
      </c>
      <c r="K196" s="25">
        <f t="shared" si="71"/>
        <v>0</v>
      </c>
      <c r="L196" s="25">
        <f t="shared" si="71"/>
        <v>0</v>
      </c>
      <c r="M196" s="25">
        <f t="shared" si="71"/>
        <v>0</v>
      </c>
      <c r="N196" s="25">
        <f t="shared" si="71"/>
        <v>0</v>
      </c>
      <c r="O196" s="25">
        <f t="shared" si="71"/>
        <v>0</v>
      </c>
      <c r="P196" s="70">
        <f t="shared" si="71"/>
        <v>0</v>
      </c>
      <c r="Q196" s="66">
        <f t="shared" si="49"/>
        <v>3</v>
      </c>
    </row>
    <row r="197" spans="1:17" x14ac:dyDescent="0.25">
      <c r="A197" s="97"/>
      <c r="B197" s="102"/>
      <c r="C197" s="67" t="s">
        <v>19</v>
      </c>
      <c r="D197" s="27">
        <v>0</v>
      </c>
      <c r="E197" s="27">
        <v>0</v>
      </c>
      <c r="F197" s="27">
        <v>0</v>
      </c>
      <c r="G197" s="27">
        <v>0</v>
      </c>
      <c r="H197" s="27">
        <v>3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73">
        <v>0</v>
      </c>
      <c r="Q197" s="66">
        <f t="shared" si="49"/>
        <v>3</v>
      </c>
    </row>
    <row r="198" spans="1:17" x14ac:dyDescent="0.25">
      <c r="A198" s="97"/>
      <c r="B198" s="103"/>
      <c r="C198" s="67" t="s">
        <v>6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75">
        <v>0</v>
      </c>
      <c r="Q198" s="66">
        <f t="shared" si="49"/>
        <v>0</v>
      </c>
    </row>
    <row r="199" spans="1:17" x14ac:dyDescent="0.25">
      <c r="A199" s="97"/>
      <c r="B199" s="101" t="s">
        <v>115</v>
      </c>
      <c r="C199" s="67" t="s">
        <v>5</v>
      </c>
      <c r="D199" s="25">
        <f t="shared" ref="D199:P199" si="72">D200+D201</f>
        <v>0</v>
      </c>
      <c r="E199" s="25">
        <f t="shared" si="72"/>
        <v>0</v>
      </c>
      <c r="F199" s="25">
        <f t="shared" si="72"/>
        <v>0</v>
      </c>
      <c r="G199" s="25">
        <f t="shared" si="72"/>
        <v>0</v>
      </c>
      <c r="H199" s="25">
        <f t="shared" si="72"/>
        <v>2</v>
      </c>
      <c r="I199" s="25">
        <f t="shared" si="72"/>
        <v>0</v>
      </c>
      <c r="J199" s="25">
        <f t="shared" si="72"/>
        <v>0</v>
      </c>
      <c r="K199" s="25">
        <f t="shared" si="72"/>
        <v>0</v>
      </c>
      <c r="L199" s="25">
        <f t="shared" si="72"/>
        <v>0</v>
      </c>
      <c r="M199" s="25">
        <f t="shared" si="72"/>
        <v>0</v>
      </c>
      <c r="N199" s="25">
        <f t="shared" si="72"/>
        <v>0</v>
      </c>
      <c r="O199" s="25">
        <f t="shared" si="72"/>
        <v>0</v>
      </c>
      <c r="P199" s="70">
        <f t="shared" si="72"/>
        <v>0</v>
      </c>
      <c r="Q199" s="66">
        <f t="shared" si="49"/>
        <v>2</v>
      </c>
    </row>
    <row r="200" spans="1:17" x14ac:dyDescent="0.25">
      <c r="A200" s="97"/>
      <c r="B200" s="102"/>
      <c r="C200" s="67" t="s">
        <v>19</v>
      </c>
      <c r="D200" s="27">
        <v>0</v>
      </c>
      <c r="E200" s="27">
        <v>0</v>
      </c>
      <c r="F200" s="27">
        <v>0</v>
      </c>
      <c r="G200" s="27">
        <v>0</v>
      </c>
      <c r="H200" s="27">
        <v>2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73">
        <v>0</v>
      </c>
      <c r="Q200" s="66">
        <f t="shared" ref="Q200:Q263" si="73">SUM(D200:P200)</f>
        <v>2</v>
      </c>
    </row>
    <row r="201" spans="1:17" x14ac:dyDescent="0.25">
      <c r="A201" s="97"/>
      <c r="B201" s="103"/>
      <c r="C201" s="67" t="s">
        <v>6</v>
      </c>
      <c r="D201" s="29">
        <v>0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75">
        <v>0</v>
      </c>
      <c r="Q201" s="66">
        <f t="shared" si="73"/>
        <v>0</v>
      </c>
    </row>
    <row r="202" spans="1:17" x14ac:dyDescent="0.25">
      <c r="A202" s="97"/>
      <c r="B202" s="101" t="s">
        <v>116</v>
      </c>
      <c r="C202" s="67" t="s">
        <v>5</v>
      </c>
      <c r="D202" s="25">
        <f t="shared" ref="D202:P202" si="74">D203+D204</f>
        <v>0</v>
      </c>
      <c r="E202" s="25">
        <f t="shared" si="74"/>
        <v>0</v>
      </c>
      <c r="F202" s="25">
        <f t="shared" si="74"/>
        <v>0</v>
      </c>
      <c r="G202" s="25">
        <f t="shared" si="74"/>
        <v>0</v>
      </c>
      <c r="H202" s="25">
        <f t="shared" si="74"/>
        <v>0</v>
      </c>
      <c r="I202" s="25">
        <f t="shared" si="74"/>
        <v>0</v>
      </c>
      <c r="J202" s="25">
        <f t="shared" si="74"/>
        <v>0</v>
      </c>
      <c r="K202" s="25">
        <f t="shared" si="74"/>
        <v>0</v>
      </c>
      <c r="L202" s="25">
        <f t="shared" si="74"/>
        <v>0</v>
      </c>
      <c r="M202" s="25">
        <f t="shared" si="74"/>
        <v>0</v>
      </c>
      <c r="N202" s="25">
        <f t="shared" si="74"/>
        <v>0</v>
      </c>
      <c r="O202" s="25">
        <f t="shared" si="74"/>
        <v>0</v>
      </c>
      <c r="P202" s="70">
        <f t="shared" si="74"/>
        <v>0</v>
      </c>
      <c r="Q202" s="66">
        <f t="shared" si="73"/>
        <v>0</v>
      </c>
    </row>
    <row r="203" spans="1:17" x14ac:dyDescent="0.25">
      <c r="A203" s="97"/>
      <c r="B203" s="102"/>
      <c r="C203" s="67" t="s">
        <v>19</v>
      </c>
      <c r="D203" s="27">
        <v>0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73">
        <v>0</v>
      </c>
      <c r="Q203" s="66">
        <f t="shared" si="73"/>
        <v>0</v>
      </c>
    </row>
    <row r="204" spans="1:17" x14ac:dyDescent="0.25">
      <c r="A204" s="97"/>
      <c r="B204" s="103"/>
      <c r="C204" s="67" t="s">
        <v>6</v>
      </c>
      <c r="D204" s="29"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75">
        <v>0</v>
      </c>
      <c r="Q204" s="66">
        <f t="shared" si="73"/>
        <v>0</v>
      </c>
    </row>
    <row r="205" spans="1:17" x14ac:dyDescent="0.25">
      <c r="A205" s="97"/>
      <c r="B205" s="101" t="s">
        <v>117</v>
      </c>
      <c r="C205" s="67" t="s">
        <v>5</v>
      </c>
      <c r="D205" s="25">
        <f t="shared" ref="D205:P205" si="75">D206+D207</f>
        <v>0</v>
      </c>
      <c r="E205" s="25">
        <f t="shared" si="75"/>
        <v>0</v>
      </c>
      <c r="F205" s="25">
        <f t="shared" si="75"/>
        <v>0</v>
      </c>
      <c r="G205" s="25">
        <f t="shared" si="75"/>
        <v>0</v>
      </c>
      <c r="H205" s="25">
        <f t="shared" si="75"/>
        <v>0</v>
      </c>
      <c r="I205" s="25">
        <f t="shared" si="75"/>
        <v>0</v>
      </c>
      <c r="J205" s="25">
        <f t="shared" si="75"/>
        <v>0</v>
      </c>
      <c r="K205" s="25">
        <f t="shared" si="75"/>
        <v>0</v>
      </c>
      <c r="L205" s="25">
        <f t="shared" si="75"/>
        <v>0</v>
      </c>
      <c r="M205" s="25">
        <f t="shared" si="75"/>
        <v>0</v>
      </c>
      <c r="N205" s="25">
        <f t="shared" si="75"/>
        <v>0</v>
      </c>
      <c r="O205" s="25">
        <f t="shared" si="75"/>
        <v>0</v>
      </c>
      <c r="P205" s="70">
        <f t="shared" si="75"/>
        <v>0</v>
      </c>
      <c r="Q205" s="66">
        <f t="shared" si="73"/>
        <v>0</v>
      </c>
    </row>
    <row r="206" spans="1:17" x14ac:dyDescent="0.25">
      <c r="A206" s="97"/>
      <c r="B206" s="102"/>
      <c r="C206" s="67" t="s">
        <v>19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73">
        <v>0</v>
      </c>
      <c r="Q206" s="66">
        <f t="shared" si="73"/>
        <v>0</v>
      </c>
    </row>
    <row r="207" spans="1:17" x14ac:dyDescent="0.25">
      <c r="A207" s="97"/>
      <c r="B207" s="103"/>
      <c r="C207" s="67" t="s">
        <v>6</v>
      </c>
      <c r="D207" s="29">
        <v>0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75">
        <v>0</v>
      </c>
      <c r="Q207" s="66">
        <f t="shared" si="73"/>
        <v>0</v>
      </c>
    </row>
    <row r="208" spans="1:17" x14ac:dyDescent="0.25">
      <c r="A208" s="97"/>
      <c r="B208" s="101" t="s">
        <v>118</v>
      </c>
      <c r="C208" s="67" t="s">
        <v>5</v>
      </c>
      <c r="D208" s="25">
        <f t="shared" ref="D208:P208" si="76">D209+D210</f>
        <v>0</v>
      </c>
      <c r="E208" s="25">
        <f t="shared" si="76"/>
        <v>0</v>
      </c>
      <c r="F208" s="25">
        <f t="shared" si="76"/>
        <v>0</v>
      </c>
      <c r="G208" s="25">
        <f t="shared" si="76"/>
        <v>0</v>
      </c>
      <c r="H208" s="25">
        <f t="shared" si="76"/>
        <v>0</v>
      </c>
      <c r="I208" s="25">
        <f t="shared" si="76"/>
        <v>0</v>
      </c>
      <c r="J208" s="25">
        <f t="shared" si="76"/>
        <v>0</v>
      </c>
      <c r="K208" s="25">
        <f t="shared" si="76"/>
        <v>0</v>
      </c>
      <c r="L208" s="25">
        <f t="shared" si="76"/>
        <v>0</v>
      </c>
      <c r="M208" s="25">
        <f t="shared" si="76"/>
        <v>0</v>
      </c>
      <c r="N208" s="25">
        <f t="shared" si="76"/>
        <v>0</v>
      </c>
      <c r="O208" s="25">
        <f t="shared" si="76"/>
        <v>0</v>
      </c>
      <c r="P208" s="70">
        <f t="shared" si="76"/>
        <v>0</v>
      </c>
      <c r="Q208" s="66">
        <f t="shared" si="73"/>
        <v>0</v>
      </c>
    </row>
    <row r="209" spans="1:17" x14ac:dyDescent="0.25">
      <c r="A209" s="97"/>
      <c r="B209" s="102"/>
      <c r="C209" s="67" t="s">
        <v>19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73">
        <v>0</v>
      </c>
      <c r="Q209" s="66">
        <f t="shared" si="73"/>
        <v>0</v>
      </c>
    </row>
    <row r="210" spans="1:17" x14ac:dyDescent="0.25">
      <c r="A210" s="97"/>
      <c r="B210" s="103"/>
      <c r="C210" s="67" t="s">
        <v>6</v>
      </c>
      <c r="D210" s="29">
        <v>0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75">
        <v>0</v>
      </c>
      <c r="Q210" s="66">
        <f t="shared" si="73"/>
        <v>0</v>
      </c>
    </row>
    <row r="211" spans="1:17" x14ac:dyDescent="0.25">
      <c r="A211" s="97"/>
      <c r="B211" s="101" t="s">
        <v>119</v>
      </c>
      <c r="C211" s="67" t="s">
        <v>5</v>
      </c>
      <c r="D211" s="25">
        <f t="shared" ref="D211:P211" si="77">D212+D213</f>
        <v>0</v>
      </c>
      <c r="E211" s="25">
        <f t="shared" si="77"/>
        <v>0</v>
      </c>
      <c r="F211" s="25">
        <f t="shared" si="77"/>
        <v>0</v>
      </c>
      <c r="G211" s="25">
        <f t="shared" si="77"/>
        <v>0</v>
      </c>
      <c r="H211" s="25">
        <f t="shared" si="77"/>
        <v>0</v>
      </c>
      <c r="I211" s="25">
        <f t="shared" si="77"/>
        <v>0</v>
      </c>
      <c r="J211" s="25">
        <f t="shared" si="77"/>
        <v>0</v>
      </c>
      <c r="K211" s="25">
        <f t="shared" si="77"/>
        <v>0</v>
      </c>
      <c r="L211" s="25">
        <f t="shared" si="77"/>
        <v>0</v>
      </c>
      <c r="M211" s="25">
        <f t="shared" si="77"/>
        <v>0</v>
      </c>
      <c r="N211" s="25">
        <f t="shared" si="77"/>
        <v>0</v>
      </c>
      <c r="O211" s="25">
        <f t="shared" si="77"/>
        <v>0</v>
      </c>
      <c r="P211" s="70">
        <f t="shared" si="77"/>
        <v>0</v>
      </c>
      <c r="Q211" s="66">
        <f t="shared" si="73"/>
        <v>0</v>
      </c>
    </row>
    <row r="212" spans="1:17" x14ac:dyDescent="0.25">
      <c r="A212" s="97"/>
      <c r="B212" s="102"/>
      <c r="C212" s="67" t="s">
        <v>19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73">
        <v>0</v>
      </c>
      <c r="Q212" s="66">
        <f t="shared" si="73"/>
        <v>0</v>
      </c>
    </row>
    <row r="213" spans="1:17" x14ac:dyDescent="0.25">
      <c r="A213" s="97"/>
      <c r="B213" s="103"/>
      <c r="C213" s="67" t="s">
        <v>6</v>
      </c>
      <c r="D213" s="29">
        <v>0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75">
        <v>0</v>
      </c>
      <c r="Q213" s="66">
        <f t="shared" si="73"/>
        <v>0</v>
      </c>
    </row>
    <row r="214" spans="1:17" x14ac:dyDescent="0.25">
      <c r="A214" s="97"/>
      <c r="B214" s="98" t="s">
        <v>120</v>
      </c>
      <c r="C214" s="67" t="s">
        <v>5</v>
      </c>
      <c r="D214" s="25">
        <f t="shared" ref="D214:P214" si="78">D215+D216</f>
        <v>0</v>
      </c>
      <c r="E214" s="25">
        <f t="shared" si="78"/>
        <v>0</v>
      </c>
      <c r="F214" s="25">
        <f t="shared" si="78"/>
        <v>0</v>
      </c>
      <c r="G214" s="25">
        <f t="shared" si="78"/>
        <v>0</v>
      </c>
      <c r="H214" s="25">
        <f t="shared" si="78"/>
        <v>0</v>
      </c>
      <c r="I214" s="25">
        <f t="shared" si="78"/>
        <v>0</v>
      </c>
      <c r="J214" s="25">
        <f t="shared" si="78"/>
        <v>0</v>
      </c>
      <c r="K214" s="25">
        <f t="shared" si="78"/>
        <v>0</v>
      </c>
      <c r="L214" s="25">
        <f t="shared" si="78"/>
        <v>0</v>
      </c>
      <c r="M214" s="25">
        <f t="shared" si="78"/>
        <v>0</v>
      </c>
      <c r="N214" s="25">
        <f t="shared" si="78"/>
        <v>0</v>
      </c>
      <c r="O214" s="25">
        <f t="shared" si="78"/>
        <v>0</v>
      </c>
      <c r="P214" s="70">
        <f t="shared" si="78"/>
        <v>0</v>
      </c>
      <c r="Q214" s="66">
        <f t="shared" si="73"/>
        <v>0</v>
      </c>
    </row>
    <row r="215" spans="1:17" x14ac:dyDescent="0.25">
      <c r="A215" s="97"/>
      <c r="B215" s="99"/>
      <c r="C215" s="67" t="s">
        <v>19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73">
        <v>0</v>
      </c>
      <c r="Q215" s="66">
        <f t="shared" si="73"/>
        <v>0</v>
      </c>
    </row>
    <row r="216" spans="1:17" x14ac:dyDescent="0.25">
      <c r="A216" s="97"/>
      <c r="B216" s="100"/>
      <c r="C216" s="67" t="s">
        <v>6</v>
      </c>
      <c r="D216" s="29">
        <v>0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75">
        <v>0</v>
      </c>
      <c r="Q216" s="66">
        <f t="shared" si="73"/>
        <v>0</v>
      </c>
    </row>
    <row r="217" spans="1:17" x14ac:dyDescent="0.25">
      <c r="A217" s="97"/>
      <c r="B217" s="98" t="s">
        <v>168</v>
      </c>
      <c r="C217" s="67" t="s">
        <v>5</v>
      </c>
      <c r="D217" s="25">
        <f t="shared" ref="D217:P217" si="79">D218+D219</f>
        <v>0</v>
      </c>
      <c r="E217" s="25">
        <f t="shared" si="79"/>
        <v>0</v>
      </c>
      <c r="F217" s="25">
        <f t="shared" si="79"/>
        <v>0</v>
      </c>
      <c r="G217" s="25">
        <f t="shared" si="79"/>
        <v>0</v>
      </c>
      <c r="H217" s="25">
        <f t="shared" si="79"/>
        <v>0</v>
      </c>
      <c r="I217" s="25">
        <f t="shared" si="79"/>
        <v>0</v>
      </c>
      <c r="J217" s="25">
        <f t="shared" si="79"/>
        <v>0</v>
      </c>
      <c r="K217" s="25">
        <f t="shared" si="79"/>
        <v>0</v>
      </c>
      <c r="L217" s="25">
        <f t="shared" si="79"/>
        <v>0</v>
      </c>
      <c r="M217" s="25">
        <f t="shared" si="79"/>
        <v>0</v>
      </c>
      <c r="N217" s="25">
        <f t="shared" si="79"/>
        <v>0</v>
      </c>
      <c r="O217" s="25">
        <f t="shared" si="79"/>
        <v>0</v>
      </c>
      <c r="P217" s="70">
        <f t="shared" si="79"/>
        <v>0</v>
      </c>
      <c r="Q217" s="66">
        <f t="shared" si="73"/>
        <v>0</v>
      </c>
    </row>
    <row r="218" spans="1:17" x14ac:dyDescent="0.25">
      <c r="A218" s="97"/>
      <c r="B218" s="99"/>
      <c r="C218" s="67" t="s">
        <v>19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73">
        <v>0</v>
      </c>
      <c r="Q218" s="66">
        <f t="shared" si="73"/>
        <v>0</v>
      </c>
    </row>
    <row r="219" spans="1:17" x14ac:dyDescent="0.25">
      <c r="A219" s="97"/>
      <c r="B219" s="100"/>
      <c r="C219" s="67" t="s">
        <v>6</v>
      </c>
      <c r="D219" s="29">
        <v>0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75">
        <v>0</v>
      </c>
      <c r="Q219" s="66">
        <f t="shared" si="73"/>
        <v>0</v>
      </c>
    </row>
    <row r="220" spans="1:17" x14ac:dyDescent="0.25">
      <c r="A220" s="97"/>
      <c r="B220" s="98"/>
      <c r="C220" s="67" t="s">
        <v>5</v>
      </c>
      <c r="D220" s="25">
        <f t="shared" ref="D220:P220" si="80">D221+D222</f>
        <v>0</v>
      </c>
      <c r="E220" s="25">
        <f t="shared" si="80"/>
        <v>0</v>
      </c>
      <c r="F220" s="25">
        <f t="shared" si="80"/>
        <v>0</v>
      </c>
      <c r="G220" s="25">
        <f t="shared" si="80"/>
        <v>0</v>
      </c>
      <c r="H220" s="25">
        <f t="shared" si="80"/>
        <v>0</v>
      </c>
      <c r="I220" s="25">
        <f t="shared" si="80"/>
        <v>0</v>
      </c>
      <c r="J220" s="25">
        <f t="shared" si="80"/>
        <v>0</v>
      </c>
      <c r="K220" s="25">
        <f t="shared" si="80"/>
        <v>0</v>
      </c>
      <c r="L220" s="25">
        <f t="shared" si="80"/>
        <v>0</v>
      </c>
      <c r="M220" s="25">
        <f t="shared" si="80"/>
        <v>0</v>
      </c>
      <c r="N220" s="25">
        <f t="shared" si="80"/>
        <v>0</v>
      </c>
      <c r="O220" s="25">
        <f t="shared" si="80"/>
        <v>0</v>
      </c>
      <c r="P220" s="70">
        <f t="shared" si="80"/>
        <v>0</v>
      </c>
      <c r="Q220" s="66">
        <f t="shared" si="73"/>
        <v>0</v>
      </c>
    </row>
    <row r="221" spans="1:17" x14ac:dyDescent="0.25">
      <c r="A221" s="97"/>
      <c r="B221" s="99"/>
      <c r="C221" s="67" t="s">
        <v>19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73">
        <v>0</v>
      </c>
      <c r="Q221" s="66">
        <f t="shared" si="73"/>
        <v>0</v>
      </c>
    </row>
    <row r="222" spans="1:17" x14ac:dyDescent="0.25">
      <c r="A222" s="97"/>
      <c r="B222" s="100"/>
      <c r="C222" s="67" t="s">
        <v>6</v>
      </c>
      <c r="D222" s="29">
        <v>0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75">
        <v>0</v>
      </c>
      <c r="Q222" s="66">
        <f t="shared" si="73"/>
        <v>0</v>
      </c>
    </row>
    <row r="223" spans="1:17" x14ac:dyDescent="0.25">
      <c r="A223" s="97"/>
      <c r="B223" s="98"/>
      <c r="C223" s="67" t="s">
        <v>5</v>
      </c>
      <c r="D223" s="25">
        <f t="shared" ref="D223:P223" si="81">D224+D225</f>
        <v>0</v>
      </c>
      <c r="E223" s="25">
        <f t="shared" si="81"/>
        <v>0</v>
      </c>
      <c r="F223" s="25">
        <f t="shared" si="81"/>
        <v>0</v>
      </c>
      <c r="G223" s="25">
        <f t="shared" si="81"/>
        <v>0</v>
      </c>
      <c r="H223" s="25">
        <f t="shared" si="81"/>
        <v>0</v>
      </c>
      <c r="I223" s="25">
        <f t="shared" si="81"/>
        <v>0</v>
      </c>
      <c r="J223" s="25">
        <f t="shared" si="81"/>
        <v>0</v>
      </c>
      <c r="K223" s="25">
        <f t="shared" si="81"/>
        <v>0</v>
      </c>
      <c r="L223" s="25">
        <f t="shared" si="81"/>
        <v>0</v>
      </c>
      <c r="M223" s="25">
        <f t="shared" si="81"/>
        <v>0</v>
      </c>
      <c r="N223" s="25">
        <f t="shared" si="81"/>
        <v>0</v>
      </c>
      <c r="O223" s="25">
        <f t="shared" si="81"/>
        <v>0</v>
      </c>
      <c r="P223" s="70">
        <f t="shared" si="81"/>
        <v>0</v>
      </c>
      <c r="Q223" s="66">
        <f t="shared" si="73"/>
        <v>0</v>
      </c>
    </row>
    <row r="224" spans="1:17" x14ac:dyDescent="0.25">
      <c r="A224" s="97"/>
      <c r="B224" s="99"/>
      <c r="C224" s="67" t="s">
        <v>19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73">
        <v>0</v>
      </c>
      <c r="Q224" s="66">
        <f t="shared" si="73"/>
        <v>0</v>
      </c>
    </row>
    <row r="225" spans="1:17" x14ac:dyDescent="0.25">
      <c r="A225" s="97"/>
      <c r="B225" s="100"/>
      <c r="C225" s="67" t="s">
        <v>6</v>
      </c>
      <c r="D225" s="29">
        <v>0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75">
        <v>0</v>
      </c>
      <c r="Q225" s="66">
        <f t="shared" si="73"/>
        <v>0</v>
      </c>
    </row>
    <row r="226" spans="1:17" x14ac:dyDescent="0.25">
      <c r="A226" s="97"/>
      <c r="B226" s="98"/>
      <c r="C226" s="67" t="s">
        <v>5</v>
      </c>
      <c r="D226" s="25">
        <f t="shared" ref="D226:P226" si="82">D227+D228</f>
        <v>0</v>
      </c>
      <c r="E226" s="25">
        <f t="shared" si="82"/>
        <v>0</v>
      </c>
      <c r="F226" s="25">
        <f t="shared" si="82"/>
        <v>0</v>
      </c>
      <c r="G226" s="25">
        <f t="shared" si="82"/>
        <v>0</v>
      </c>
      <c r="H226" s="25">
        <f t="shared" si="82"/>
        <v>0</v>
      </c>
      <c r="I226" s="25">
        <f t="shared" si="82"/>
        <v>0</v>
      </c>
      <c r="J226" s="25">
        <f t="shared" si="82"/>
        <v>0</v>
      </c>
      <c r="K226" s="25">
        <f t="shared" si="82"/>
        <v>0</v>
      </c>
      <c r="L226" s="25">
        <f t="shared" si="82"/>
        <v>0</v>
      </c>
      <c r="M226" s="25">
        <f t="shared" si="82"/>
        <v>0</v>
      </c>
      <c r="N226" s="25">
        <f t="shared" si="82"/>
        <v>0</v>
      </c>
      <c r="O226" s="25">
        <f t="shared" si="82"/>
        <v>0</v>
      </c>
      <c r="P226" s="70">
        <f t="shared" si="82"/>
        <v>0</v>
      </c>
      <c r="Q226" s="66">
        <f t="shared" si="73"/>
        <v>0</v>
      </c>
    </row>
    <row r="227" spans="1:17" x14ac:dyDescent="0.25">
      <c r="A227" s="97"/>
      <c r="B227" s="99"/>
      <c r="C227" s="67" t="s">
        <v>19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73">
        <v>0</v>
      </c>
      <c r="Q227" s="66">
        <f t="shared" si="73"/>
        <v>0</v>
      </c>
    </row>
    <row r="228" spans="1:17" x14ac:dyDescent="0.25">
      <c r="A228" s="97"/>
      <c r="B228" s="100"/>
      <c r="C228" s="67" t="s">
        <v>6</v>
      </c>
      <c r="D228" s="29">
        <v>0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75">
        <v>0</v>
      </c>
      <c r="Q228" s="66">
        <f t="shared" si="73"/>
        <v>0</v>
      </c>
    </row>
    <row r="229" spans="1:17" x14ac:dyDescent="0.25">
      <c r="A229" s="97"/>
      <c r="B229" s="98"/>
      <c r="C229" s="67" t="s">
        <v>5</v>
      </c>
      <c r="D229" s="25">
        <f t="shared" ref="D229:P229" si="83">D230+D231</f>
        <v>0</v>
      </c>
      <c r="E229" s="25">
        <f t="shared" si="83"/>
        <v>0</v>
      </c>
      <c r="F229" s="25">
        <f t="shared" si="83"/>
        <v>0</v>
      </c>
      <c r="G229" s="25">
        <f t="shared" si="83"/>
        <v>0</v>
      </c>
      <c r="H229" s="25">
        <f t="shared" si="83"/>
        <v>0</v>
      </c>
      <c r="I229" s="25">
        <f t="shared" si="83"/>
        <v>0</v>
      </c>
      <c r="J229" s="25">
        <f t="shared" si="83"/>
        <v>0</v>
      </c>
      <c r="K229" s="25">
        <f t="shared" si="83"/>
        <v>0</v>
      </c>
      <c r="L229" s="25">
        <f t="shared" si="83"/>
        <v>0</v>
      </c>
      <c r="M229" s="25">
        <f t="shared" si="83"/>
        <v>0</v>
      </c>
      <c r="N229" s="25">
        <f t="shared" si="83"/>
        <v>0</v>
      </c>
      <c r="O229" s="25">
        <f t="shared" si="83"/>
        <v>0</v>
      </c>
      <c r="P229" s="70">
        <f t="shared" si="83"/>
        <v>0</v>
      </c>
      <c r="Q229" s="66">
        <f t="shared" si="73"/>
        <v>0</v>
      </c>
    </row>
    <row r="230" spans="1:17" x14ac:dyDescent="0.25">
      <c r="A230" s="97"/>
      <c r="B230" s="99"/>
      <c r="C230" s="67" t="s">
        <v>19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73">
        <v>0</v>
      </c>
      <c r="Q230" s="66">
        <f t="shared" si="73"/>
        <v>0</v>
      </c>
    </row>
    <row r="231" spans="1:17" x14ac:dyDescent="0.25">
      <c r="A231" s="97"/>
      <c r="B231" s="100"/>
      <c r="C231" s="67" t="s">
        <v>6</v>
      </c>
      <c r="D231" s="29">
        <v>0</v>
      </c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75">
        <v>0</v>
      </c>
      <c r="Q231" s="66">
        <f t="shared" si="73"/>
        <v>0</v>
      </c>
    </row>
    <row r="232" spans="1:17" x14ac:dyDescent="0.25">
      <c r="B232" s="50" t="s">
        <v>62</v>
      </c>
      <c r="D232" s="40"/>
      <c r="E232" s="40"/>
      <c r="F232" s="40"/>
      <c r="G232" s="40"/>
      <c r="H232" s="60"/>
      <c r="I232" s="60"/>
      <c r="J232" s="60"/>
      <c r="K232" s="60"/>
      <c r="L232" s="60"/>
      <c r="M232" s="60"/>
      <c r="N232" s="60"/>
      <c r="O232" s="60"/>
      <c r="P232" s="60"/>
      <c r="Q232" s="66">
        <f t="shared" si="73"/>
        <v>0</v>
      </c>
    </row>
    <row r="233" spans="1:17" x14ac:dyDescent="0.25">
      <c r="A233" s="42"/>
      <c r="B233" s="42"/>
      <c r="C233" s="42"/>
      <c r="D233" s="43"/>
      <c r="E233" s="43"/>
      <c r="F233" s="43"/>
      <c r="G233" s="43"/>
      <c r="H233" s="43"/>
      <c r="I233" s="49"/>
      <c r="J233" s="49"/>
      <c r="K233" s="49"/>
      <c r="L233" s="49"/>
      <c r="M233" s="49"/>
      <c r="N233" s="49"/>
      <c r="O233" s="49"/>
      <c r="P233" s="49"/>
      <c r="Q233" s="66">
        <f t="shared" si="73"/>
        <v>0</v>
      </c>
    </row>
    <row r="234" spans="1:17" x14ac:dyDescent="0.25">
      <c r="A234" s="97"/>
      <c r="B234" s="98" t="s">
        <v>143</v>
      </c>
      <c r="C234" s="67" t="s">
        <v>5</v>
      </c>
      <c r="D234" s="25">
        <f t="shared" ref="D234:P234" si="84">D235+D236</f>
        <v>0</v>
      </c>
      <c r="E234" s="25">
        <f t="shared" si="84"/>
        <v>0</v>
      </c>
      <c r="F234" s="25">
        <f t="shared" si="84"/>
        <v>0</v>
      </c>
      <c r="G234" s="25">
        <f t="shared" si="84"/>
        <v>0</v>
      </c>
      <c r="H234" s="25">
        <f t="shared" si="84"/>
        <v>0</v>
      </c>
      <c r="I234" s="25">
        <f t="shared" si="84"/>
        <v>0</v>
      </c>
      <c r="J234" s="25">
        <f t="shared" si="84"/>
        <v>0</v>
      </c>
      <c r="K234" s="25">
        <f t="shared" si="84"/>
        <v>0</v>
      </c>
      <c r="L234" s="25">
        <f t="shared" si="84"/>
        <v>0</v>
      </c>
      <c r="M234" s="25">
        <f t="shared" si="84"/>
        <v>0</v>
      </c>
      <c r="N234" s="25">
        <f t="shared" si="84"/>
        <v>0</v>
      </c>
      <c r="O234" s="25">
        <f t="shared" si="84"/>
        <v>0</v>
      </c>
      <c r="P234" s="70">
        <f t="shared" si="84"/>
        <v>10</v>
      </c>
      <c r="Q234" s="66">
        <f t="shared" si="73"/>
        <v>10</v>
      </c>
    </row>
    <row r="235" spans="1:17" x14ac:dyDescent="0.25">
      <c r="A235" s="97"/>
      <c r="B235" s="99"/>
      <c r="C235" s="67" t="s">
        <v>19</v>
      </c>
      <c r="D235" s="27">
        <v>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73">
        <v>10</v>
      </c>
      <c r="Q235" s="66">
        <f t="shared" si="73"/>
        <v>10</v>
      </c>
    </row>
    <row r="236" spans="1:17" x14ac:dyDescent="0.25">
      <c r="A236" s="97"/>
      <c r="B236" s="100"/>
      <c r="C236" s="67" t="s">
        <v>6</v>
      </c>
      <c r="D236" s="29">
        <v>0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75">
        <v>0</v>
      </c>
      <c r="Q236" s="66">
        <f t="shared" si="73"/>
        <v>0</v>
      </c>
    </row>
    <row r="237" spans="1:17" x14ac:dyDescent="0.25">
      <c r="A237" s="97"/>
      <c r="B237" s="98" t="s">
        <v>144</v>
      </c>
      <c r="C237" s="67" t="s">
        <v>5</v>
      </c>
      <c r="D237" s="25">
        <f t="shared" ref="D237:P237" si="85">D238+D239</f>
        <v>0</v>
      </c>
      <c r="E237" s="25">
        <f t="shared" si="85"/>
        <v>0</v>
      </c>
      <c r="F237" s="25">
        <f t="shared" si="85"/>
        <v>0</v>
      </c>
      <c r="G237" s="25">
        <f t="shared" si="85"/>
        <v>0</v>
      </c>
      <c r="H237" s="25">
        <f t="shared" si="85"/>
        <v>0</v>
      </c>
      <c r="I237" s="25">
        <f t="shared" si="85"/>
        <v>0</v>
      </c>
      <c r="J237" s="25">
        <f t="shared" si="85"/>
        <v>0</v>
      </c>
      <c r="K237" s="25">
        <f t="shared" si="85"/>
        <v>0</v>
      </c>
      <c r="L237" s="25">
        <f t="shared" si="85"/>
        <v>0</v>
      </c>
      <c r="M237" s="25">
        <f t="shared" si="85"/>
        <v>0</v>
      </c>
      <c r="N237" s="25">
        <f t="shared" si="85"/>
        <v>0</v>
      </c>
      <c r="O237" s="25">
        <f t="shared" si="85"/>
        <v>0</v>
      </c>
      <c r="P237" s="70">
        <f t="shared" si="85"/>
        <v>24</v>
      </c>
      <c r="Q237" s="66">
        <f t="shared" si="73"/>
        <v>24</v>
      </c>
    </row>
    <row r="238" spans="1:17" x14ac:dyDescent="0.25">
      <c r="A238" s="97"/>
      <c r="B238" s="99"/>
      <c r="C238" s="67" t="s">
        <v>19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73">
        <v>15</v>
      </c>
      <c r="Q238" s="66">
        <f t="shared" si="73"/>
        <v>15</v>
      </c>
    </row>
    <row r="239" spans="1:17" x14ac:dyDescent="0.25">
      <c r="A239" s="97"/>
      <c r="B239" s="100"/>
      <c r="C239" s="67" t="s">
        <v>6</v>
      </c>
      <c r="D239" s="29">
        <v>0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75">
        <v>9</v>
      </c>
      <c r="Q239" s="66">
        <f t="shared" si="73"/>
        <v>9</v>
      </c>
    </row>
    <row r="240" spans="1:17" x14ac:dyDescent="0.25">
      <c r="A240" s="97"/>
      <c r="B240" s="98" t="s">
        <v>145</v>
      </c>
      <c r="C240" s="67" t="s">
        <v>5</v>
      </c>
      <c r="D240" s="25">
        <f t="shared" ref="D240:P240" si="86">D241+D242</f>
        <v>0</v>
      </c>
      <c r="E240" s="25">
        <f t="shared" si="86"/>
        <v>0</v>
      </c>
      <c r="F240" s="25">
        <f t="shared" si="86"/>
        <v>0</v>
      </c>
      <c r="G240" s="25">
        <f t="shared" si="86"/>
        <v>0</v>
      </c>
      <c r="H240" s="25">
        <f t="shared" si="86"/>
        <v>0</v>
      </c>
      <c r="I240" s="25">
        <f t="shared" si="86"/>
        <v>0</v>
      </c>
      <c r="J240" s="25">
        <f t="shared" si="86"/>
        <v>0</v>
      </c>
      <c r="K240" s="25">
        <f t="shared" si="86"/>
        <v>0</v>
      </c>
      <c r="L240" s="25">
        <f t="shared" si="86"/>
        <v>0</v>
      </c>
      <c r="M240" s="25">
        <f t="shared" si="86"/>
        <v>0</v>
      </c>
      <c r="N240" s="25">
        <f t="shared" si="86"/>
        <v>0</v>
      </c>
      <c r="O240" s="25">
        <f t="shared" si="86"/>
        <v>0</v>
      </c>
      <c r="P240" s="70">
        <f t="shared" si="86"/>
        <v>0</v>
      </c>
      <c r="Q240" s="66">
        <f t="shared" si="73"/>
        <v>0</v>
      </c>
    </row>
    <row r="241" spans="1:17" x14ac:dyDescent="0.25">
      <c r="A241" s="97"/>
      <c r="B241" s="99"/>
      <c r="C241" s="67" t="s">
        <v>19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73">
        <v>0</v>
      </c>
      <c r="Q241" s="66">
        <f t="shared" si="73"/>
        <v>0</v>
      </c>
    </row>
    <row r="242" spans="1:17" x14ac:dyDescent="0.25">
      <c r="A242" s="97"/>
      <c r="B242" s="100"/>
      <c r="C242" s="67" t="s">
        <v>6</v>
      </c>
      <c r="D242" s="29">
        <v>0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75">
        <v>0</v>
      </c>
      <c r="Q242" s="66">
        <f t="shared" si="73"/>
        <v>0</v>
      </c>
    </row>
    <row r="243" spans="1:17" x14ac:dyDescent="0.25">
      <c r="A243" s="97"/>
      <c r="B243" s="98" t="s">
        <v>146</v>
      </c>
      <c r="C243" s="67" t="s">
        <v>5</v>
      </c>
      <c r="D243" s="25">
        <f t="shared" ref="D243:P243" si="87">D244+D245</f>
        <v>0</v>
      </c>
      <c r="E243" s="25">
        <f t="shared" si="87"/>
        <v>0</v>
      </c>
      <c r="F243" s="25">
        <f t="shared" si="87"/>
        <v>0</v>
      </c>
      <c r="G243" s="25">
        <f t="shared" si="87"/>
        <v>0</v>
      </c>
      <c r="H243" s="25">
        <f t="shared" si="87"/>
        <v>0</v>
      </c>
      <c r="I243" s="25">
        <f t="shared" si="87"/>
        <v>0</v>
      </c>
      <c r="J243" s="25">
        <f t="shared" si="87"/>
        <v>0</v>
      </c>
      <c r="K243" s="25">
        <f t="shared" si="87"/>
        <v>0</v>
      </c>
      <c r="L243" s="25">
        <f t="shared" si="87"/>
        <v>0</v>
      </c>
      <c r="M243" s="25">
        <f t="shared" si="87"/>
        <v>0</v>
      </c>
      <c r="N243" s="25">
        <f t="shared" si="87"/>
        <v>0</v>
      </c>
      <c r="O243" s="25">
        <f t="shared" si="87"/>
        <v>0</v>
      </c>
      <c r="P243" s="70">
        <f t="shared" si="87"/>
        <v>0</v>
      </c>
      <c r="Q243" s="66">
        <f t="shared" si="73"/>
        <v>0</v>
      </c>
    </row>
    <row r="244" spans="1:17" x14ac:dyDescent="0.25">
      <c r="A244" s="97"/>
      <c r="B244" s="99"/>
      <c r="C244" s="67" t="s">
        <v>19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73">
        <v>0</v>
      </c>
      <c r="Q244" s="66">
        <f t="shared" si="73"/>
        <v>0</v>
      </c>
    </row>
    <row r="245" spans="1:17" x14ac:dyDescent="0.25">
      <c r="A245" s="97"/>
      <c r="B245" s="100"/>
      <c r="C245" s="67" t="s">
        <v>6</v>
      </c>
      <c r="D245" s="29">
        <v>0</v>
      </c>
      <c r="E245" s="29">
        <v>0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75">
        <v>0</v>
      </c>
      <c r="Q245" s="66">
        <f t="shared" si="73"/>
        <v>0</v>
      </c>
    </row>
    <row r="246" spans="1:17" x14ac:dyDescent="0.25">
      <c r="A246" s="97"/>
      <c r="B246" s="98" t="s">
        <v>169</v>
      </c>
      <c r="C246" s="67" t="s">
        <v>5</v>
      </c>
      <c r="D246" s="25">
        <f t="shared" ref="D246:P246" si="88">D247+D248</f>
        <v>0</v>
      </c>
      <c r="E246" s="25">
        <f t="shared" si="88"/>
        <v>0</v>
      </c>
      <c r="F246" s="25">
        <f t="shared" si="88"/>
        <v>40</v>
      </c>
      <c r="G246" s="25">
        <f t="shared" si="88"/>
        <v>0</v>
      </c>
      <c r="H246" s="25">
        <f t="shared" si="88"/>
        <v>0</v>
      </c>
      <c r="I246" s="25">
        <f t="shared" si="88"/>
        <v>0</v>
      </c>
      <c r="J246" s="25">
        <f t="shared" si="88"/>
        <v>0</v>
      </c>
      <c r="K246" s="25">
        <f t="shared" si="88"/>
        <v>0</v>
      </c>
      <c r="L246" s="25">
        <f t="shared" si="88"/>
        <v>0</v>
      </c>
      <c r="M246" s="25">
        <f t="shared" si="88"/>
        <v>0</v>
      </c>
      <c r="N246" s="25">
        <f t="shared" si="88"/>
        <v>0</v>
      </c>
      <c r="O246" s="25">
        <f t="shared" si="88"/>
        <v>0</v>
      </c>
      <c r="P246" s="70">
        <f t="shared" si="88"/>
        <v>0</v>
      </c>
      <c r="Q246" s="66">
        <f t="shared" si="73"/>
        <v>40</v>
      </c>
    </row>
    <row r="247" spans="1:17" x14ac:dyDescent="0.25">
      <c r="A247" s="97"/>
      <c r="B247" s="99"/>
      <c r="C247" s="67" t="s">
        <v>19</v>
      </c>
      <c r="D247" s="27">
        <v>0</v>
      </c>
      <c r="E247" s="27">
        <v>0</v>
      </c>
      <c r="F247" s="27">
        <v>40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73">
        <v>0</v>
      </c>
      <c r="Q247" s="66">
        <f t="shared" si="73"/>
        <v>40</v>
      </c>
    </row>
    <row r="248" spans="1:17" x14ac:dyDescent="0.25">
      <c r="A248" s="97"/>
      <c r="B248" s="100"/>
      <c r="C248" s="67" t="s">
        <v>6</v>
      </c>
      <c r="D248" s="29">
        <v>0</v>
      </c>
      <c r="E248" s="29">
        <v>0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75">
        <v>0</v>
      </c>
      <c r="Q248" s="66">
        <f t="shared" si="73"/>
        <v>0</v>
      </c>
    </row>
    <row r="249" spans="1:17" x14ac:dyDescent="0.25">
      <c r="A249" s="97"/>
      <c r="B249" s="98"/>
      <c r="C249" s="67" t="s">
        <v>5</v>
      </c>
      <c r="D249" s="25">
        <f t="shared" ref="D249:P249" si="89">D250+D251</f>
        <v>0</v>
      </c>
      <c r="E249" s="25">
        <f t="shared" si="89"/>
        <v>0</v>
      </c>
      <c r="F249" s="25">
        <f t="shared" si="89"/>
        <v>0</v>
      </c>
      <c r="G249" s="25">
        <f t="shared" si="89"/>
        <v>0</v>
      </c>
      <c r="H249" s="25">
        <f t="shared" si="89"/>
        <v>0</v>
      </c>
      <c r="I249" s="25">
        <f t="shared" si="89"/>
        <v>0</v>
      </c>
      <c r="J249" s="25">
        <f t="shared" si="89"/>
        <v>0</v>
      </c>
      <c r="K249" s="25">
        <f t="shared" si="89"/>
        <v>0</v>
      </c>
      <c r="L249" s="25">
        <f t="shared" si="89"/>
        <v>0</v>
      </c>
      <c r="M249" s="25">
        <f t="shared" si="89"/>
        <v>0</v>
      </c>
      <c r="N249" s="25">
        <f t="shared" si="89"/>
        <v>0</v>
      </c>
      <c r="O249" s="25">
        <f t="shared" si="89"/>
        <v>0</v>
      </c>
      <c r="P249" s="70">
        <f t="shared" si="89"/>
        <v>0</v>
      </c>
      <c r="Q249" s="66">
        <f t="shared" si="73"/>
        <v>0</v>
      </c>
    </row>
    <row r="250" spans="1:17" x14ac:dyDescent="0.25">
      <c r="A250" s="97"/>
      <c r="B250" s="99"/>
      <c r="C250" s="67" t="s">
        <v>19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73">
        <v>0</v>
      </c>
      <c r="Q250" s="66">
        <f t="shared" si="73"/>
        <v>0</v>
      </c>
    </row>
    <row r="251" spans="1:17" x14ac:dyDescent="0.25">
      <c r="A251" s="97"/>
      <c r="B251" s="100"/>
      <c r="C251" s="67" t="s">
        <v>6</v>
      </c>
      <c r="D251" s="29">
        <v>0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75">
        <v>0</v>
      </c>
      <c r="Q251" s="66">
        <f t="shared" si="73"/>
        <v>0</v>
      </c>
    </row>
    <row r="252" spans="1:17" x14ac:dyDescent="0.25">
      <c r="A252" s="97"/>
      <c r="B252" s="98"/>
      <c r="C252" s="67" t="s">
        <v>5</v>
      </c>
      <c r="D252" s="25">
        <f t="shared" ref="D252:P252" si="90">D253+D254</f>
        <v>0</v>
      </c>
      <c r="E252" s="25">
        <f t="shared" si="90"/>
        <v>0</v>
      </c>
      <c r="F252" s="25">
        <f t="shared" si="90"/>
        <v>0</v>
      </c>
      <c r="G252" s="25">
        <f t="shared" si="90"/>
        <v>0</v>
      </c>
      <c r="H252" s="25">
        <f t="shared" si="90"/>
        <v>0</v>
      </c>
      <c r="I252" s="25">
        <f t="shared" si="90"/>
        <v>0</v>
      </c>
      <c r="J252" s="25">
        <f t="shared" si="90"/>
        <v>0</v>
      </c>
      <c r="K252" s="25">
        <f t="shared" si="90"/>
        <v>0</v>
      </c>
      <c r="L252" s="25">
        <f t="shared" si="90"/>
        <v>0</v>
      </c>
      <c r="M252" s="25">
        <f t="shared" si="90"/>
        <v>0</v>
      </c>
      <c r="N252" s="25">
        <f t="shared" si="90"/>
        <v>0</v>
      </c>
      <c r="O252" s="25">
        <f t="shared" si="90"/>
        <v>0</v>
      </c>
      <c r="P252" s="70">
        <f t="shared" si="90"/>
        <v>0</v>
      </c>
      <c r="Q252" s="66">
        <f t="shared" si="73"/>
        <v>0</v>
      </c>
    </row>
    <row r="253" spans="1:17" x14ac:dyDescent="0.25">
      <c r="A253" s="97"/>
      <c r="B253" s="99"/>
      <c r="C253" s="67" t="s">
        <v>19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73">
        <v>0</v>
      </c>
      <c r="Q253" s="66">
        <f t="shared" si="73"/>
        <v>0</v>
      </c>
    </row>
    <row r="254" spans="1:17" x14ac:dyDescent="0.25">
      <c r="A254" s="97"/>
      <c r="B254" s="100"/>
      <c r="C254" s="67" t="s">
        <v>6</v>
      </c>
      <c r="D254" s="29">
        <v>0</v>
      </c>
      <c r="E254" s="29">
        <v>0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75">
        <v>0</v>
      </c>
      <c r="Q254" s="66">
        <f t="shared" si="73"/>
        <v>0</v>
      </c>
    </row>
    <row r="255" spans="1:17" x14ac:dyDescent="0.25">
      <c r="A255" s="97"/>
      <c r="B255" s="98"/>
      <c r="C255" s="67" t="s">
        <v>5</v>
      </c>
      <c r="D255" s="25">
        <f t="shared" ref="D255:P255" si="91">D256+D257</f>
        <v>0</v>
      </c>
      <c r="E255" s="25">
        <f t="shared" si="91"/>
        <v>0</v>
      </c>
      <c r="F255" s="25">
        <f t="shared" si="91"/>
        <v>0</v>
      </c>
      <c r="G255" s="25">
        <f t="shared" si="91"/>
        <v>0</v>
      </c>
      <c r="H255" s="25">
        <f t="shared" si="91"/>
        <v>0</v>
      </c>
      <c r="I255" s="25">
        <f t="shared" si="91"/>
        <v>0</v>
      </c>
      <c r="J255" s="25">
        <f t="shared" si="91"/>
        <v>0</v>
      </c>
      <c r="K255" s="25">
        <f t="shared" si="91"/>
        <v>0</v>
      </c>
      <c r="L255" s="25">
        <f t="shared" si="91"/>
        <v>0</v>
      </c>
      <c r="M255" s="25">
        <f t="shared" si="91"/>
        <v>0</v>
      </c>
      <c r="N255" s="25">
        <f t="shared" si="91"/>
        <v>0</v>
      </c>
      <c r="O255" s="25">
        <f t="shared" si="91"/>
        <v>0</v>
      </c>
      <c r="P255" s="70">
        <f t="shared" si="91"/>
        <v>0</v>
      </c>
      <c r="Q255" s="66">
        <f t="shared" si="73"/>
        <v>0</v>
      </c>
    </row>
    <row r="256" spans="1:17" x14ac:dyDescent="0.25">
      <c r="A256" s="97"/>
      <c r="B256" s="99"/>
      <c r="C256" s="67" t="s">
        <v>19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73">
        <v>0</v>
      </c>
      <c r="Q256" s="66">
        <f t="shared" si="73"/>
        <v>0</v>
      </c>
    </row>
    <row r="257" spans="1:17" x14ac:dyDescent="0.25">
      <c r="A257" s="97"/>
      <c r="B257" s="100"/>
      <c r="C257" s="67" t="s">
        <v>6</v>
      </c>
      <c r="D257" s="29">
        <v>0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75">
        <v>0</v>
      </c>
      <c r="Q257" s="66">
        <f t="shared" si="73"/>
        <v>0</v>
      </c>
    </row>
    <row r="258" spans="1:17" x14ac:dyDescent="0.25">
      <c r="A258" s="97"/>
      <c r="B258" s="98"/>
      <c r="C258" s="67" t="s">
        <v>5</v>
      </c>
      <c r="D258" s="25">
        <f t="shared" ref="D258:P258" si="92">D259+D260</f>
        <v>0</v>
      </c>
      <c r="E258" s="25">
        <f t="shared" si="92"/>
        <v>0</v>
      </c>
      <c r="F258" s="25">
        <f t="shared" si="92"/>
        <v>0</v>
      </c>
      <c r="G258" s="25">
        <f t="shared" si="92"/>
        <v>0</v>
      </c>
      <c r="H258" s="25">
        <f t="shared" si="92"/>
        <v>0</v>
      </c>
      <c r="I258" s="25">
        <f t="shared" si="92"/>
        <v>0</v>
      </c>
      <c r="J258" s="25">
        <f t="shared" si="92"/>
        <v>0</v>
      </c>
      <c r="K258" s="25">
        <f t="shared" si="92"/>
        <v>0</v>
      </c>
      <c r="L258" s="25">
        <f t="shared" si="92"/>
        <v>0</v>
      </c>
      <c r="M258" s="25">
        <f t="shared" si="92"/>
        <v>0</v>
      </c>
      <c r="N258" s="25">
        <f t="shared" si="92"/>
        <v>0</v>
      </c>
      <c r="O258" s="25">
        <f t="shared" si="92"/>
        <v>0</v>
      </c>
      <c r="P258" s="70">
        <f t="shared" si="92"/>
        <v>0</v>
      </c>
      <c r="Q258" s="66">
        <f t="shared" si="73"/>
        <v>0</v>
      </c>
    </row>
    <row r="259" spans="1:17" x14ac:dyDescent="0.25">
      <c r="A259" s="97"/>
      <c r="B259" s="99"/>
      <c r="C259" s="67" t="s">
        <v>19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73">
        <v>0</v>
      </c>
      <c r="Q259" s="66">
        <f t="shared" si="73"/>
        <v>0</v>
      </c>
    </row>
    <row r="260" spans="1:17" x14ac:dyDescent="0.25">
      <c r="A260" s="97"/>
      <c r="B260" s="100"/>
      <c r="C260" s="67" t="s">
        <v>6</v>
      </c>
      <c r="D260" s="29">
        <v>0</v>
      </c>
      <c r="E260" s="29">
        <v>0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75">
        <v>0</v>
      </c>
      <c r="Q260" s="66">
        <f t="shared" si="73"/>
        <v>0</v>
      </c>
    </row>
    <row r="261" spans="1:17" x14ac:dyDescent="0.25">
      <c r="A261" s="97"/>
      <c r="B261" s="98"/>
      <c r="C261" s="67" t="s">
        <v>5</v>
      </c>
      <c r="D261" s="25">
        <f t="shared" ref="D261:P261" si="93">D262+D263</f>
        <v>0</v>
      </c>
      <c r="E261" s="25">
        <f t="shared" si="93"/>
        <v>0</v>
      </c>
      <c r="F261" s="25">
        <f t="shared" si="93"/>
        <v>0</v>
      </c>
      <c r="G261" s="25">
        <f t="shared" si="93"/>
        <v>0</v>
      </c>
      <c r="H261" s="25">
        <f t="shared" si="93"/>
        <v>0</v>
      </c>
      <c r="I261" s="25">
        <f t="shared" si="93"/>
        <v>0</v>
      </c>
      <c r="J261" s="25">
        <f t="shared" si="93"/>
        <v>0</v>
      </c>
      <c r="K261" s="25">
        <f t="shared" si="93"/>
        <v>0</v>
      </c>
      <c r="L261" s="25">
        <f t="shared" si="93"/>
        <v>0</v>
      </c>
      <c r="M261" s="25">
        <f t="shared" si="93"/>
        <v>0</v>
      </c>
      <c r="N261" s="25">
        <f t="shared" si="93"/>
        <v>0</v>
      </c>
      <c r="O261" s="25">
        <f t="shared" si="93"/>
        <v>0</v>
      </c>
      <c r="P261" s="70">
        <f t="shared" si="93"/>
        <v>0</v>
      </c>
      <c r="Q261" s="66">
        <f t="shared" si="73"/>
        <v>0</v>
      </c>
    </row>
    <row r="262" spans="1:17" x14ac:dyDescent="0.25">
      <c r="A262" s="97"/>
      <c r="B262" s="99"/>
      <c r="C262" s="67" t="s">
        <v>19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73">
        <v>0</v>
      </c>
      <c r="Q262" s="66">
        <f t="shared" si="73"/>
        <v>0</v>
      </c>
    </row>
    <row r="263" spans="1:17" x14ac:dyDescent="0.25">
      <c r="A263" s="97"/>
      <c r="B263" s="100"/>
      <c r="C263" s="67" t="s">
        <v>6</v>
      </c>
      <c r="D263" s="29">
        <v>0</v>
      </c>
      <c r="E263" s="29">
        <v>0</v>
      </c>
      <c r="F263" s="29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75">
        <v>0</v>
      </c>
      <c r="Q263" s="66">
        <f t="shared" si="73"/>
        <v>0</v>
      </c>
    </row>
    <row r="264" spans="1:17" x14ac:dyDescent="0.25">
      <c r="A264" s="97"/>
      <c r="B264" s="98"/>
      <c r="C264" s="67" t="s">
        <v>5</v>
      </c>
      <c r="D264" s="25">
        <f t="shared" ref="D264:P264" si="94">D265+D266</f>
        <v>0</v>
      </c>
      <c r="E264" s="25">
        <f t="shared" si="94"/>
        <v>0</v>
      </c>
      <c r="F264" s="25">
        <f t="shared" si="94"/>
        <v>0</v>
      </c>
      <c r="G264" s="25">
        <f t="shared" si="94"/>
        <v>0</v>
      </c>
      <c r="H264" s="25">
        <f t="shared" si="94"/>
        <v>0</v>
      </c>
      <c r="I264" s="25">
        <f t="shared" si="94"/>
        <v>0</v>
      </c>
      <c r="J264" s="25">
        <f t="shared" si="94"/>
        <v>0</v>
      </c>
      <c r="K264" s="25">
        <f t="shared" si="94"/>
        <v>0</v>
      </c>
      <c r="L264" s="25">
        <f t="shared" si="94"/>
        <v>0</v>
      </c>
      <c r="M264" s="25">
        <f t="shared" si="94"/>
        <v>0</v>
      </c>
      <c r="N264" s="25">
        <f t="shared" si="94"/>
        <v>0</v>
      </c>
      <c r="O264" s="25">
        <f t="shared" si="94"/>
        <v>0</v>
      </c>
      <c r="P264" s="70">
        <f t="shared" si="94"/>
        <v>0</v>
      </c>
      <c r="Q264" s="66">
        <f t="shared" ref="Q264:Q275" si="95">SUM(D264:P264)</f>
        <v>0</v>
      </c>
    </row>
    <row r="265" spans="1:17" x14ac:dyDescent="0.25">
      <c r="A265" s="97"/>
      <c r="B265" s="99"/>
      <c r="C265" s="67" t="s">
        <v>19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73">
        <v>0</v>
      </c>
      <c r="Q265" s="66">
        <f t="shared" si="95"/>
        <v>0</v>
      </c>
    </row>
    <row r="266" spans="1:17" x14ac:dyDescent="0.25">
      <c r="A266" s="97"/>
      <c r="B266" s="100"/>
      <c r="C266" s="67" t="s">
        <v>6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75">
        <v>0</v>
      </c>
      <c r="Q266" s="66">
        <f t="shared" si="95"/>
        <v>0</v>
      </c>
    </row>
    <row r="267" spans="1:17" x14ac:dyDescent="0.25">
      <c r="A267" s="97"/>
      <c r="B267" s="98"/>
      <c r="C267" s="67" t="s">
        <v>5</v>
      </c>
      <c r="D267" s="25">
        <f t="shared" ref="D267:P267" si="96">D268+D269</f>
        <v>0</v>
      </c>
      <c r="E267" s="25">
        <f t="shared" si="96"/>
        <v>0</v>
      </c>
      <c r="F267" s="25">
        <f t="shared" si="96"/>
        <v>0</v>
      </c>
      <c r="G267" s="25">
        <f t="shared" si="96"/>
        <v>0</v>
      </c>
      <c r="H267" s="25">
        <f t="shared" si="96"/>
        <v>0</v>
      </c>
      <c r="I267" s="25">
        <f t="shared" si="96"/>
        <v>0</v>
      </c>
      <c r="J267" s="25">
        <f t="shared" si="96"/>
        <v>0</v>
      </c>
      <c r="K267" s="25">
        <f t="shared" si="96"/>
        <v>0</v>
      </c>
      <c r="L267" s="25">
        <f t="shared" si="96"/>
        <v>0</v>
      </c>
      <c r="M267" s="25">
        <f t="shared" si="96"/>
        <v>0</v>
      </c>
      <c r="N267" s="25">
        <f t="shared" si="96"/>
        <v>0</v>
      </c>
      <c r="O267" s="25">
        <f t="shared" si="96"/>
        <v>0</v>
      </c>
      <c r="P267" s="70">
        <f t="shared" si="96"/>
        <v>0</v>
      </c>
      <c r="Q267" s="66">
        <f t="shared" si="95"/>
        <v>0</v>
      </c>
    </row>
    <row r="268" spans="1:17" x14ac:dyDescent="0.25">
      <c r="A268" s="97"/>
      <c r="B268" s="99"/>
      <c r="C268" s="67" t="s">
        <v>19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73">
        <v>0</v>
      </c>
      <c r="Q268" s="66">
        <f t="shared" si="95"/>
        <v>0</v>
      </c>
    </row>
    <row r="269" spans="1:17" x14ac:dyDescent="0.25">
      <c r="A269" s="97"/>
      <c r="B269" s="100"/>
      <c r="C269" s="67" t="s">
        <v>6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75">
        <v>0</v>
      </c>
      <c r="Q269" s="66">
        <f t="shared" si="95"/>
        <v>0</v>
      </c>
    </row>
    <row r="270" spans="1:17" x14ac:dyDescent="0.25">
      <c r="A270" s="97"/>
      <c r="B270" s="98"/>
      <c r="C270" s="67" t="s">
        <v>5</v>
      </c>
      <c r="D270" s="25">
        <f t="shared" ref="D270:P270" si="97">D271+D272</f>
        <v>0</v>
      </c>
      <c r="E270" s="25">
        <f t="shared" si="97"/>
        <v>0</v>
      </c>
      <c r="F270" s="25">
        <f t="shared" si="97"/>
        <v>0</v>
      </c>
      <c r="G270" s="25">
        <f t="shared" si="97"/>
        <v>0</v>
      </c>
      <c r="H270" s="25">
        <f t="shared" si="97"/>
        <v>0</v>
      </c>
      <c r="I270" s="25">
        <f t="shared" si="97"/>
        <v>0</v>
      </c>
      <c r="J270" s="25">
        <f t="shared" si="97"/>
        <v>0</v>
      </c>
      <c r="K270" s="25">
        <f t="shared" si="97"/>
        <v>0</v>
      </c>
      <c r="L270" s="25">
        <f t="shared" si="97"/>
        <v>0</v>
      </c>
      <c r="M270" s="25">
        <f t="shared" si="97"/>
        <v>0</v>
      </c>
      <c r="N270" s="25">
        <f t="shared" si="97"/>
        <v>0</v>
      </c>
      <c r="O270" s="25">
        <f t="shared" si="97"/>
        <v>0</v>
      </c>
      <c r="P270" s="70">
        <f t="shared" si="97"/>
        <v>0</v>
      </c>
      <c r="Q270" s="66">
        <f t="shared" si="95"/>
        <v>0</v>
      </c>
    </row>
    <row r="271" spans="1:17" x14ac:dyDescent="0.25">
      <c r="A271" s="97"/>
      <c r="B271" s="99"/>
      <c r="C271" s="67" t="s">
        <v>19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73">
        <v>0</v>
      </c>
      <c r="Q271" s="66">
        <f t="shared" si="95"/>
        <v>0</v>
      </c>
    </row>
    <row r="272" spans="1:17" x14ac:dyDescent="0.25">
      <c r="A272" s="97"/>
      <c r="B272" s="100"/>
      <c r="C272" s="67" t="s">
        <v>6</v>
      </c>
      <c r="D272" s="29">
        <v>0</v>
      </c>
      <c r="E272" s="29">
        <v>0</v>
      </c>
      <c r="F272" s="29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75">
        <v>0</v>
      </c>
      <c r="Q272" s="66">
        <f t="shared" si="95"/>
        <v>0</v>
      </c>
    </row>
    <row r="273" spans="1:17" x14ac:dyDescent="0.25">
      <c r="A273" s="97"/>
      <c r="B273" s="98"/>
      <c r="C273" s="67" t="s">
        <v>5</v>
      </c>
      <c r="D273" s="25">
        <f t="shared" ref="D273:P273" si="98">D274+D275</f>
        <v>0</v>
      </c>
      <c r="E273" s="25">
        <f t="shared" si="98"/>
        <v>0</v>
      </c>
      <c r="F273" s="25">
        <f t="shared" si="98"/>
        <v>0</v>
      </c>
      <c r="G273" s="25">
        <f t="shared" si="98"/>
        <v>0</v>
      </c>
      <c r="H273" s="25">
        <f t="shared" si="98"/>
        <v>0</v>
      </c>
      <c r="I273" s="25">
        <f t="shared" si="98"/>
        <v>0</v>
      </c>
      <c r="J273" s="25">
        <f t="shared" si="98"/>
        <v>0</v>
      </c>
      <c r="K273" s="25">
        <f t="shared" si="98"/>
        <v>0</v>
      </c>
      <c r="L273" s="25">
        <f t="shared" si="98"/>
        <v>0</v>
      </c>
      <c r="M273" s="25">
        <f t="shared" si="98"/>
        <v>0</v>
      </c>
      <c r="N273" s="25">
        <f t="shared" si="98"/>
        <v>0</v>
      </c>
      <c r="O273" s="25">
        <f t="shared" si="98"/>
        <v>0</v>
      </c>
      <c r="P273" s="70">
        <f t="shared" si="98"/>
        <v>0</v>
      </c>
      <c r="Q273" s="66">
        <f t="shared" si="95"/>
        <v>0</v>
      </c>
    </row>
    <row r="274" spans="1:17" x14ac:dyDescent="0.25">
      <c r="A274" s="97"/>
      <c r="B274" s="99"/>
      <c r="C274" s="67" t="s">
        <v>19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73">
        <v>0</v>
      </c>
      <c r="Q274" s="66">
        <f t="shared" si="95"/>
        <v>0</v>
      </c>
    </row>
    <row r="275" spans="1:17" x14ac:dyDescent="0.25">
      <c r="A275" s="97"/>
      <c r="B275" s="100"/>
      <c r="C275" s="67" t="s">
        <v>6</v>
      </c>
      <c r="D275" s="29">
        <v>0</v>
      </c>
      <c r="E275" s="29">
        <v>0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75">
        <v>0</v>
      </c>
      <c r="Q275" s="66">
        <f t="shared" si="95"/>
        <v>0</v>
      </c>
    </row>
  </sheetData>
  <sheetProtection sheet="1" objects="1" scenarios="1"/>
  <mergeCells count="114">
    <mergeCell ref="A2:Q2"/>
    <mergeCell ref="A3:Q3"/>
    <mergeCell ref="A4:Q4"/>
    <mergeCell ref="A5:B6"/>
    <mergeCell ref="C5:C6"/>
    <mergeCell ref="D5:D6"/>
    <mergeCell ref="E5:E6"/>
    <mergeCell ref="F5:F6"/>
    <mergeCell ref="G5:G6"/>
    <mergeCell ref="H5:H6"/>
    <mergeCell ref="B25:B27"/>
    <mergeCell ref="B28:B30"/>
    <mergeCell ref="B31:B33"/>
    <mergeCell ref="B34:B36"/>
    <mergeCell ref="B37:B39"/>
    <mergeCell ref="B40:B42"/>
    <mergeCell ref="O5:O6"/>
    <mergeCell ref="P5:P6"/>
    <mergeCell ref="Q5:Q6"/>
    <mergeCell ref="A7:B9"/>
    <mergeCell ref="A10:B12"/>
    <mergeCell ref="A13:A45"/>
    <mergeCell ref="B13:B15"/>
    <mergeCell ref="B16:B18"/>
    <mergeCell ref="B19:B21"/>
    <mergeCell ref="B22:B24"/>
    <mergeCell ref="I5:I6"/>
    <mergeCell ref="J5:J6"/>
    <mergeCell ref="K5:K6"/>
    <mergeCell ref="L5:L6"/>
    <mergeCell ref="M5:M6"/>
    <mergeCell ref="N5:N6"/>
    <mergeCell ref="A62:B64"/>
    <mergeCell ref="A65:A76"/>
    <mergeCell ref="B65:B67"/>
    <mergeCell ref="B68:B70"/>
    <mergeCell ref="B71:B73"/>
    <mergeCell ref="B74:B76"/>
    <mergeCell ref="B43:B45"/>
    <mergeCell ref="A48:B50"/>
    <mergeCell ref="A51:A59"/>
    <mergeCell ref="B51:B53"/>
    <mergeCell ref="B54:B56"/>
    <mergeCell ref="B57:B59"/>
    <mergeCell ref="A79:B81"/>
    <mergeCell ref="A82:A114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A117:B119"/>
    <mergeCell ref="A120:A143"/>
    <mergeCell ref="B120:B122"/>
    <mergeCell ref="B123:B125"/>
    <mergeCell ref="B126:B128"/>
    <mergeCell ref="B129:B131"/>
    <mergeCell ref="B132:B134"/>
    <mergeCell ref="A161:B163"/>
    <mergeCell ref="A164:A178"/>
    <mergeCell ref="B164:B166"/>
    <mergeCell ref="B167:B169"/>
    <mergeCell ref="B170:B172"/>
    <mergeCell ref="B173:B175"/>
    <mergeCell ref="B176:B178"/>
    <mergeCell ref="B135:B137"/>
    <mergeCell ref="B138:B140"/>
    <mergeCell ref="B141:B143"/>
    <mergeCell ref="A145:B147"/>
    <mergeCell ref="A148:A159"/>
    <mergeCell ref="B148:B150"/>
    <mergeCell ref="B151:B153"/>
    <mergeCell ref="B154:B156"/>
    <mergeCell ref="B157:B159"/>
    <mergeCell ref="A181:B183"/>
    <mergeCell ref="A184:A231"/>
    <mergeCell ref="B184:B186"/>
    <mergeCell ref="B187:B189"/>
    <mergeCell ref="B190:B192"/>
    <mergeCell ref="B193:B195"/>
    <mergeCell ref="B196:B198"/>
    <mergeCell ref="B199:B201"/>
    <mergeCell ref="B202:B204"/>
    <mergeCell ref="B205:B207"/>
    <mergeCell ref="N1:Q1"/>
    <mergeCell ref="A234:A275"/>
    <mergeCell ref="B234:B236"/>
    <mergeCell ref="B237:B239"/>
    <mergeCell ref="B240:B242"/>
    <mergeCell ref="B243:B245"/>
    <mergeCell ref="B246:B248"/>
    <mergeCell ref="B249:B251"/>
    <mergeCell ref="B252:B254"/>
    <mergeCell ref="B208:B210"/>
    <mergeCell ref="B211:B213"/>
    <mergeCell ref="B214:B216"/>
    <mergeCell ref="B217:B219"/>
    <mergeCell ref="B220:B222"/>
    <mergeCell ref="B223:B225"/>
    <mergeCell ref="B273:B275"/>
    <mergeCell ref="B255:B257"/>
    <mergeCell ref="B258:B260"/>
    <mergeCell ref="B261:B263"/>
    <mergeCell ref="B264:B266"/>
    <mergeCell ref="B267:B269"/>
    <mergeCell ref="B270:B272"/>
    <mergeCell ref="B226:B228"/>
    <mergeCell ref="B229:B231"/>
  </mergeCells>
  <printOptions horizontalCentered="1"/>
  <pageMargins left="0" right="0.11811023622047245" top="0.35433070866141736" bottom="0.35433070866141736" header="0.11811023622047245" footer="0.11811023622047245"/>
  <pageSetup paperSize="9" scale="79" orientation="portrait" horizontalDpi="1200" verticalDpi="1200" r:id="rId1"/>
  <headerFooter>
    <oddFooter>&amp;L&amp;"Arial (Arabic),Bold"&amp;P/&amp;N</oddFooter>
  </headerFooter>
  <rowBreaks count="4" manualBreakCount="4">
    <brk id="60" max="16383" man="1"/>
    <brk id="116" max="16383" man="1"/>
    <brk id="178" max="16383" man="1"/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9"/>
  <sheetViews>
    <sheetView rightToLeft="1" workbookViewId="0">
      <selection activeCell="S4" sqref="S4"/>
    </sheetView>
  </sheetViews>
  <sheetFormatPr defaultRowHeight="15.75" x14ac:dyDescent="0.25"/>
  <cols>
    <col min="1" max="1" width="5.7109375" style="18" customWidth="1"/>
    <col min="2" max="2" width="20.85546875" style="18" customWidth="1"/>
    <col min="3" max="3" width="6.7109375" style="18" customWidth="1"/>
    <col min="4" max="4" width="7.140625" style="18" bestFit="1" customWidth="1"/>
    <col min="5" max="6" width="4.140625" style="61" bestFit="1" customWidth="1"/>
    <col min="7" max="7" width="6.5703125" style="61" customWidth="1"/>
    <col min="8" max="8" width="7.140625" style="61" bestFit="1" customWidth="1"/>
    <col min="9" max="9" width="6.42578125" style="61" customWidth="1"/>
    <col min="10" max="10" width="4.140625" style="61" bestFit="1" customWidth="1"/>
    <col min="11" max="11" width="6.42578125" style="61" bestFit="1" customWidth="1"/>
    <col min="12" max="12" width="7.140625" style="61" bestFit="1" customWidth="1"/>
    <col min="13" max="13" width="4.140625" style="61" bestFit="1" customWidth="1"/>
    <col min="14" max="14" width="6" style="61" customWidth="1"/>
    <col min="15" max="16" width="7.140625" style="18" bestFit="1" customWidth="1"/>
    <col min="17" max="16384" width="9.140625" style="18"/>
  </cols>
  <sheetData>
    <row r="1" spans="1:26" s="94" customFormat="1" ht="12" x14ac:dyDescent="0.2">
      <c r="A1" s="92" t="s">
        <v>189</v>
      </c>
      <c r="B1" s="93"/>
      <c r="D1" s="93"/>
      <c r="F1" s="93"/>
      <c r="H1" s="93"/>
      <c r="J1" s="93"/>
      <c r="L1" s="93"/>
      <c r="N1" s="96" t="s">
        <v>190</v>
      </c>
      <c r="O1" s="96"/>
      <c r="P1" s="96"/>
      <c r="Q1" s="95"/>
      <c r="X1" s="95"/>
      <c r="Y1" s="95"/>
      <c r="Z1" s="95"/>
    </row>
    <row r="2" spans="1:26" ht="18" customHeight="1" x14ac:dyDescent="0.2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26" ht="18" customHeight="1" x14ac:dyDescent="0.25">
      <c r="A3" s="114" t="s">
        <v>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26" ht="18" customHeight="1" x14ac:dyDescent="0.25">
      <c r="A4" s="115" t="s">
        <v>34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26" ht="26.25" customHeight="1" x14ac:dyDescent="0.25">
      <c r="A5" s="137" t="s">
        <v>2</v>
      </c>
      <c r="B5" s="138"/>
      <c r="C5" s="139"/>
      <c r="D5" s="143" t="s">
        <v>32</v>
      </c>
      <c r="E5" s="116" t="s">
        <v>27</v>
      </c>
      <c r="F5" s="108" t="s">
        <v>35</v>
      </c>
      <c r="G5" s="108" t="s">
        <v>30</v>
      </c>
      <c r="H5" s="108" t="s">
        <v>36</v>
      </c>
      <c r="I5" s="108" t="s">
        <v>26</v>
      </c>
      <c r="J5" s="108" t="s">
        <v>25</v>
      </c>
      <c r="K5" s="108" t="s">
        <v>21</v>
      </c>
      <c r="L5" s="108" t="s">
        <v>23</v>
      </c>
      <c r="M5" s="108" t="s">
        <v>37</v>
      </c>
      <c r="N5" s="108" t="s">
        <v>24</v>
      </c>
      <c r="O5" s="108" t="s">
        <v>22</v>
      </c>
      <c r="P5" s="108" t="s">
        <v>28</v>
      </c>
    </row>
    <row r="6" spans="1:26" ht="28.5" customHeight="1" x14ac:dyDescent="0.25">
      <c r="A6" s="140"/>
      <c r="B6" s="141"/>
      <c r="C6" s="142"/>
      <c r="D6" s="143"/>
      <c r="E6" s="116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</row>
    <row r="7" spans="1:26" ht="21" customHeight="1" x14ac:dyDescent="0.25">
      <c r="A7" s="119" t="s">
        <v>38</v>
      </c>
      <c r="B7" s="120"/>
      <c r="C7" s="19" t="s">
        <v>5</v>
      </c>
      <c r="D7" s="20">
        <f>SUM(E7:P7)</f>
        <v>6552</v>
      </c>
      <c r="E7" s="21">
        <f>E8+E9</f>
        <v>0</v>
      </c>
      <c r="F7" s="21">
        <f t="shared" ref="F7:P7" si="0">F8+F9</f>
        <v>0</v>
      </c>
      <c r="G7" s="21">
        <f t="shared" si="0"/>
        <v>297</v>
      </c>
      <c r="H7" s="21">
        <f t="shared" si="0"/>
        <v>632</v>
      </c>
      <c r="I7" s="21">
        <v>436</v>
      </c>
      <c r="J7" s="21">
        <f t="shared" si="0"/>
        <v>1</v>
      </c>
      <c r="K7" s="21">
        <f t="shared" si="0"/>
        <v>1997</v>
      </c>
      <c r="L7" s="21">
        <f t="shared" si="0"/>
        <v>2075</v>
      </c>
      <c r="M7" s="21">
        <f t="shared" si="0"/>
        <v>3</v>
      </c>
      <c r="N7" s="21">
        <f t="shared" si="0"/>
        <v>98</v>
      </c>
      <c r="O7" s="21">
        <f t="shared" si="0"/>
        <v>553</v>
      </c>
      <c r="P7" s="21">
        <f t="shared" si="0"/>
        <v>460</v>
      </c>
    </row>
    <row r="8" spans="1:26" ht="18" customHeight="1" x14ac:dyDescent="0.25">
      <c r="A8" s="121"/>
      <c r="B8" s="122"/>
      <c r="C8" s="22" t="s">
        <v>19</v>
      </c>
      <c r="D8" s="20">
        <f t="shared" ref="D8:D51" si="1">SUM(E8:P8)</f>
        <v>5763</v>
      </c>
      <c r="E8" s="21">
        <f t="shared" ref="E8:G9" si="2">E11+E55+E75+E98+E142+E170+E173+E176+E179+E183+E203+E310+E313+E316+E319+E322+E325+E328</f>
        <v>0</v>
      </c>
      <c r="F8" s="21">
        <f t="shared" si="2"/>
        <v>0</v>
      </c>
      <c r="G8" s="21">
        <f t="shared" si="2"/>
        <v>281</v>
      </c>
      <c r="H8" s="21">
        <f>H11+H55+H75+H98+H142+H170+H173+H176+H179+H183+H203+H310+H313+H316+H319+H322+H325+H328</f>
        <v>632</v>
      </c>
      <c r="I8" s="21">
        <v>348</v>
      </c>
      <c r="J8" s="21">
        <f>J11+J55+J75+J98+J142+J170+J173+J176+J179+J183+J203+J310+J313+J316+J319+J322+J325+J328</f>
        <v>1</v>
      </c>
      <c r="K8" s="21">
        <f t="shared" ref="K8:P9" si="3">K11+K55+K75+K98+K142+K170+K173+K176+K179+K183+K203+K310+K313+K316+K319+K322+K325+K328</f>
        <v>1740</v>
      </c>
      <c r="L8" s="21">
        <f t="shared" si="3"/>
        <v>2033</v>
      </c>
      <c r="M8" s="21">
        <f t="shared" si="3"/>
        <v>3</v>
      </c>
      <c r="N8" s="21">
        <f t="shared" si="3"/>
        <v>92</v>
      </c>
      <c r="O8" s="21">
        <f t="shared" si="3"/>
        <v>378</v>
      </c>
      <c r="P8" s="21">
        <f t="shared" si="3"/>
        <v>255</v>
      </c>
    </row>
    <row r="9" spans="1:26" ht="21" customHeight="1" x14ac:dyDescent="0.25">
      <c r="A9" s="123"/>
      <c r="B9" s="124"/>
      <c r="C9" s="23" t="s">
        <v>6</v>
      </c>
      <c r="D9" s="20">
        <f t="shared" si="1"/>
        <v>789</v>
      </c>
      <c r="E9" s="21">
        <f t="shared" si="2"/>
        <v>0</v>
      </c>
      <c r="F9" s="21">
        <f t="shared" si="2"/>
        <v>0</v>
      </c>
      <c r="G9" s="21">
        <f t="shared" si="2"/>
        <v>16</v>
      </c>
      <c r="H9" s="21">
        <f>H12+H56+H76+H99+H143+H171+H174+H177+H180+H184+H204+H311+H314+H317+H320+H323+H326+H329</f>
        <v>0</v>
      </c>
      <c r="I9" s="21">
        <v>88</v>
      </c>
      <c r="J9" s="21">
        <f>J12+J56+J76+J99+J143+J171+J174+J177+J180+J184+J204+J311+J314+J317+J320+J323+J326+J329</f>
        <v>0</v>
      </c>
      <c r="K9" s="21">
        <f t="shared" si="3"/>
        <v>257</v>
      </c>
      <c r="L9" s="21">
        <f t="shared" si="3"/>
        <v>42</v>
      </c>
      <c r="M9" s="21">
        <f t="shared" si="3"/>
        <v>0</v>
      </c>
      <c r="N9" s="21">
        <f t="shared" si="3"/>
        <v>6</v>
      </c>
      <c r="O9" s="21">
        <f t="shared" si="3"/>
        <v>175</v>
      </c>
      <c r="P9" s="21">
        <f t="shared" si="3"/>
        <v>205</v>
      </c>
    </row>
    <row r="10" spans="1:26" ht="21" customHeight="1" x14ac:dyDescent="0.25">
      <c r="A10" s="119" t="s">
        <v>39</v>
      </c>
      <c r="B10" s="120"/>
      <c r="C10" s="19" t="s">
        <v>5</v>
      </c>
      <c r="D10" s="20">
        <f t="shared" si="1"/>
        <v>151</v>
      </c>
      <c r="E10" s="21">
        <f>E11+E12</f>
        <v>0</v>
      </c>
      <c r="F10" s="21">
        <f t="shared" ref="F10:P10" si="4">F11+F12</f>
        <v>0</v>
      </c>
      <c r="G10" s="21">
        <f t="shared" si="4"/>
        <v>3</v>
      </c>
      <c r="H10" s="21">
        <f t="shared" si="4"/>
        <v>18</v>
      </c>
      <c r="I10" s="21">
        <f t="shared" si="4"/>
        <v>0</v>
      </c>
      <c r="J10" s="21">
        <f t="shared" si="4"/>
        <v>1</v>
      </c>
      <c r="K10" s="21">
        <f t="shared" si="4"/>
        <v>31</v>
      </c>
      <c r="L10" s="21">
        <f t="shared" si="4"/>
        <v>0</v>
      </c>
      <c r="M10" s="21">
        <f t="shared" si="4"/>
        <v>2</v>
      </c>
      <c r="N10" s="21">
        <f t="shared" si="4"/>
        <v>2</v>
      </c>
      <c r="O10" s="21">
        <f t="shared" si="4"/>
        <v>45</v>
      </c>
      <c r="P10" s="21">
        <f t="shared" si="4"/>
        <v>49</v>
      </c>
    </row>
    <row r="11" spans="1:26" ht="21" customHeight="1" x14ac:dyDescent="0.25">
      <c r="A11" s="121"/>
      <c r="B11" s="122"/>
      <c r="C11" s="22" t="s">
        <v>19</v>
      </c>
      <c r="D11" s="20">
        <f t="shared" si="1"/>
        <v>76</v>
      </c>
      <c r="E11" s="21">
        <f>E14+E17+E20+E23+E26+E29+E32+E35+E38+E41+E50+E44+E47</f>
        <v>0</v>
      </c>
      <c r="F11" s="21">
        <f t="shared" ref="F11:P12" si="5">F14+F17+F20+F23+F26+F29+F32+F35+F38+F41+F50+F44+F47</f>
        <v>0</v>
      </c>
      <c r="G11" s="21">
        <f t="shared" si="5"/>
        <v>0</v>
      </c>
      <c r="H11" s="21">
        <f t="shared" si="5"/>
        <v>18</v>
      </c>
      <c r="I11" s="21">
        <f t="shared" si="5"/>
        <v>0</v>
      </c>
      <c r="J11" s="21">
        <f t="shared" si="5"/>
        <v>1</v>
      </c>
      <c r="K11" s="21">
        <f t="shared" si="5"/>
        <v>17</v>
      </c>
      <c r="L11" s="21">
        <f t="shared" si="5"/>
        <v>0</v>
      </c>
      <c r="M11" s="21">
        <f t="shared" si="5"/>
        <v>2</v>
      </c>
      <c r="N11" s="21">
        <f t="shared" si="5"/>
        <v>1</v>
      </c>
      <c r="O11" s="21">
        <f t="shared" si="5"/>
        <v>28</v>
      </c>
      <c r="P11" s="21">
        <f>P14+P17+P20+P23+P26+P29+P32+P35+P38+P41+P50+P44+P47</f>
        <v>9</v>
      </c>
    </row>
    <row r="12" spans="1:26" ht="21" customHeight="1" x14ac:dyDescent="0.25">
      <c r="A12" s="123"/>
      <c r="B12" s="124"/>
      <c r="C12" s="23" t="s">
        <v>6</v>
      </c>
      <c r="D12" s="20">
        <f t="shared" si="1"/>
        <v>75</v>
      </c>
      <c r="E12" s="21">
        <f>E15+E18+E21+E24+E27+E30+E33+E36+E39+E42+E51+E45+E48</f>
        <v>0</v>
      </c>
      <c r="F12" s="21">
        <f t="shared" si="5"/>
        <v>0</v>
      </c>
      <c r="G12" s="21">
        <f t="shared" si="5"/>
        <v>3</v>
      </c>
      <c r="H12" s="21">
        <f t="shared" si="5"/>
        <v>0</v>
      </c>
      <c r="I12" s="21">
        <f t="shared" si="5"/>
        <v>0</v>
      </c>
      <c r="J12" s="21">
        <f t="shared" si="5"/>
        <v>0</v>
      </c>
      <c r="K12" s="21">
        <f t="shared" si="5"/>
        <v>14</v>
      </c>
      <c r="L12" s="21">
        <f t="shared" si="5"/>
        <v>0</v>
      </c>
      <c r="M12" s="21">
        <f t="shared" si="5"/>
        <v>0</v>
      </c>
      <c r="N12" s="21">
        <f t="shared" si="5"/>
        <v>1</v>
      </c>
      <c r="O12" s="21">
        <f t="shared" si="5"/>
        <v>17</v>
      </c>
      <c r="P12" s="21">
        <f t="shared" si="5"/>
        <v>40</v>
      </c>
    </row>
    <row r="13" spans="1:26" ht="18" customHeight="1" x14ac:dyDescent="0.25">
      <c r="A13" s="117" t="s">
        <v>40</v>
      </c>
      <c r="B13" s="101" t="s">
        <v>41</v>
      </c>
      <c r="C13" s="24" t="s">
        <v>5</v>
      </c>
      <c r="D13" s="20">
        <f t="shared" si="1"/>
        <v>41</v>
      </c>
      <c r="E13" s="25">
        <f t="shared" ref="E13:P13" si="6">E14+E15</f>
        <v>0</v>
      </c>
      <c r="F13" s="25">
        <f t="shared" si="6"/>
        <v>0</v>
      </c>
      <c r="G13" s="25">
        <f t="shared" si="6"/>
        <v>0</v>
      </c>
      <c r="H13" s="25">
        <f t="shared" si="6"/>
        <v>18</v>
      </c>
      <c r="I13" s="25">
        <f t="shared" si="6"/>
        <v>0</v>
      </c>
      <c r="J13" s="25">
        <f t="shared" si="6"/>
        <v>1</v>
      </c>
      <c r="K13" s="25">
        <f t="shared" si="6"/>
        <v>13</v>
      </c>
      <c r="L13" s="25">
        <f t="shared" si="6"/>
        <v>0</v>
      </c>
      <c r="M13" s="25">
        <f t="shared" si="6"/>
        <v>0</v>
      </c>
      <c r="N13" s="25">
        <f t="shared" si="6"/>
        <v>0</v>
      </c>
      <c r="O13" s="25">
        <f t="shared" si="6"/>
        <v>9</v>
      </c>
      <c r="P13" s="25">
        <f t="shared" si="6"/>
        <v>0</v>
      </c>
    </row>
    <row r="14" spans="1:26" ht="18" customHeight="1" x14ac:dyDescent="0.25">
      <c r="A14" s="118"/>
      <c r="B14" s="102"/>
      <c r="C14" s="26" t="s">
        <v>19</v>
      </c>
      <c r="D14" s="20">
        <f t="shared" si="1"/>
        <v>30</v>
      </c>
      <c r="E14" s="27">
        <v>0</v>
      </c>
      <c r="F14" s="27">
        <v>0</v>
      </c>
      <c r="G14" s="27">
        <v>0</v>
      </c>
      <c r="H14" s="27">
        <v>18</v>
      </c>
      <c r="I14" s="27">
        <v>0</v>
      </c>
      <c r="J14" s="27">
        <v>1</v>
      </c>
      <c r="K14" s="27">
        <v>8</v>
      </c>
      <c r="L14" s="27">
        <v>0</v>
      </c>
      <c r="M14" s="27">
        <v>0</v>
      </c>
      <c r="N14" s="27">
        <v>0</v>
      </c>
      <c r="O14" s="27">
        <v>3</v>
      </c>
      <c r="P14" s="27">
        <v>0</v>
      </c>
    </row>
    <row r="15" spans="1:26" ht="18" customHeight="1" x14ac:dyDescent="0.25">
      <c r="A15" s="118"/>
      <c r="B15" s="103"/>
      <c r="C15" s="28" t="s">
        <v>6</v>
      </c>
      <c r="D15" s="20">
        <f t="shared" si="1"/>
        <v>11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5</v>
      </c>
      <c r="L15" s="29">
        <v>0</v>
      </c>
      <c r="M15" s="29">
        <v>0</v>
      </c>
      <c r="N15" s="29">
        <v>0</v>
      </c>
      <c r="O15" s="29">
        <v>6</v>
      </c>
      <c r="P15" s="29">
        <v>0</v>
      </c>
    </row>
    <row r="16" spans="1:26" ht="18" customHeight="1" x14ac:dyDescent="0.25">
      <c r="A16" s="118"/>
      <c r="B16" s="101" t="s">
        <v>42</v>
      </c>
      <c r="C16" s="24" t="s">
        <v>5</v>
      </c>
      <c r="D16" s="20">
        <f t="shared" si="1"/>
        <v>24</v>
      </c>
      <c r="E16" s="25">
        <f t="shared" ref="E16:P16" si="7">E17+E18</f>
        <v>0</v>
      </c>
      <c r="F16" s="25">
        <f t="shared" si="7"/>
        <v>0</v>
      </c>
      <c r="G16" s="25">
        <f t="shared" si="7"/>
        <v>1</v>
      </c>
      <c r="H16" s="25">
        <f t="shared" si="7"/>
        <v>0</v>
      </c>
      <c r="I16" s="25">
        <f t="shared" si="7"/>
        <v>0</v>
      </c>
      <c r="J16" s="25">
        <f t="shared" si="7"/>
        <v>0</v>
      </c>
      <c r="K16" s="25">
        <f t="shared" si="7"/>
        <v>0</v>
      </c>
      <c r="L16" s="25">
        <f t="shared" si="7"/>
        <v>0</v>
      </c>
      <c r="M16" s="25">
        <f t="shared" si="7"/>
        <v>0</v>
      </c>
      <c r="N16" s="25">
        <f t="shared" si="7"/>
        <v>0</v>
      </c>
      <c r="O16" s="25">
        <f t="shared" si="7"/>
        <v>16</v>
      </c>
      <c r="P16" s="25">
        <f t="shared" si="7"/>
        <v>7</v>
      </c>
    </row>
    <row r="17" spans="1:16" ht="18" customHeight="1" x14ac:dyDescent="0.25">
      <c r="A17" s="118"/>
      <c r="B17" s="102" t="s">
        <v>42</v>
      </c>
      <c r="C17" s="26" t="s">
        <v>19</v>
      </c>
      <c r="D17" s="20">
        <f t="shared" si="1"/>
        <v>14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12</v>
      </c>
      <c r="P17" s="27">
        <v>2</v>
      </c>
    </row>
    <row r="18" spans="1:16" ht="18" customHeight="1" x14ac:dyDescent="0.25">
      <c r="A18" s="118"/>
      <c r="B18" s="103"/>
      <c r="C18" s="28" t="s">
        <v>6</v>
      </c>
      <c r="D18" s="20">
        <f t="shared" si="1"/>
        <v>10</v>
      </c>
      <c r="E18" s="29">
        <v>0</v>
      </c>
      <c r="F18" s="29">
        <v>0</v>
      </c>
      <c r="G18" s="29">
        <v>1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4</v>
      </c>
      <c r="P18" s="29">
        <v>5</v>
      </c>
    </row>
    <row r="19" spans="1:16" ht="18" customHeight="1" x14ac:dyDescent="0.25">
      <c r="A19" s="118"/>
      <c r="B19" s="101" t="s">
        <v>43</v>
      </c>
      <c r="C19" s="24" t="s">
        <v>5</v>
      </c>
      <c r="D19" s="20">
        <f t="shared" si="1"/>
        <v>23</v>
      </c>
      <c r="E19" s="25">
        <f t="shared" ref="E19:P19" si="8">E20+E21</f>
        <v>0</v>
      </c>
      <c r="F19" s="25">
        <f t="shared" si="8"/>
        <v>0</v>
      </c>
      <c r="G19" s="25">
        <f t="shared" si="8"/>
        <v>0</v>
      </c>
      <c r="H19" s="25">
        <f t="shared" si="8"/>
        <v>0</v>
      </c>
      <c r="I19" s="25">
        <f t="shared" si="8"/>
        <v>0</v>
      </c>
      <c r="J19" s="25">
        <f t="shared" si="8"/>
        <v>0</v>
      </c>
      <c r="K19" s="25">
        <f t="shared" si="8"/>
        <v>2</v>
      </c>
      <c r="L19" s="25">
        <f t="shared" si="8"/>
        <v>0</v>
      </c>
      <c r="M19" s="25">
        <f t="shared" si="8"/>
        <v>0</v>
      </c>
      <c r="N19" s="25">
        <f t="shared" si="8"/>
        <v>1</v>
      </c>
      <c r="O19" s="25">
        <f t="shared" si="8"/>
        <v>4</v>
      </c>
      <c r="P19" s="25">
        <f t="shared" si="8"/>
        <v>16</v>
      </c>
    </row>
    <row r="20" spans="1:16" ht="18" customHeight="1" x14ac:dyDescent="0.25">
      <c r="A20" s="118"/>
      <c r="B20" s="102" t="s">
        <v>43</v>
      </c>
      <c r="C20" s="26" t="s">
        <v>19</v>
      </c>
      <c r="D20" s="20">
        <f t="shared" si="1"/>
        <v>5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1</v>
      </c>
      <c r="O20" s="27">
        <v>3</v>
      </c>
      <c r="P20" s="27">
        <v>1</v>
      </c>
    </row>
    <row r="21" spans="1:16" ht="18" customHeight="1" x14ac:dyDescent="0.25">
      <c r="A21" s="118"/>
      <c r="B21" s="103"/>
      <c r="C21" s="28" t="s">
        <v>6</v>
      </c>
      <c r="D21" s="20">
        <f t="shared" si="1"/>
        <v>18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</v>
      </c>
      <c r="L21" s="29">
        <v>0</v>
      </c>
      <c r="M21" s="29">
        <v>0</v>
      </c>
      <c r="N21" s="29">
        <v>0</v>
      </c>
      <c r="O21" s="29">
        <v>1</v>
      </c>
      <c r="P21" s="29">
        <v>15</v>
      </c>
    </row>
    <row r="22" spans="1:16" ht="18" customHeight="1" x14ac:dyDescent="0.25">
      <c r="A22" s="118"/>
      <c r="B22" s="101" t="s">
        <v>44</v>
      </c>
      <c r="C22" s="24" t="s">
        <v>5</v>
      </c>
      <c r="D22" s="20">
        <f t="shared" si="1"/>
        <v>1</v>
      </c>
      <c r="E22" s="25">
        <f t="shared" ref="E22:P22" si="9">E23+E24</f>
        <v>0</v>
      </c>
      <c r="F22" s="25">
        <f t="shared" si="9"/>
        <v>0</v>
      </c>
      <c r="G22" s="25">
        <f t="shared" si="9"/>
        <v>1</v>
      </c>
      <c r="H22" s="25">
        <f t="shared" si="9"/>
        <v>0</v>
      </c>
      <c r="I22" s="25">
        <f t="shared" si="9"/>
        <v>0</v>
      </c>
      <c r="J22" s="25">
        <f t="shared" si="9"/>
        <v>0</v>
      </c>
      <c r="K22" s="25">
        <f t="shared" si="9"/>
        <v>0</v>
      </c>
      <c r="L22" s="25">
        <f t="shared" si="9"/>
        <v>0</v>
      </c>
      <c r="M22" s="25">
        <f t="shared" si="9"/>
        <v>0</v>
      </c>
      <c r="N22" s="25">
        <f t="shared" si="9"/>
        <v>0</v>
      </c>
      <c r="O22" s="25">
        <f t="shared" si="9"/>
        <v>0</v>
      </c>
      <c r="P22" s="25">
        <f t="shared" si="9"/>
        <v>0</v>
      </c>
    </row>
    <row r="23" spans="1:16" ht="18" customHeight="1" x14ac:dyDescent="0.25">
      <c r="A23" s="118"/>
      <c r="B23" s="102" t="s">
        <v>44</v>
      </c>
      <c r="C23" s="26" t="s">
        <v>19</v>
      </c>
      <c r="D23" s="20">
        <f t="shared" si="1"/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</row>
    <row r="24" spans="1:16" ht="18" customHeight="1" x14ac:dyDescent="0.25">
      <c r="A24" s="118"/>
      <c r="B24" s="103"/>
      <c r="C24" s="28" t="s">
        <v>6</v>
      </c>
      <c r="D24" s="20">
        <f t="shared" si="1"/>
        <v>1</v>
      </c>
      <c r="E24" s="29">
        <v>0</v>
      </c>
      <c r="F24" s="29">
        <v>0</v>
      </c>
      <c r="G24" s="29">
        <v>1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</row>
    <row r="25" spans="1:16" ht="18" customHeight="1" x14ac:dyDescent="0.25">
      <c r="A25" s="118"/>
      <c r="B25" s="101" t="s">
        <v>45</v>
      </c>
      <c r="C25" s="24" t="s">
        <v>5</v>
      </c>
      <c r="D25" s="20">
        <f t="shared" si="1"/>
        <v>1</v>
      </c>
      <c r="E25" s="25">
        <f t="shared" ref="E25:P25" si="10">E26+E27</f>
        <v>0</v>
      </c>
      <c r="F25" s="25">
        <f t="shared" si="10"/>
        <v>0</v>
      </c>
      <c r="G25" s="25">
        <f t="shared" si="10"/>
        <v>0</v>
      </c>
      <c r="H25" s="25">
        <f t="shared" si="10"/>
        <v>0</v>
      </c>
      <c r="I25" s="25">
        <f t="shared" si="10"/>
        <v>0</v>
      </c>
      <c r="J25" s="25">
        <f t="shared" si="10"/>
        <v>0</v>
      </c>
      <c r="K25" s="25">
        <f t="shared" si="10"/>
        <v>0</v>
      </c>
      <c r="L25" s="25">
        <f t="shared" si="10"/>
        <v>0</v>
      </c>
      <c r="M25" s="25">
        <f t="shared" si="10"/>
        <v>0</v>
      </c>
      <c r="N25" s="25">
        <f t="shared" si="10"/>
        <v>0</v>
      </c>
      <c r="O25" s="25">
        <f t="shared" si="10"/>
        <v>0</v>
      </c>
      <c r="P25" s="25">
        <f t="shared" si="10"/>
        <v>1</v>
      </c>
    </row>
    <row r="26" spans="1:16" ht="18" customHeight="1" x14ac:dyDescent="0.25">
      <c r="A26" s="118"/>
      <c r="B26" s="102" t="s">
        <v>45</v>
      </c>
      <c r="C26" s="26" t="s">
        <v>19</v>
      </c>
      <c r="D26" s="20">
        <f t="shared" si="1"/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</row>
    <row r="27" spans="1:16" ht="18" customHeight="1" x14ac:dyDescent="0.25">
      <c r="A27" s="118"/>
      <c r="B27" s="103"/>
      <c r="C27" s="28" t="s">
        <v>6</v>
      </c>
      <c r="D27" s="20">
        <f t="shared" si="1"/>
        <v>1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1</v>
      </c>
    </row>
    <row r="28" spans="1:16" ht="18" customHeight="1" x14ac:dyDescent="0.25">
      <c r="A28" s="118"/>
      <c r="B28" s="101" t="s">
        <v>46</v>
      </c>
      <c r="C28" s="24" t="s">
        <v>5</v>
      </c>
      <c r="D28" s="20">
        <f t="shared" si="1"/>
        <v>2</v>
      </c>
      <c r="E28" s="25">
        <f t="shared" ref="E28:P28" si="11">E29+E30</f>
        <v>0</v>
      </c>
      <c r="F28" s="25">
        <f t="shared" si="11"/>
        <v>0</v>
      </c>
      <c r="G28" s="25">
        <f t="shared" si="11"/>
        <v>0</v>
      </c>
      <c r="H28" s="25">
        <f t="shared" si="11"/>
        <v>0</v>
      </c>
      <c r="I28" s="25">
        <f t="shared" si="11"/>
        <v>0</v>
      </c>
      <c r="J28" s="25">
        <f t="shared" si="11"/>
        <v>0</v>
      </c>
      <c r="K28" s="25">
        <f t="shared" si="11"/>
        <v>0</v>
      </c>
      <c r="L28" s="25">
        <f t="shared" si="11"/>
        <v>0</v>
      </c>
      <c r="M28" s="25">
        <f t="shared" si="11"/>
        <v>2</v>
      </c>
      <c r="N28" s="25">
        <f t="shared" si="11"/>
        <v>0</v>
      </c>
      <c r="O28" s="25">
        <f t="shared" si="11"/>
        <v>0</v>
      </c>
      <c r="P28" s="25">
        <f t="shared" si="11"/>
        <v>0</v>
      </c>
    </row>
    <row r="29" spans="1:16" ht="18" customHeight="1" x14ac:dyDescent="0.25">
      <c r="A29" s="118"/>
      <c r="B29" s="102" t="s">
        <v>47</v>
      </c>
      <c r="C29" s="26" t="s">
        <v>19</v>
      </c>
      <c r="D29" s="20">
        <f t="shared" si="1"/>
        <v>2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2</v>
      </c>
      <c r="N29" s="27">
        <v>0</v>
      </c>
      <c r="O29" s="27">
        <v>0</v>
      </c>
      <c r="P29" s="27">
        <v>0</v>
      </c>
    </row>
    <row r="30" spans="1:16" ht="18" customHeight="1" x14ac:dyDescent="0.25">
      <c r="A30" s="118"/>
      <c r="B30" s="103"/>
      <c r="C30" s="28" t="s">
        <v>6</v>
      </c>
      <c r="D30" s="20">
        <f t="shared" si="1"/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</row>
    <row r="31" spans="1:16" ht="18" customHeight="1" x14ac:dyDescent="0.25">
      <c r="A31" s="118"/>
      <c r="B31" s="101" t="s">
        <v>48</v>
      </c>
      <c r="C31" s="24" t="s">
        <v>5</v>
      </c>
      <c r="D31" s="20">
        <f t="shared" si="1"/>
        <v>10</v>
      </c>
      <c r="E31" s="25">
        <f t="shared" ref="E31:P31" si="12">E32+E33</f>
        <v>0</v>
      </c>
      <c r="F31" s="25">
        <f t="shared" si="12"/>
        <v>0</v>
      </c>
      <c r="G31" s="25">
        <f t="shared" si="12"/>
        <v>0</v>
      </c>
      <c r="H31" s="25">
        <f t="shared" si="12"/>
        <v>0</v>
      </c>
      <c r="I31" s="25">
        <f t="shared" si="12"/>
        <v>0</v>
      </c>
      <c r="J31" s="25">
        <f t="shared" si="12"/>
        <v>0</v>
      </c>
      <c r="K31" s="25">
        <f t="shared" si="12"/>
        <v>1</v>
      </c>
      <c r="L31" s="25">
        <f t="shared" si="12"/>
        <v>0</v>
      </c>
      <c r="M31" s="25">
        <f t="shared" si="12"/>
        <v>0</v>
      </c>
      <c r="N31" s="25">
        <f t="shared" si="12"/>
        <v>1</v>
      </c>
      <c r="O31" s="25">
        <f t="shared" si="12"/>
        <v>0</v>
      </c>
      <c r="P31" s="25">
        <f t="shared" si="12"/>
        <v>8</v>
      </c>
    </row>
    <row r="32" spans="1:16" ht="18" customHeight="1" x14ac:dyDescent="0.25">
      <c r="A32" s="118"/>
      <c r="B32" s="102" t="s">
        <v>48</v>
      </c>
      <c r="C32" s="26" t="s">
        <v>19</v>
      </c>
      <c r="D32" s="20">
        <f t="shared" si="1"/>
        <v>2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2</v>
      </c>
    </row>
    <row r="33" spans="1:16" ht="18" customHeight="1" x14ac:dyDescent="0.25">
      <c r="A33" s="118"/>
      <c r="B33" s="103"/>
      <c r="C33" s="28" t="s">
        <v>6</v>
      </c>
      <c r="D33" s="20">
        <f t="shared" si="1"/>
        <v>8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1</v>
      </c>
      <c r="L33" s="29">
        <v>0</v>
      </c>
      <c r="M33" s="29">
        <v>0</v>
      </c>
      <c r="N33" s="29">
        <v>1</v>
      </c>
      <c r="O33" s="29">
        <v>0</v>
      </c>
      <c r="P33" s="29">
        <v>6</v>
      </c>
    </row>
    <row r="34" spans="1:16" ht="18" customHeight="1" x14ac:dyDescent="0.25">
      <c r="A34" s="118"/>
      <c r="B34" s="101" t="s">
        <v>49</v>
      </c>
      <c r="C34" s="24" t="s">
        <v>5</v>
      </c>
      <c r="D34" s="20">
        <f t="shared" si="1"/>
        <v>4</v>
      </c>
      <c r="E34" s="25">
        <f t="shared" ref="E34:P34" si="13">E35+E36</f>
        <v>0</v>
      </c>
      <c r="F34" s="25">
        <f t="shared" si="13"/>
        <v>0</v>
      </c>
      <c r="G34" s="25">
        <f t="shared" si="13"/>
        <v>0</v>
      </c>
      <c r="H34" s="25">
        <f t="shared" si="13"/>
        <v>0</v>
      </c>
      <c r="I34" s="25">
        <f t="shared" si="13"/>
        <v>0</v>
      </c>
      <c r="J34" s="25">
        <f t="shared" si="13"/>
        <v>0</v>
      </c>
      <c r="K34" s="25">
        <f t="shared" si="13"/>
        <v>0</v>
      </c>
      <c r="L34" s="25">
        <f t="shared" si="13"/>
        <v>0</v>
      </c>
      <c r="M34" s="25">
        <f t="shared" si="13"/>
        <v>0</v>
      </c>
      <c r="N34" s="25">
        <f t="shared" si="13"/>
        <v>0</v>
      </c>
      <c r="O34" s="25">
        <f t="shared" si="13"/>
        <v>0</v>
      </c>
      <c r="P34" s="25">
        <f t="shared" si="13"/>
        <v>4</v>
      </c>
    </row>
    <row r="35" spans="1:16" ht="18" customHeight="1" x14ac:dyDescent="0.25">
      <c r="A35" s="118"/>
      <c r="B35" s="102" t="s">
        <v>50</v>
      </c>
      <c r="C35" s="26" t="s">
        <v>19</v>
      </c>
      <c r="D35" s="20">
        <f t="shared" si="1"/>
        <v>1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1</v>
      </c>
    </row>
    <row r="36" spans="1:16" ht="18" customHeight="1" x14ac:dyDescent="0.25">
      <c r="A36" s="118"/>
      <c r="B36" s="103"/>
      <c r="C36" s="28" t="s">
        <v>6</v>
      </c>
      <c r="D36" s="20">
        <f t="shared" si="1"/>
        <v>3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3</v>
      </c>
    </row>
    <row r="37" spans="1:16" ht="18" customHeight="1" x14ac:dyDescent="0.25">
      <c r="A37" s="118"/>
      <c r="B37" s="101" t="s">
        <v>51</v>
      </c>
      <c r="C37" s="24" t="s">
        <v>5</v>
      </c>
      <c r="D37" s="20">
        <f t="shared" si="1"/>
        <v>17</v>
      </c>
      <c r="E37" s="25">
        <f t="shared" ref="E37:P37" si="14">E38+E39</f>
        <v>0</v>
      </c>
      <c r="F37" s="25">
        <f t="shared" si="14"/>
        <v>0</v>
      </c>
      <c r="G37" s="25">
        <f t="shared" si="14"/>
        <v>0</v>
      </c>
      <c r="H37" s="25">
        <f t="shared" si="14"/>
        <v>0</v>
      </c>
      <c r="I37" s="25">
        <f t="shared" si="14"/>
        <v>0</v>
      </c>
      <c r="J37" s="25">
        <f t="shared" si="14"/>
        <v>0</v>
      </c>
      <c r="K37" s="25">
        <f t="shared" si="14"/>
        <v>1</v>
      </c>
      <c r="L37" s="25">
        <f t="shared" si="14"/>
        <v>0</v>
      </c>
      <c r="M37" s="25">
        <f t="shared" si="14"/>
        <v>0</v>
      </c>
      <c r="N37" s="25">
        <f t="shared" si="14"/>
        <v>0</v>
      </c>
      <c r="O37" s="25">
        <f t="shared" si="14"/>
        <v>16</v>
      </c>
      <c r="P37" s="25">
        <f t="shared" si="14"/>
        <v>0</v>
      </c>
    </row>
    <row r="38" spans="1:16" ht="18" customHeight="1" x14ac:dyDescent="0.25">
      <c r="A38" s="118"/>
      <c r="B38" s="102" t="s">
        <v>51</v>
      </c>
      <c r="C38" s="26" t="s">
        <v>19</v>
      </c>
      <c r="D38" s="20">
        <f t="shared" si="1"/>
        <v>10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10</v>
      </c>
      <c r="P38" s="27">
        <v>0</v>
      </c>
    </row>
    <row r="39" spans="1:16" ht="18" customHeight="1" x14ac:dyDescent="0.25">
      <c r="A39" s="118"/>
      <c r="B39" s="103"/>
      <c r="C39" s="28" t="s">
        <v>6</v>
      </c>
      <c r="D39" s="20">
        <f t="shared" si="1"/>
        <v>7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1</v>
      </c>
      <c r="L39" s="29">
        <v>0</v>
      </c>
      <c r="M39" s="29">
        <v>0</v>
      </c>
      <c r="N39" s="29">
        <v>0</v>
      </c>
      <c r="O39" s="29">
        <v>6</v>
      </c>
      <c r="P39" s="29">
        <v>0</v>
      </c>
    </row>
    <row r="40" spans="1:16" ht="18" customHeight="1" x14ac:dyDescent="0.25">
      <c r="A40" s="118"/>
      <c r="B40" s="101" t="s">
        <v>52</v>
      </c>
      <c r="C40" s="24" t="s">
        <v>5</v>
      </c>
      <c r="D40" s="20">
        <f t="shared" si="1"/>
        <v>20</v>
      </c>
      <c r="E40" s="25">
        <f t="shared" ref="E40:P40" si="15">E41+E42</f>
        <v>0</v>
      </c>
      <c r="F40" s="25">
        <f t="shared" si="15"/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5">
        <f t="shared" si="15"/>
        <v>7</v>
      </c>
      <c r="L40" s="25">
        <f t="shared" si="15"/>
        <v>0</v>
      </c>
      <c r="M40" s="25">
        <f t="shared" si="15"/>
        <v>0</v>
      </c>
      <c r="N40" s="25">
        <f t="shared" si="15"/>
        <v>0</v>
      </c>
      <c r="O40" s="25">
        <f t="shared" si="15"/>
        <v>0</v>
      </c>
      <c r="P40" s="25">
        <f t="shared" si="15"/>
        <v>13</v>
      </c>
    </row>
    <row r="41" spans="1:16" ht="18" customHeight="1" x14ac:dyDescent="0.25">
      <c r="A41" s="118"/>
      <c r="B41" s="102"/>
      <c r="C41" s="26" t="s">
        <v>19</v>
      </c>
      <c r="D41" s="20">
        <f t="shared" si="1"/>
        <v>8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5</v>
      </c>
      <c r="L41" s="27">
        <v>0</v>
      </c>
      <c r="M41" s="27">
        <v>0</v>
      </c>
      <c r="N41" s="27">
        <v>0</v>
      </c>
      <c r="O41" s="27">
        <v>0</v>
      </c>
      <c r="P41" s="27">
        <v>3</v>
      </c>
    </row>
    <row r="42" spans="1:16" ht="18" customHeight="1" x14ac:dyDescent="0.25">
      <c r="A42" s="118"/>
      <c r="B42" s="103"/>
      <c r="C42" s="28" t="s">
        <v>6</v>
      </c>
      <c r="D42" s="20">
        <f t="shared" si="1"/>
        <v>12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2</v>
      </c>
      <c r="L42" s="29">
        <v>0</v>
      </c>
      <c r="M42" s="29">
        <v>0</v>
      </c>
      <c r="N42" s="29">
        <v>0</v>
      </c>
      <c r="O42" s="29">
        <v>0</v>
      </c>
      <c r="P42" s="29">
        <v>10</v>
      </c>
    </row>
    <row r="43" spans="1:16" ht="18" customHeight="1" x14ac:dyDescent="0.25">
      <c r="A43" s="118"/>
      <c r="B43" s="101" t="s">
        <v>53</v>
      </c>
      <c r="C43" s="24" t="s">
        <v>5</v>
      </c>
      <c r="D43" s="20">
        <f t="shared" si="1"/>
        <v>6</v>
      </c>
      <c r="E43" s="25">
        <f t="shared" ref="E43:P43" si="16">E44+E45</f>
        <v>0</v>
      </c>
      <c r="F43" s="25">
        <f t="shared" si="16"/>
        <v>0</v>
      </c>
      <c r="G43" s="25">
        <f t="shared" si="16"/>
        <v>0</v>
      </c>
      <c r="H43" s="25">
        <f t="shared" si="16"/>
        <v>0</v>
      </c>
      <c r="I43" s="25">
        <f t="shared" si="16"/>
        <v>0</v>
      </c>
      <c r="J43" s="25">
        <f t="shared" si="16"/>
        <v>0</v>
      </c>
      <c r="K43" s="25">
        <f t="shared" si="16"/>
        <v>6</v>
      </c>
      <c r="L43" s="25">
        <f t="shared" si="16"/>
        <v>0</v>
      </c>
      <c r="M43" s="25">
        <f t="shared" si="16"/>
        <v>0</v>
      </c>
      <c r="N43" s="25">
        <f t="shared" si="16"/>
        <v>0</v>
      </c>
      <c r="O43" s="25">
        <f t="shared" si="16"/>
        <v>0</v>
      </c>
      <c r="P43" s="25">
        <f t="shared" si="16"/>
        <v>0</v>
      </c>
    </row>
    <row r="44" spans="1:16" ht="18" customHeight="1" x14ac:dyDescent="0.25">
      <c r="A44" s="118"/>
      <c r="B44" s="102"/>
      <c r="C44" s="26" t="s">
        <v>19</v>
      </c>
      <c r="D44" s="20">
        <f t="shared" si="1"/>
        <v>4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4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</row>
    <row r="45" spans="1:16" ht="18" customHeight="1" x14ac:dyDescent="0.25">
      <c r="A45" s="118"/>
      <c r="B45" s="103"/>
      <c r="C45" s="28" t="s">
        <v>6</v>
      </c>
      <c r="D45" s="20">
        <f t="shared" si="1"/>
        <v>2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2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</row>
    <row r="46" spans="1:16" ht="18" customHeight="1" x14ac:dyDescent="0.25">
      <c r="A46" s="118"/>
      <c r="B46" s="101" t="s">
        <v>54</v>
      </c>
      <c r="C46" s="24" t="s">
        <v>5</v>
      </c>
      <c r="D46" s="20">
        <f t="shared" si="1"/>
        <v>1</v>
      </c>
      <c r="E46" s="25">
        <f t="shared" ref="E46:P46" si="17">E47+E48</f>
        <v>0</v>
      </c>
      <c r="F46" s="25">
        <f t="shared" si="17"/>
        <v>0</v>
      </c>
      <c r="G46" s="25">
        <f t="shared" si="17"/>
        <v>0</v>
      </c>
      <c r="H46" s="25">
        <f t="shared" si="17"/>
        <v>0</v>
      </c>
      <c r="I46" s="25">
        <f t="shared" si="17"/>
        <v>0</v>
      </c>
      <c r="J46" s="25">
        <f t="shared" si="17"/>
        <v>0</v>
      </c>
      <c r="K46" s="25">
        <f t="shared" si="17"/>
        <v>1</v>
      </c>
      <c r="L46" s="25">
        <f t="shared" si="17"/>
        <v>0</v>
      </c>
      <c r="M46" s="25">
        <f t="shared" si="17"/>
        <v>0</v>
      </c>
      <c r="N46" s="25">
        <f t="shared" si="17"/>
        <v>0</v>
      </c>
      <c r="O46" s="25">
        <f t="shared" si="17"/>
        <v>0</v>
      </c>
      <c r="P46" s="25">
        <f t="shared" si="17"/>
        <v>0</v>
      </c>
    </row>
    <row r="47" spans="1:16" ht="18" customHeight="1" x14ac:dyDescent="0.25">
      <c r="A47" s="118"/>
      <c r="B47" s="102"/>
      <c r="C47" s="26" t="s">
        <v>19</v>
      </c>
      <c r="D47" s="20">
        <f t="shared" si="1"/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</row>
    <row r="48" spans="1:16" ht="18" customHeight="1" x14ac:dyDescent="0.25">
      <c r="A48" s="118"/>
      <c r="B48" s="103"/>
      <c r="C48" s="28" t="s">
        <v>6</v>
      </c>
      <c r="D48" s="20">
        <f t="shared" si="1"/>
        <v>1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1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</row>
    <row r="49" spans="1:16" ht="18" customHeight="1" x14ac:dyDescent="0.25">
      <c r="A49" s="118"/>
      <c r="B49" s="101" t="s">
        <v>55</v>
      </c>
      <c r="C49" s="24" t="s">
        <v>5</v>
      </c>
      <c r="D49" s="20">
        <f t="shared" si="1"/>
        <v>1</v>
      </c>
      <c r="E49" s="25">
        <f t="shared" ref="E49:P49" si="18">E50+E51</f>
        <v>0</v>
      </c>
      <c r="F49" s="25">
        <f t="shared" si="18"/>
        <v>0</v>
      </c>
      <c r="G49" s="25">
        <f t="shared" si="18"/>
        <v>1</v>
      </c>
      <c r="H49" s="25">
        <f t="shared" si="18"/>
        <v>0</v>
      </c>
      <c r="I49" s="25">
        <f t="shared" si="18"/>
        <v>0</v>
      </c>
      <c r="J49" s="25">
        <f t="shared" si="18"/>
        <v>0</v>
      </c>
      <c r="K49" s="25">
        <f t="shared" si="18"/>
        <v>0</v>
      </c>
      <c r="L49" s="25">
        <f t="shared" si="18"/>
        <v>0</v>
      </c>
      <c r="M49" s="25">
        <f t="shared" si="18"/>
        <v>0</v>
      </c>
      <c r="N49" s="25">
        <f t="shared" si="18"/>
        <v>0</v>
      </c>
      <c r="O49" s="25">
        <f t="shared" si="18"/>
        <v>0</v>
      </c>
      <c r="P49" s="25">
        <f t="shared" si="18"/>
        <v>0</v>
      </c>
    </row>
    <row r="50" spans="1:16" ht="18" customHeight="1" x14ac:dyDescent="0.25">
      <c r="A50" s="118"/>
      <c r="B50" s="102"/>
      <c r="C50" s="26" t="s">
        <v>19</v>
      </c>
      <c r="D50" s="20">
        <f t="shared" si="1"/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</row>
    <row r="51" spans="1:16" ht="18" customHeight="1" x14ac:dyDescent="0.25">
      <c r="A51" s="125"/>
      <c r="B51" s="103"/>
      <c r="C51" s="28" t="s">
        <v>6</v>
      </c>
      <c r="D51" s="30">
        <f t="shared" si="1"/>
        <v>1</v>
      </c>
      <c r="E51" s="29">
        <v>0</v>
      </c>
      <c r="F51" s="29">
        <v>0</v>
      </c>
      <c r="G51" s="29">
        <v>1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</row>
    <row r="52" spans="1:16" ht="18" customHeight="1" x14ac:dyDescent="0.25">
      <c r="A52" s="31"/>
      <c r="B52" s="32"/>
      <c r="C52" s="33"/>
      <c r="D52" s="33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16" ht="18" customHeight="1" x14ac:dyDescent="0.25">
      <c r="A53" s="35"/>
      <c r="B53" s="36"/>
      <c r="C53" s="37"/>
      <c r="D53" s="37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 ht="18" customHeight="1" x14ac:dyDescent="0.25">
      <c r="A54" s="119" t="s">
        <v>56</v>
      </c>
      <c r="B54" s="120"/>
      <c r="C54" s="19" t="s">
        <v>5</v>
      </c>
      <c r="D54" s="30">
        <f t="shared" ref="D54:D71" si="19">SUM(E54:P54)</f>
        <v>100</v>
      </c>
      <c r="E54" s="21">
        <f>E55+E56</f>
        <v>0</v>
      </c>
      <c r="F54" s="21">
        <f t="shared" ref="F54:P54" si="20">F55+F56</f>
        <v>0</v>
      </c>
      <c r="G54" s="21">
        <f t="shared" si="20"/>
        <v>4</v>
      </c>
      <c r="H54" s="21">
        <f t="shared" si="20"/>
        <v>6</v>
      </c>
      <c r="I54" s="21">
        <f t="shared" si="20"/>
        <v>0</v>
      </c>
      <c r="J54" s="21">
        <f t="shared" si="20"/>
        <v>0</v>
      </c>
      <c r="K54" s="21">
        <f t="shared" si="20"/>
        <v>17</v>
      </c>
      <c r="L54" s="21">
        <f t="shared" si="20"/>
        <v>0</v>
      </c>
      <c r="M54" s="21">
        <f t="shared" si="20"/>
        <v>0</v>
      </c>
      <c r="N54" s="21">
        <f t="shared" si="20"/>
        <v>1</v>
      </c>
      <c r="O54" s="21">
        <f t="shared" si="20"/>
        <v>40</v>
      </c>
      <c r="P54" s="21">
        <f t="shared" si="20"/>
        <v>32</v>
      </c>
    </row>
    <row r="55" spans="1:16" ht="18" customHeight="1" x14ac:dyDescent="0.25">
      <c r="A55" s="121"/>
      <c r="B55" s="122"/>
      <c r="C55" s="22" t="s">
        <v>19</v>
      </c>
      <c r="D55" s="30">
        <f t="shared" si="19"/>
        <v>65</v>
      </c>
      <c r="E55" s="21">
        <f>E58+E61+E70+E64+E67</f>
        <v>0</v>
      </c>
      <c r="F55" s="21">
        <f t="shared" ref="F55:P56" si="21">F58+F61+F70+F64+F67</f>
        <v>0</v>
      </c>
      <c r="G55" s="21">
        <f t="shared" si="21"/>
        <v>4</v>
      </c>
      <c r="H55" s="21">
        <f t="shared" si="21"/>
        <v>6</v>
      </c>
      <c r="I55" s="21">
        <f t="shared" si="21"/>
        <v>0</v>
      </c>
      <c r="J55" s="21">
        <f t="shared" si="21"/>
        <v>0</v>
      </c>
      <c r="K55" s="21">
        <f t="shared" si="21"/>
        <v>15</v>
      </c>
      <c r="L55" s="21">
        <f t="shared" si="21"/>
        <v>0</v>
      </c>
      <c r="M55" s="21">
        <f t="shared" si="21"/>
        <v>0</v>
      </c>
      <c r="N55" s="21">
        <f t="shared" si="21"/>
        <v>1</v>
      </c>
      <c r="O55" s="21">
        <f t="shared" si="21"/>
        <v>19</v>
      </c>
      <c r="P55" s="21">
        <f>P58+P61+P70+P64+P67</f>
        <v>20</v>
      </c>
    </row>
    <row r="56" spans="1:16" ht="18" customHeight="1" x14ac:dyDescent="0.25">
      <c r="A56" s="123"/>
      <c r="B56" s="124"/>
      <c r="C56" s="23" t="s">
        <v>6</v>
      </c>
      <c r="D56" s="30">
        <f t="shared" si="19"/>
        <v>35</v>
      </c>
      <c r="E56" s="21">
        <f>E59+E62+E71+E65+E68</f>
        <v>0</v>
      </c>
      <c r="F56" s="21">
        <f t="shared" si="21"/>
        <v>0</v>
      </c>
      <c r="G56" s="21">
        <f t="shared" si="21"/>
        <v>0</v>
      </c>
      <c r="H56" s="21">
        <f t="shared" si="21"/>
        <v>0</v>
      </c>
      <c r="I56" s="21">
        <f t="shared" si="21"/>
        <v>0</v>
      </c>
      <c r="J56" s="21">
        <f t="shared" si="21"/>
        <v>0</v>
      </c>
      <c r="K56" s="21">
        <f t="shared" si="21"/>
        <v>2</v>
      </c>
      <c r="L56" s="21">
        <f t="shared" si="21"/>
        <v>0</v>
      </c>
      <c r="M56" s="21">
        <f t="shared" si="21"/>
        <v>0</v>
      </c>
      <c r="N56" s="21">
        <f t="shared" si="21"/>
        <v>0</v>
      </c>
      <c r="O56" s="21">
        <f t="shared" si="21"/>
        <v>21</v>
      </c>
      <c r="P56" s="21">
        <f t="shared" si="21"/>
        <v>12</v>
      </c>
    </row>
    <row r="57" spans="1:16" ht="18" customHeight="1" x14ac:dyDescent="0.25">
      <c r="A57" s="117" t="s">
        <v>57</v>
      </c>
      <c r="B57" s="101" t="s">
        <v>58</v>
      </c>
      <c r="C57" s="24" t="s">
        <v>5</v>
      </c>
      <c r="D57" s="30">
        <f t="shared" si="19"/>
        <v>25</v>
      </c>
      <c r="E57" s="25">
        <f t="shared" ref="E57:P57" si="22">E58+E59</f>
        <v>0</v>
      </c>
      <c r="F57" s="25">
        <f t="shared" si="22"/>
        <v>0</v>
      </c>
      <c r="G57" s="25">
        <f t="shared" si="22"/>
        <v>0</v>
      </c>
      <c r="H57" s="25">
        <f t="shared" si="22"/>
        <v>0</v>
      </c>
      <c r="I57" s="25">
        <f t="shared" si="22"/>
        <v>0</v>
      </c>
      <c r="J57" s="25">
        <f t="shared" si="22"/>
        <v>0</v>
      </c>
      <c r="K57" s="25">
        <f t="shared" si="22"/>
        <v>11</v>
      </c>
      <c r="L57" s="25">
        <f t="shared" si="22"/>
        <v>0</v>
      </c>
      <c r="M57" s="25">
        <f t="shared" si="22"/>
        <v>0</v>
      </c>
      <c r="N57" s="25">
        <f t="shared" si="22"/>
        <v>1</v>
      </c>
      <c r="O57" s="25">
        <f t="shared" si="22"/>
        <v>4</v>
      </c>
      <c r="P57" s="25">
        <f t="shared" si="22"/>
        <v>9</v>
      </c>
    </row>
    <row r="58" spans="1:16" ht="18" customHeight="1" x14ac:dyDescent="0.25">
      <c r="A58" s="118"/>
      <c r="B58" s="102"/>
      <c r="C58" s="26" t="s">
        <v>19</v>
      </c>
      <c r="D58" s="30">
        <f t="shared" si="19"/>
        <v>18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9</v>
      </c>
      <c r="L58" s="27">
        <v>0</v>
      </c>
      <c r="M58" s="27">
        <v>0</v>
      </c>
      <c r="N58" s="27">
        <v>1</v>
      </c>
      <c r="O58" s="27">
        <v>3</v>
      </c>
      <c r="P58" s="27">
        <v>5</v>
      </c>
    </row>
    <row r="59" spans="1:16" ht="18" customHeight="1" x14ac:dyDescent="0.25">
      <c r="A59" s="118"/>
      <c r="B59" s="103"/>
      <c r="C59" s="28" t="s">
        <v>6</v>
      </c>
      <c r="D59" s="30">
        <f t="shared" si="19"/>
        <v>7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2</v>
      </c>
      <c r="L59" s="29">
        <v>0</v>
      </c>
      <c r="M59" s="29">
        <v>0</v>
      </c>
      <c r="N59" s="29">
        <v>0</v>
      </c>
      <c r="O59" s="29">
        <v>1</v>
      </c>
      <c r="P59" s="29">
        <v>4</v>
      </c>
    </row>
    <row r="60" spans="1:16" ht="18" customHeight="1" x14ac:dyDescent="0.25">
      <c r="A60" s="118"/>
      <c r="B60" s="101" t="s">
        <v>59</v>
      </c>
      <c r="C60" s="24" t="s">
        <v>5</v>
      </c>
      <c r="D60" s="30">
        <f t="shared" si="19"/>
        <v>57</v>
      </c>
      <c r="E60" s="25">
        <f t="shared" ref="E60:P60" si="23">E61+E62</f>
        <v>0</v>
      </c>
      <c r="F60" s="25">
        <f t="shared" si="23"/>
        <v>0</v>
      </c>
      <c r="G60" s="25">
        <f t="shared" si="23"/>
        <v>4</v>
      </c>
      <c r="H60" s="25">
        <f t="shared" si="23"/>
        <v>6</v>
      </c>
      <c r="I60" s="25">
        <f t="shared" si="23"/>
        <v>0</v>
      </c>
      <c r="J60" s="25">
        <f t="shared" si="23"/>
        <v>0</v>
      </c>
      <c r="K60" s="25">
        <f t="shared" si="23"/>
        <v>6</v>
      </c>
      <c r="L60" s="25">
        <f t="shared" si="23"/>
        <v>0</v>
      </c>
      <c r="M60" s="25">
        <f t="shared" si="23"/>
        <v>0</v>
      </c>
      <c r="N60" s="25">
        <f t="shared" si="23"/>
        <v>0</v>
      </c>
      <c r="O60" s="25">
        <f t="shared" si="23"/>
        <v>36</v>
      </c>
      <c r="P60" s="25">
        <f t="shared" si="23"/>
        <v>5</v>
      </c>
    </row>
    <row r="61" spans="1:16" ht="18" customHeight="1" x14ac:dyDescent="0.25">
      <c r="A61" s="118"/>
      <c r="B61" s="102"/>
      <c r="C61" s="26" t="s">
        <v>19</v>
      </c>
      <c r="D61" s="30">
        <f t="shared" si="19"/>
        <v>37</v>
      </c>
      <c r="E61" s="27">
        <v>0</v>
      </c>
      <c r="F61" s="27">
        <v>0</v>
      </c>
      <c r="G61" s="27">
        <v>4</v>
      </c>
      <c r="H61" s="27">
        <v>6</v>
      </c>
      <c r="I61" s="27">
        <v>0</v>
      </c>
      <c r="J61" s="27">
        <v>0</v>
      </c>
      <c r="K61" s="27">
        <v>6</v>
      </c>
      <c r="L61" s="27">
        <v>0</v>
      </c>
      <c r="M61" s="27">
        <v>0</v>
      </c>
      <c r="N61" s="27">
        <v>0</v>
      </c>
      <c r="O61" s="27">
        <v>16</v>
      </c>
      <c r="P61" s="27">
        <v>5</v>
      </c>
    </row>
    <row r="62" spans="1:16" ht="18" customHeight="1" x14ac:dyDescent="0.25">
      <c r="A62" s="118"/>
      <c r="B62" s="103"/>
      <c r="C62" s="28" t="s">
        <v>6</v>
      </c>
      <c r="D62" s="30">
        <f t="shared" si="19"/>
        <v>20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20</v>
      </c>
      <c r="P62" s="29">
        <v>0</v>
      </c>
    </row>
    <row r="63" spans="1:16" ht="18" customHeight="1" x14ac:dyDescent="0.25">
      <c r="A63" s="118"/>
      <c r="B63" s="101" t="s">
        <v>60</v>
      </c>
      <c r="C63" s="24" t="s">
        <v>5</v>
      </c>
      <c r="D63" s="30">
        <f t="shared" si="19"/>
        <v>6</v>
      </c>
      <c r="E63" s="25">
        <f t="shared" ref="E63:P66" si="24">E64+E65</f>
        <v>0</v>
      </c>
      <c r="F63" s="25">
        <f t="shared" si="24"/>
        <v>0</v>
      </c>
      <c r="G63" s="25">
        <f t="shared" si="24"/>
        <v>0</v>
      </c>
      <c r="H63" s="25">
        <f t="shared" si="24"/>
        <v>0</v>
      </c>
      <c r="I63" s="25">
        <f t="shared" si="24"/>
        <v>0</v>
      </c>
      <c r="J63" s="25">
        <f t="shared" si="24"/>
        <v>0</v>
      </c>
      <c r="K63" s="25">
        <f t="shared" si="24"/>
        <v>0</v>
      </c>
      <c r="L63" s="25">
        <f t="shared" si="24"/>
        <v>0</v>
      </c>
      <c r="M63" s="25">
        <f t="shared" si="24"/>
        <v>0</v>
      </c>
      <c r="N63" s="25">
        <f t="shared" si="24"/>
        <v>0</v>
      </c>
      <c r="O63" s="25">
        <f t="shared" si="24"/>
        <v>0</v>
      </c>
      <c r="P63" s="25">
        <f t="shared" si="24"/>
        <v>6</v>
      </c>
    </row>
    <row r="64" spans="1:16" ht="18" customHeight="1" x14ac:dyDescent="0.25">
      <c r="A64" s="118"/>
      <c r="B64" s="102"/>
      <c r="C64" s="26" t="s">
        <v>19</v>
      </c>
      <c r="D64" s="30">
        <f t="shared" si="19"/>
        <v>4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4</v>
      </c>
    </row>
    <row r="65" spans="1:16" ht="18" customHeight="1" x14ac:dyDescent="0.25">
      <c r="A65" s="118"/>
      <c r="B65" s="103"/>
      <c r="C65" s="28" t="s">
        <v>6</v>
      </c>
      <c r="D65" s="30">
        <f t="shared" si="19"/>
        <v>2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2</v>
      </c>
    </row>
    <row r="66" spans="1:16" ht="18" customHeight="1" x14ac:dyDescent="0.25">
      <c r="A66" s="118"/>
      <c r="B66" s="101" t="s">
        <v>58</v>
      </c>
      <c r="C66" s="24" t="s">
        <v>5</v>
      </c>
      <c r="D66" s="30">
        <f t="shared" si="19"/>
        <v>9</v>
      </c>
      <c r="E66" s="25">
        <f t="shared" si="24"/>
        <v>0</v>
      </c>
      <c r="F66" s="25">
        <f t="shared" si="24"/>
        <v>0</v>
      </c>
      <c r="G66" s="25">
        <f t="shared" si="24"/>
        <v>0</v>
      </c>
      <c r="H66" s="25">
        <f t="shared" si="24"/>
        <v>0</v>
      </c>
      <c r="I66" s="25">
        <f t="shared" si="24"/>
        <v>0</v>
      </c>
      <c r="J66" s="25">
        <f t="shared" si="24"/>
        <v>0</v>
      </c>
      <c r="K66" s="25">
        <f t="shared" si="24"/>
        <v>0</v>
      </c>
      <c r="L66" s="25">
        <f t="shared" si="24"/>
        <v>0</v>
      </c>
      <c r="M66" s="25">
        <f t="shared" si="24"/>
        <v>0</v>
      </c>
      <c r="N66" s="25">
        <f t="shared" si="24"/>
        <v>0</v>
      </c>
      <c r="O66" s="25">
        <f t="shared" si="24"/>
        <v>0</v>
      </c>
      <c r="P66" s="25">
        <f t="shared" si="24"/>
        <v>9</v>
      </c>
    </row>
    <row r="67" spans="1:16" ht="18" customHeight="1" x14ac:dyDescent="0.25">
      <c r="A67" s="118"/>
      <c r="B67" s="102"/>
      <c r="C67" s="26" t="s">
        <v>19</v>
      </c>
      <c r="D67" s="30">
        <f t="shared" si="19"/>
        <v>5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5</v>
      </c>
    </row>
    <row r="68" spans="1:16" ht="18" customHeight="1" x14ac:dyDescent="0.25">
      <c r="A68" s="118"/>
      <c r="B68" s="103"/>
      <c r="C68" s="28" t="s">
        <v>6</v>
      </c>
      <c r="D68" s="30">
        <f t="shared" si="19"/>
        <v>4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4</v>
      </c>
    </row>
    <row r="69" spans="1:16" ht="18" customHeight="1" x14ac:dyDescent="0.25">
      <c r="A69" s="118"/>
      <c r="B69" s="101" t="s">
        <v>61</v>
      </c>
      <c r="C69" s="24" t="s">
        <v>5</v>
      </c>
      <c r="D69" s="30">
        <f t="shared" si="19"/>
        <v>3</v>
      </c>
      <c r="E69" s="25">
        <f t="shared" ref="E69:P69" si="25">E70+E71</f>
        <v>0</v>
      </c>
      <c r="F69" s="25">
        <f t="shared" si="25"/>
        <v>0</v>
      </c>
      <c r="G69" s="25">
        <f t="shared" si="25"/>
        <v>0</v>
      </c>
      <c r="H69" s="25">
        <f t="shared" si="25"/>
        <v>0</v>
      </c>
      <c r="I69" s="25">
        <f t="shared" si="25"/>
        <v>0</v>
      </c>
      <c r="J69" s="25">
        <f t="shared" si="25"/>
        <v>0</v>
      </c>
      <c r="K69" s="25">
        <f t="shared" si="25"/>
        <v>0</v>
      </c>
      <c r="L69" s="25">
        <f t="shared" si="25"/>
        <v>0</v>
      </c>
      <c r="M69" s="25">
        <f t="shared" si="25"/>
        <v>0</v>
      </c>
      <c r="N69" s="25">
        <f t="shared" si="25"/>
        <v>0</v>
      </c>
      <c r="O69" s="25">
        <f t="shared" si="25"/>
        <v>0</v>
      </c>
      <c r="P69" s="25">
        <f t="shared" si="25"/>
        <v>3</v>
      </c>
    </row>
    <row r="70" spans="1:16" ht="18" customHeight="1" x14ac:dyDescent="0.25">
      <c r="A70" s="118"/>
      <c r="B70" s="102"/>
      <c r="C70" s="26" t="s">
        <v>19</v>
      </c>
      <c r="D70" s="30">
        <f t="shared" si="19"/>
        <v>1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1</v>
      </c>
    </row>
    <row r="71" spans="1:16" ht="18" customHeight="1" x14ac:dyDescent="0.25">
      <c r="A71" s="125"/>
      <c r="B71" s="103"/>
      <c r="C71" s="28" t="s">
        <v>6</v>
      </c>
      <c r="D71" s="30">
        <f t="shared" si="19"/>
        <v>2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2</v>
      </c>
    </row>
    <row r="72" spans="1:16" ht="34.5" customHeight="1" x14ac:dyDescent="0.25">
      <c r="A72" s="132" t="s">
        <v>62</v>
      </c>
      <c r="B72" s="132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 ht="21" customHeight="1" x14ac:dyDescent="0.25">
      <c r="A73" s="41"/>
      <c r="B73" s="36"/>
      <c r="C73" s="42"/>
      <c r="D73" s="42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</row>
    <row r="74" spans="1:16" ht="18" customHeight="1" x14ac:dyDescent="0.25">
      <c r="A74" s="119" t="s">
        <v>63</v>
      </c>
      <c r="B74" s="120"/>
      <c r="C74" s="19" t="s">
        <v>5</v>
      </c>
      <c r="D74" s="30">
        <f t="shared" ref="D74:D94" si="26">SUM(E74:P74)</f>
        <v>35</v>
      </c>
      <c r="E74" s="21">
        <f>E75+E76</f>
        <v>0</v>
      </c>
      <c r="F74" s="21">
        <f t="shared" ref="F74:P74" si="27">F75+F76</f>
        <v>0</v>
      </c>
      <c r="G74" s="21">
        <f t="shared" si="27"/>
        <v>0</v>
      </c>
      <c r="H74" s="21">
        <f t="shared" si="27"/>
        <v>2</v>
      </c>
      <c r="I74" s="21">
        <f t="shared" si="27"/>
        <v>0</v>
      </c>
      <c r="J74" s="21">
        <f t="shared" si="27"/>
        <v>0</v>
      </c>
      <c r="K74" s="21">
        <f t="shared" si="27"/>
        <v>13</v>
      </c>
      <c r="L74" s="21">
        <f t="shared" si="27"/>
        <v>0</v>
      </c>
      <c r="M74" s="21">
        <f t="shared" si="27"/>
        <v>0</v>
      </c>
      <c r="N74" s="21">
        <f t="shared" si="27"/>
        <v>0</v>
      </c>
      <c r="O74" s="21">
        <f t="shared" si="27"/>
        <v>0</v>
      </c>
      <c r="P74" s="21">
        <f t="shared" si="27"/>
        <v>20</v>
      </c>
    </row>
    <row r="75" spans="1:16" ht="18" customHeight="1" x14ac:dyDescent="0.25">
      <c r="A75" s="121"/>
      <c r="B75" s="122"/>
      <c r="C75" s="22" t="s">
        <v>19</v>
      </c>
      <c r="D75" s="30">
        <f t="shared" si="26"/>
        <v>18</v>
      </c>
      <c r="E75" s="21">
        <f>E78+E81+E84+E93+E87+E90</f>
        <v>0</v>
      </c>
      <c r="F75" s="21">
        <f t="shared" ref="F75:P76" si="28">F78+F81+F84+F93+F87+F90</f>
        <v>0</v>
      </c>
      <c r="G75" s="21">
        <f t="shared" si="28"/>
        <v>0</v>
      </c>
      <c r="H75" s="21">
        <f t="shared" si="28"/>
        <v>2</v>
      </c>
      <c r="I75" s="21">
        <f t="shared" si="28"/>
        <v>0</v>
      </c>
      <c r="J75" s="21">
        <f t="shared" si="28"/>
        <v>0</v>
      </c>
      <c r="K75" s="21">
        <f t="shared" si="28"/>
        <v>11</v>
      </c>
      <c r="L75" s="21">
        <f t="shared" si="28"/>
        <v>0</v>
      </c>
      <c r="M75" s="21">
        <f t="shared" si="28"/>
        <v>0</v>
      </c>
      <c r="N75" s="21">
        <f t="shared" si="28"/>
        <v>0</v>
      </c>
      <c r="O75" s="21">
        <f t="shared" si="28"/>
        <v>0</v>
      </c>
      <c r="P75" s="21">
        <f t="shared" si="28"/>
        <v>5</v>
      </c>
    </row>
    <row r="76" spans="1:16" ht="18" customHeight="1" x14ac:dyDescent="0.25">
      <c r="A76" s="123"/>
      <c r="B76" s="124"/>
      <c r="C76" s="23" t="s">
        <v>6</v>
      </c>
      <c r="D76" s="30">
        <f t="shared" si="26"/>
        <v>17</v>
      </c>
      <c r="E76" s="21">
        <f>E79+E82+E85+E94+E88+E91</f>
        <v>0</v>
      </c>
      <c r="F76" s="21">
        <f t="shared" si="28"/>
        <v>0</v>
      </c>
      <c r="G76" s="21">
        <f t="shared" si="28"/>
        <v>0</v>
      </c>
      <c r="H76" s="21">
        <f t="shared" si="28"/>
        <v>0</v>
      </c>
      <c r="I76" s="21">
        <f t="shared" si="28"/>
        <v>0</v>
      </c>
      <c r="J76" s="21">
        <f t="shared" si="28"/>
        <v>0</v>
      </c>
      <c r="K76" s="21">
        <f t="shared" si="28"/>
        <v>2</v>
      </c>
      <c r="L76" s="21">
        <f t="shared" si="28"/>
        <v>0</v>
      </c>
      <c r="M76" s="21">
        <f t="shared" si="28"/>
        <v>0</v>
      </c>
      <c r="N76" s="21">
        <f t="shared" si="28"/>
        <v>0</v>
      </c>
      <c r="O76" s="21">
        <f t="shared" si="28"/>
        <v>0</v>
      </c>
      <c r="P76" s="21">
        <f t="shared" si="28"/>
        <v>15</v>
      </c>
    </row>
    <row r="77" spans="1:16" ht="18" customHeight="1" x14ac:dyDescent="0.25">
      <c r="A77" s="133" t="s">
        <v>64</v>
      </c>
      <c r="B77" s="101" t="s">
        <v>65</v>
      </c>
      <c r="C77" s="24" t="s">
        <v>5</v>
      </c>
      <c r="D77" s="30">
        <f t="shared" si="26"/>
        <v>3</v>
      </c>
      <c r="E77" s="25">
        <f t="shared" ref="E77:P77" si="29">E78+E79</f>
        <v>0</v>
      </c>
      <c r="F77" s="25">
        <f t="shared" si="29"/>
        <v>0</v>
      </c>
      <c r="G77" s="25">
        <f t="shared" si="29"/>
        <v>0</v>
      </c>
      <c r="H77" s="25">
        <f t="shared" si="29"/>
        <v>2</v>
      </c>
      <c r="I77" s="25">
        <f t="shared" si="29"/>
        <v>0</v>
      </c>
      <c r="J77" s="25">
        <f t="shared" si="29"/>
        <v>0</v>
      </c>
      <c r="K77" s="25">
        <f t="shared" si="29"/>
        <v>0</v>
      </c>
      <c r="L77" s="25">
        <f t="shared" si="29"/>
        <v>0</v>
      </c>
      <c r="M77" s="25">
        <f t="shared" si="29"/>
        <v>0</v>
      </c>
      <c r="N77" s="25">
        <f t="shared" si="29"/>
        <v>0</v>
      </c>
      <c r="O77" s="25">
        <f t="shared" si="29"/>
        <v>0</v>
      </c>
      <c r="P77" s="25">
        <f t="shared" si="29"/>
        <v>1</v>
      </c>
    </row>
    <row r="78" spans="1:16" ht="18" customHeight="1" x14ac:dyDescent="0.25">
      <c r="A78" s="134"/>
      <c r="B78" s="102"/>
      <c r="C78" s="26" t="s">
        <v>19</v>
      </c>
      <c r="D78" s="30">
        <f t="shared" si="26"/>
        <v>2</v>
      </c>
      <c r="E78" s="27">
        <v>0</v>
      </c>
      <c r="F78" s="27">
        <v>0</v>
      </c>
      <c r="G78" s="27">
        <v>0</v>
      </c>
      <c r="H78" s="27">
        <v>2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</row>
    <row r="79" spans="1:16" ht="18" customHeight="1" x14ac:dyDescent="0.25">
      <c r="A79" s="134"/>
      <c r="B79" s="103"/>
      <c r="C79" s="28" t="s">
        <v>6</v>
      </c>
      <c r="D79" s="30">
        <f t="shared" si="26"/>
        <v>1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1</v>
      </c>
    </row>
    <row r="80" spans="1:16" ht="18" customHeight="1" x14ac:dyDescent="0.25">
      <c r="A80" s="134"/>
      <c r="B80" s="101" t="s">
        <v>66</v>
      </c>
      <c r="C80" s="24" t="s">
        <v>5</v>
      </c>
      <c r="D80" s="30">
        <f t="shared" si="26"/>
        <v>12</v>
      </c>
      <c r="E80" s="25">
        <f t="shared" ref="E80:P80" si="30">E81+E82</f>
        <v>0</v>
      </c>
      <c r="F80" s="25">
        <f t="shared" si="30"/>
        <v>0</v>
      </c>
      <c r="G80" s="25">
        <f t="shared" si="30"/>
        <v>0</v>
      </c>
      <c r="H80" s="25">
        <f t="shared" si="30"/>
        <v>0</v>
      </c>
      <c r="I80" s="25">
        <f t="shared" si="30"/>
        <v>0</v>
      </c>
      <c r="J80" s="25">
        <f t="shared" si="30"/>
        <v>0</v>
      </c>
      <c r="K80" s="25">
        <f t="shared" si="30"/>
        <v>0</v>
      </c>
      <c r="L80" s="25">
        <f t="shared" si="30"/>
        <v>0</v>
      </c>
      <c r="M80" s="25">
        <f t="shared" si="30"/>
        <v>0</v>
      </c>
      <c r="N80" s="25">
        <f t="shared" si="30"/>
        <v>0</v>
      </c>
      <c r="O80" s="25">
        <f t="shared" si="30"/>
        <v>0</v>
      </c>
      <c r="P80" s="25">
        <f t="shared" si="30"/>
        <v>12</v>
      </c>
    </row>
    <row r="81" spans="1:16" ht="18" customHeight="1" x14ac:dyDescent="0.25">
      <c r="A81" s="134"/>
      <c r="B81" s="102"/>
      <c r="C81" s="26" t="s">
        <v>19</v>
      </c>
      <c r="D81" s="30">
        <f t="shared" si="26"/>
        <v>4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4</v>
      </c>
    </row>
    <row r="82" spans="1:16" ht="18" customHeight="1" x14ac:dyDescent="0.25">
      <c r="A82" s="134"/>
      <c r="B82" s="103"/>
      <c r="C82" s="28" t="s">
        <v>6</v>
      </c>
      <c r="D82" s="30">
        <f t="shared" si="26"/>
        <v>8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8</v>
      </c>
    </row>
    <row r="83" spans="1:16" ht="18" customHeight="1" x14ac:dyDescent="0.25">
      <c r="A83" s="134"/>
      <c r="B83" s="101" t="s">
        <v>67</v>
      </c>
      <c r="C83" s="24" t="s">
        <v>5</v>
      </c>
      <c r="D83" s="30">
        <f t="shared" si="26"/>
        <v>4</v>
      </c>
      <c r="E83" s="25">
        <f t="shared" ref="E83:P83" si="31">E84+E85</f>
        <v>0</v>
      </c>
      <c r="F83" s="25">
        <f t="shared" si="31"/>
        <v>0</v>
      </c>
      <c r="G83" s="25">
        <f t="shared" si="31"/>
        <v>0</v>
      </c>
      <c r="H83" s="25">
        <f t="shared" si="31"/>
        <v>0</v>
      </c>
      <c r="I83" s="25">
        <f t="shared" si="31"/>
        <v>0</v>
      </c>
      <c r="J83" s="25">
        <f t="shared" si="31"/>
        <v>0</v>
      </c>
      <c r="K83" s="25">
        <f t="shared" si="31"/>
        <v>0</v>
      </c>
      <c r="L83" s="25">
        <f t="shared" si="31"/>
        <v>0</v>
      </c>
      <c r="M83" s="25">
        <f t="shared" si="31"/>
        <v>0</v>
      </c>
      <c r="N83" s="25">
        <f t="shared" si="31"/>
        <v>0</v>
      </c>
      <c r="O83" s="25">
        <f t="shared" si="31"/>
        <v>0</v>
      </c>
      <c r="P83" s="25">
        <f t="shared" si="31"/>
        <v>4</v>
      </c>
    </row>
    <row r="84" spans="1:16" ht="18" customHeight="1" x14ac:dyDescent="0.25">
      <c r="A84" s="134"/>
      <c r="B84" s="102"/>
      <c r="C84" s="26" t="s">
        <v>19</v>
      </c>
      <c r="D84" s="30">
        <f t="shared" si="26"/>
        <v>1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1</v>
      </c>
    </row>
    <row r="85" spans="1:16" ht="18" customHeight="1" x14ac:dyDescent="0.25">
      <c r="A85" s="134"/>
      <c r="B85" s="103"/>
      <c r="C85" s="28" t="s">
        <v>6</v>
      </c>
      <c r="D85" s="30">
        <f t="shared" si="26"/>
        <v>3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3</v>
      </c>
    </row>
    <row r="86" spans="1:16" ht="18" customHeight="1" x14ac:dyDescent="0.25">
      <c r="A86" s="134"/>
      <c r="B86" s="101" t="s">
        <v>68</v>
      </c>
      <c r="C86" s="24" t="s">
        <v>5</v>
      </c>
      <c r="D86" s="30">
        <f t="shared" si="26"/>
        <v>1</v>
      </c>
      <c r="E86" s="25">
        <f t="shared" ref="E86:P86" si="32">E87+E88</f>
        <v>0</v>
      </c>
      <c r="F86" s="25">
        <f t="shared" si="32"/>
        <v>0</v>
      </c>
      <c r="G86" s="25">
        <f t="shared" si="32"/>
        <v>0</v>
      </c>
      <c r="H86" s="25">
        <f t="shared" si="32"/>
        <v>0</v>
      </c>
      <c r="I86" s="25">
        <f t="shared" si="32"/>
        <v>0</v>
      </c>
      <c r="J86" s="25">
        <f t="shared" si="32"/>
        <v>0</v>
      </c>
      <c r="K86" s="25">
        <f t="shared" si="32"/>
        <v>0</v>
      </c>
      <c r="L86" s="25">
        <f t="shared" si="32"/>
        <v>0</v>
      </c>
      <c r="M86" s="25">
        <f t="shared" si="32"/>
        <v>0</v>
      </c>
      <c r="N86" s="25">
        <f t="shared" si="32"/>
        <v>0</v>
      </c>
      <c r="O86" s="25">
        <f t="shared" si="32"/>
        <v>0</v>
      </c>
      <c r="P86" s="25">
        <f t="shared" si="32"/>
        <v>1</v>
      </c>
    </row>
    <row r="87" spans="1:16" ht="18" customHeight="1" x14ac:dyDescent="0.25">
      <c r="A87" s="134"/>
      <c r="B87" s="102"/>
      <c r="C87" s="26" t="s">
        <v>19</v>
      </c>
      <c r="D87" s="30">
        <f t="shared" si="26"/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</row>
    <row r="88" spans="1:16" ht="18" customHeight="1" x14ac:dyDescent="0.25">
      <c r="A88" s="134"/>
      <c r="B88" s="103"/>
      <c r="C88" s="28" t="s">
        <v>6</v>
      </c>
      <c r="D88" s="30">
        <f t="shared" si="26"/>
        <v>1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1</v>
      </c>
    </row>
    <row r="89" spans="1:16" ht="18" customHeight="1" x14ac:dyDescent="0.25">
      <c r="A89" s="134"/>
      <c r="B89" s="101" t="s">
        <v>69</v>
      </c>
      <c r="C89" s="24" t="s">
        <v>5</v>
      </c>
      <c r="D89" s="30">
        <f t="shared" si="26"/>
        <v>2</v>
      </c>
      <c r="E89" s="25">
        <f t="shared" ref="E89:P89" si="33">E90+E91</f>
        <v>0</v>
      </c>
      <c r="F89" s="25">
        <f t="shared" si="33"/>
        <v>0</v>
      </c>
      <c r="G89" s="25">
        <f t="shared" si="33"/>
        <v>0</v>
      </c>
      <c r="H89" s="25">
        <f t="shared" si="33"/>
        <v>0</v>
      </c>
      <c r="I89" s="25">
        <f t="shared" si="33"/>
        <v>0</v>
      </c>
      <c r="J89" s="25">
        <f t="shared" si="33"/>
        <v>0</v>
      </c>
      <c r="K89" s="25">
        <f t="shared" si="33"/>
        <v>0</v>
      </c>
      <c r="L89" s="25">
        <f t="shared" si="33"/>
        <v>0</v>
      </c>
      <c r="M89" s="25">
        <f t="shared" si="33"/>
        <v>0</v>
      </c>
      <c r="N89" s="25">
        <f t="shared" si="33"/>
        <v>0</v>
      </c>
      <c r="O89" s="25">
        <f t="shared" si="33"/>
        <v>0</v>
      </c>
      <c r="P89" s="25">
        <f t="shared" si="33"/>
        <v>2</v>
      </c>
    </row>
    <row r="90" spans="1:16" ht="18" customHeight="1" x14ac:dyDescent="0.25">
      <c r="A90" s="134"/>
      <c r="B90" s="102"/>
      <c r="C90" s="26" t="s">
        <v>19</v>
      </c>
      <c r="D90" s="30">
        <f t="shared" si="26"/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</row>
    <row r="91" spans="1:16" ht="18" customHeight="1" x14ac:dyDescent="0.25">
      <c r="A91" s="134"/>
      <c r="B91" s="103"/>
      <c r="C91" s="28" t="s">
        <v>6</v>
      </c>
      <c r="D91" s="30">
        <f t="shared" si="26"/>
        <v>2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2</v>
      </c>
    </row>
    <row r="92" spans="1:16" ht="18" customHeight="1" x14ac:dyDescent="0.25">
      <c r="A92" s="134"/>
      <c r="B92" s="101" t="s">
        <v>70</v>
      </c>
      <c r="C92" s="24" t="s">
        <v>5</v>
      </c>
      <c r="D92" s="30">
        <f t="shared" si="26"/>
        <v>13</v>
      </c>
      <c r="E92" s="25">
        <f t="shared" ref="E92:P92" si="34">E93+E94</f>
        <v>0</v>
      </c>
      <c r="F92" s="25">
        <f t="shared" si="34"/>
        <v>0</v>
      </c>
      <c r="G92" s="25">
        <f t="shared" si="34"/>
        <v>0</v>
      </c>
      <c r="H92" s="25">
        <f t="shared" si="34"/>
        <v>0</v>
      </c>
      <c r="I92" s="25">
        <f t="shared" si="34"/>
        <v>0</v>
      </c>
      <c r="J92" s="25">
        <f t="shared" si="34"/>
        <v>0</v>
      </c>
      <c r="K92" s="25">
        <f t="shared" si="34"/>
        <v>13</v>
      </c>
      <c r="L92" s="25">
        <f t="shared" si="34"/>
        <v>0</v>
      </c>
      <c r="M92" s="25">
        <f t="shared" si="34"/>
        <v>0</v>
      </c>
      <c r="N92" s="25">
        <f t="shared" si="34"/>
        <v>0</v>
      </c>
      <c r="O92" s="25">
        <f t="shared" si="34"/>
        <v>0</v>
      </c>
      <c r="P92" s="25">
        <f t="shared" si="34"/>
        <v>0</v>
      </c>
    </row>
    <row r="93" spans="1:16" ht="18" customHeight="1" x14ac:dyDescent="0.25">
      <c r="A93" s="134"/>
      <c r="B93" s="102"/>
      <c r="C93" s="26" t="s">
        <v>19</v>
      </c>
      <c r="D93" s="30">
        <f t="shared" si="26"/>
        <v>11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11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</row>
    <row r="94" spans="1:16" ht="18" customHeight="1" x14ac:dyDescent="0.25">
      <c r="A94" s="134"/>
      <c r="B94" s="103"/>
      <c r="C94" s="28" t="s">
        <v>6</v>
      </c>
      <c r="D94" s="30">
        <f t="shared" si="26"/>
        <v>2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</row>
    <row r="95" spans="1:16" ht="18" customHeight="1" x14ac:dyDescent="0.25">
      <c r="A95" s="31"/>
      <c r="B95" s="44"/>
      <c r="C95" s="33"/>
      <c r="D95" s="33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ht="18" customHeight="1" x14ac:dyDescent="0.25">
      <c r="A96" s="35"/>
      <c r="B96" s="45"/>
      <c r="C96" s="37"/>
      <c r="D96" s="37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 ht="18" customHeight="1" x14ac:dyDescent="0.25">
      <c r="A97" s="119" t="s">
        <v>71</v>
      </c>
      <c r="B97" s="120"/>
      <c r="C97" s="19" t="s">
        <v>5</v>
      </c>
      <c r="D97" s="30">
        <f t="shared" ref="D97:D138" si="35">SUM(E97:P97)</f>
        <v>322</v>
      </c>
      <c r="E97" s="21">
        <f>E98+E99</f>
        <v>0</v>
      </c>
      <c r="F97" s="21">
        <f t="shared" ref="F97:P97" si="36">F98+F99</f>
        <v>0</v>
      </c>
      <c r="G97" s="21">
        <f t="shared" si="36"/>
        <v>8</v>
      </c>
      <c r="H97" s="21">
        <f t="shared" si="36"/>
        <v>30</v>
      </c>
      <c r="I97" s="21">
        <f t="shared" si="36"/>
        <v>0</v>
      </c>
      <c r="J97" s="21">
        <f t="shared" si="36"/>
        <v>0</v>
      </c>
      <c r="K97" s="21">
        <f t="shared" si="36"/>
        <v>89</v>
      </c>
      <c r="L97" s="21">
        <f t="shared" si="36"/>
        <v>9</v>
      </c>
      <c r="M97" s="21">
        <f t="shared" si="36"/>
        <v>0</v>
      </c>
      <c r="N97" s="21">
        <f t="shared" si="36"/>
        <v>8</v>
      </c>
      <c r="O97" s="21">
        <f t="shared" si="36"/>
        <v>85</v>
      </c>
      <c r="P97" s="21">
        <f t="shared" si="36"/>
        <v>93</v>
      </c>
    </row>
    <row r="98" spans="1:16" ht="18" customHeight="1" x14ac:dyDescent="0.25">
      <c r="A98" s="121"/>
      <c r="B98" s="122"/>
      <c r="C98" s="22" t="s">
        <v>19</v>
      </c>
      <c r="D98" s="30">
        <f t="shared" si="35"/>
        <v>235</v>
      </c>
      <c r="E98" s="21">
        <f>E101+E104+E107+E110+E113+E116+E119+E122+E125+E128+E137+E131+E134</f>
        <v>0</v>
      </c>
      <c r="F98" s="21">
        <f t="shared" ref="F98:P99" si="37">F101+F104+F107+F110+F113+F116+F119+F122+F125+F128+F137+F131+F134</f>
        <v>0</v>
      </c>
      <c r="G98" s="21">
        <f t="shared" si="37"/>
        <v>7</v>
      </c>
      <c r="H98" s="21">
        <f>H101+H104+H107+H110+H113+H116+H119+H122+H125+H128+H137+H131+H134</f>
        <v>30</v>
      </c>
      <c r="I98" s="21">
        <f t="shared" si="37"/>
        <v>0</v>
      </c>
      <c r="J98" s="21">
        <f t="shared" si="37"/>
        <v>0</v>
      </c>
      <c r="K98" s="21">
        <f t="shared" si="37"/>
        <v>67</v>
      </c>
      <c r="L98" s="21">
        <f t="shared" si="37"/>
        <v>9</v>
      </c>
      <c r="M98" s="21">
        <f t="shared" si="37"/>
        <v>0</v>
      </c>
      <c r="N98" s="21">
        <f t="shared" si="37"/>
        <v>6</v>
      </c>
      <c r="O98" s="21">
        <f t="shared" si="37"/>
        <v>55</v>
      </c>
      <c r="P98" s="21">
        <f t="shared" si="37"/>
        <v>61</v>
      </c>
    </row>
    <row r="99" spans="1:16" ht="18" customHeight="1" x14ac:dyDescent="0.25">
      <c r="A99" s="123"/>
      <c r="B99" s="124"/>
      <c r="C99" s="23" t="s">
        <v>6</v>
      </c>
      <c r="D99" s="30">
        <f t="shared" si="35"/>
        <v>87</v>
      </c>
      <c r="E99" s="21">
        <f>E102+E105+E108+E111+E114+E117+E120+E123+E126+E129+E138+E132+E135</f>
        <v>0</v>
      </c>
      <c r="F99" s="21">
        <f t="shared" si="37"/>
        <v>0</v>
      </c>
      <c r="G99" s="21">
        <f t="shared" si="37"/>
        <v>1</v>
      </c>
      <c r="H99" s="21">
        <f t="shared" si="37"/>
        <v>0</v>
      </c>
      <c r="I99" s="21">
        <f t="shared" si="37"/>
        <v>0</v>
      </c>
      <c r="J99" s="21">
        <f t="shared" si="37"/>
        <v>0</v>
      </c>
      <c r="K99" s="21">
        <f t="shared" si="37"/>
        <v>22</v>
      </c>
      <c r="L99" s="21">
        <f t="shared" si="37"/>
        <v>0</v>
      </c>
      <c r="M99" s="21">
        <f t="shared" si="37"/>
        <v>0</v>
      </c>
      <c r="N99" s="21">
        <f t="shared" si="37"/>
        <v>2</v>
      </c>
      <c r="O99" s="21">
        <f t="shared" si="37"/>
        <v>30</v>
      </c>
      <c r="P99" s="21">
        <f t="shared" si="37"/>
        <v>32</v>
      </c>
    </row>
    <row r="100" spans="1:16" ht="18" customHeight="1" x14ac:dyDescent="0.25">
      <c r="A100" s="130" t="s">
        <v>72</v>
      </c>
      <c r="B100" s="101" t="s">
        <v>73</v>
      </c>
      <c r="C100" s="24" t="s">
        <v>5</v>
      </c>
      <c r="D100" s="30">
        <f t="shared" si="35"/>
        <v>15</v>
      </c>
      <c r="E100" s="25">
        <f t="shared" ref="E100:P100" si="38">E101+E102</f>
        <v>0</v>
      </c>
      <c r="F100" s="25">
        <f t="shared" si="38"/>
        <v>0</v>
      </c>
      <c r="G100" s="25">
        <f t="shared" si="38"/>
        <v>0</v>
      </c>
      <c r="H100" s="25">
        <f t="shared" si="38"/>
        <v>0</v>
      </c>
      <c r="I100" s="25">
        <f t="shared" si="38"/>
        <v>0</v>
      </c>
      <c r="J100" s="25">
        <f t="shared" si="38"/>
        <v>0</v>
      </c>
      <c r="K100" s="25">
        <f t="shared" si="38"/>
        <v>0</v>
      </c>
      <c r="L100" s="25">
        <f t="shared" si="38"/>
        <v>0</v>
      </c>
      <c r="M100" s="25">
        <f t="shared" si="38"/>
        <v>0</v>
      </c>
      <c r="N100" s="25">
        <f t="shared" si="38"/>
        <v>0</v>
      </c>
      <c r="O100" s="25">
        <f t="shared" si="38"/>
        <v>15</v>
      </c>
      <c r="P100" s="25">
        <f t="shared" si="38"/>
        <v>0</v>
      </c>
    </row>
    <row r="101" spans="1:16" ht="18" customHeight="1" x14ac:dyDescent="0.25">
      <c r="A101" s="131"/>
      <c r="B101" s="102"/>
      <c r="C101" s="26" t="s">
        <v>19</v>
      </c>
      <c r="D101" s="30">
        <f t="shared" si="35"/>
        <v>10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10</v>
      </c>
      <c r="P101" s="27">
        <v>0</v>
      </c>
    </row>
    <row r="102" spans="1:16" ht="18" customHeight="1" x14ac:dyDescent="0.25">
      <c r="A102" s="131"/>
      <c r="B102" s="103"/>
      <c r="C102" s="28" t="s">
        <v>6</v>
      </c>
      <c r="D102" s="30">
        <f t="shared" si="35"/>
        <v>5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5</v>
      </c>
      <c r="P102" s="29">
        <v>0</v>
      </c>
    </row>
    <row r="103" spans="1:16" ht="18" customHeight="1" x14ac:dyDescent="0.25">
      <c r="A103" s="131"/>
      <c r="B103" s="101" t="s">
        <v>74</v>
      </c>
      <c r="C103" s="24" t="s">
        <v>5</v>
      </c>
      <c r="D103" s="30">
        <f t="shared" si="35"/>
        <v>112</v>
      </c>
      <c r="E103" s="25">
        <f t="shared" ref="E103:P103" si="39">E104+E105</f>
        <v>0</v>
      </c>
      <c r="F103" s="25">
        <f t="shared" si="39"/>
        <v>0</v>
      </c>
      <c r="G103" s="25">
        <f t="shared" si="39"/>
        <v>8</v>
      </c>
      <c r="H103" s="25">
        <f t="shared" si="39"/>
        <v>6</v>
      </c>
      <c r="I103" s="25">
        <f t="shared" si="39"/>
        <v>0</v>
      </c>
      <c r="J103" s="25">
        <f t="shared" si="39"/>
        <v>0</v>
      </c>
      <c r="K103" s="25">
        <f t="shared" si="39"/>
        <v>30</v>
      </c>
      <c r="L103" s="25">
        <f t="shared" si="39"/>
        <v>4</v>
      </c>
      <c r="M103" s="25">
        <f t="shared" si="39"/>
        <v>0</v>
      </c>
      <c r="N103" s="25">
        <f t="shared" si="39"/>
        <v>5</v>
      </c>
      <c r="O103" s="25">
        <f t="shared" si="39"/>
        <v>28</v>
      </c>
      <c r="P103" s="25">
        <f t="shared" si="39"/>
        <v>31</v>
      </c>
    </row>
    <row r="104" spans="1:16" ht="18" customHeight="1" x14ac:dyDescent="0.25">
      <c r="A104" s="131"/>
      <c r="B104" s="102"/>
      <c r="C104" s="26" t="s">
        <v>19</v>
      </c>
      <c r="D104" s="30">
        <f t="shared" si="35"/>
        <v>76</v>
      </c>
      <c r="E104" s="27">
        <v>0</v>
      </c>
      <c r="F104" s="27">
        <v>0</v>
      </c>
      <c r="G104" s="27">
        <v>7</v>
      </c>
      <c r="H104" s="27">
        <v>6</v>
      </c>
      <c r="I104" s="27">
        <v>0</v>
      </c>
      <c r="J104" s="27">
        <v>0</v>
      </c>
      <c r="K104" s="27">
        <v>22</v>
      </c>
      <c r="L104" s="27">
        <v>4</v>
      </c>
      <c r="M104" s="27">
        <v>0</v>
      </c>
      <c r="N104" s="27">
        <v>4</v>
      </c>
      <c r="O104" s="27">
        <v>16</v>
      </c>
      <c r="P104" s="27">
        <v>17</v>
      </c>
    </row>
    <row r="105" spans="1:16" ht="18" customHeight="1" x14ac:dyDescent="0.25">
      <c r="A105" s="131"/>
      <c r="B105" s="103"/>
      <c r="C105" s="28" t="s">
        <v>6</v>
      </c>
      <c r="D105" s="30">
        <f t="shared" si="35"/>
        <v>36</v>
      </c>
      <c r="E105" s="29">
        <v>0</v>
      </c>
      <c r="F105" s="29">
        <v>0</v>
      </c>
      <c r="G105" s="29">
        <v>1</v>
      </c>
      <c r="H105" s="29">
        <v>0</v>
      </c>
      <c r="I105" s="29">
        <v>0</v>
      </c>
      <c r="J105" s="29">
        <v>0</v>
      </c>
      <c r="K105" s="29">
        <v>8</v>
      </c>
      <c r="L105" s="29">
        <v>0</v>
      </c>
      <c r="M105" s="29">
        <v>0</v>
      </c>
      <c r="N105" s="29">
        <v>1</v>
      </c>
      <c r="O105" s="29">
        <v>12</v>
      </c>
      <c r="P105" s="29">
        <v>14</v>
      </c>
    </row>
    <row r="106" spans="1:16" ht="18" customHeight="1" x14ac:dyDescent="0.25">
      <c r="A106" s="131"/>
      <c r="B106" s="101" t="s">
        <v>75</v>
      </c>
      <c r="C106" s="24" t="s">
        <v>5</v>
      </c>
      <c r="D106" s="30">
        <f t="shared" si="35"/>
        <v>13</v>
      </c>
      <c r="E106" s="25">
        <f t="shared" ref="E106:P106" si="40">E107+E108</f>
        <v>0</v>
      </c>
      <c r="F106" s="25">
        <f t="shared" si="40"/>
        <v>0</v>
      </c>
      <c r="G106" s="25">
        <f t="shared" si="40"/>
        <v>0</v>
      </c>
      <c r="H106" s="25">
        <f t="shared" si="40"/>
        <v>9</v>
      </c>
      <c r="I106" s="25">
        <f t="shared" si="40"/>
        <v>0</v>
      </c>
      <c r="J106" s="25">
        <f t="shared" si="40"/>
        <v>0</v>
      </c>
      <c r="K106" s="25">
        <f t="shared" si="40"/>
        <v>0</v>
      </c>
      <c r="L106" s="25">
        <f t="shared" si="40"/>
        <v>0</v>
      </c>
      <c r="M106" s="25">
        <f t="shared" si="40"/>
        <v>0</v>
      </c>
      <c r="N106" s="25">
        <f t="shared" si="40"/>
        <v>0</v>
      </c>
      <c r="O106" s="25">
        <f t="shared" si="40"/>
        <v>4</v>
      </c>
      <c r="P106" s="25">
        <f t="shared" si="40"/>
        <v>0</v>
      </c>
    </row>
    <row r="107" spans="1:16" ht="18" customHeight="1" x14ac:dyDescent="0.25">
      <c r="A107" s="131"/>
      <c r="B107" s="102"/>
      <c r="C107" s="26" t="s">
        <v>19</v>
      </c>
      <c r="D107" s="30">
        <f t="shared" si="35"/>
        <v>12</v>
      </c>
      <c r="E107" s="27">
        <v>0</v>
      </c>
      <c r="F107" s="27">
        <v>0</v>
      </c>
      <c r="G107" s="27">
        <v>0</v>
      </c>
      <c r="H107" s="27">
        <v>9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3</v>
      </c>
      <c r="P107" s="27">
        <v>0</v>
      </c>
    </row>
    <row r="108" spans="1:16" ht="18" customHeight="1" x14ac:dyDescent="0.25">
      <c r="A108" s="131"/>
      <c r="B108" s="103"/>
      <c r="C108" s="28" t="s">
        <v>6</v>
      </c>
      <c r="D108" s="30">
        <f t="shared" si="35"/>
        <v>1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1</v>
      </c>
      <c r="P108" s="29">
        <v>0</v>
      </c>
    </row>
    <row r="109" spans="1:16" ht="18" customHeight="1" x14ac:dyDescent="0.25">
      <c r="A109" s="131"/>
      <c r="B109" s="101" t="s">
        <v>76</v>
      </c>
      <c r="C109" s="24" t="s">
        <v>5</v>
      </c>
      <c r="D109" s="30">
        <f t="shared" si="35"/>
        <v>63</v>
      </c>
      <c r="E109" s="25">
        <f t="shared" ref="E109:P109" si="41">E110+E111</f>
        <v>0</v>
      </c>
      <c r="F109" s="25">
        <f t="shared" si="41"/>
        <v>0</v>
      </c>
      <c r="G109" s="25">
        <f t="shared" si="41"/>
        <v>0</v>
      </c>
      <c r="H109" s="25">
        <f t="shared" si="41"/>
        <v>0</v>
      </c>
      <c r="I109" s="25">
        <f t="shared" si="41"/>
        <v>0</v>
      </c>
      <c r="J109" s="25">
        <f t="shared" si="41"/>
        <v>0</v>
      </c>
      <c r="K109" s="25">
        <f t="shared" si="41"/>
        <v>33</v>
      </c>
      <c r="L109" s="25">
        <f t="shared" si="41"/>
        <v>1</v>
      </c>
      <c r="M109" s="25">
        <f t="shared" si="41"/>
        <v>0</v>
      </c>
      <c r="N109" s="25">
        <f t="shared" si="41"/>
        <v>0</v>
      </c>
      <c r="O109" s="25">
        <f t="shared" si="41"/>
        <v>7</v>
      </c>
      <c r="P109" s="25">
        <f t="shared" si="41"/>
        <v>22</v>
      </c>
    </row>
    <row r="110" spans="1:16" ht="18" customHeight="1" x14ac:dyDescent="0.25">
      <c r="A110" s="131"/>
      <c r="B110" s="102"/>
      <c r="C110" s="26" t="s">
        <v>19</v>
      </c>
      <c r="D110" s="30">
        <f t="shared" si="35"/>
        <v>49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25</v>
      </c>
      <c r="L110" s="27">
        <v>1</v>
      </c>
      <c r="M110" s="27">
        <v>0</v>
      </c>
      <c r="N110" s="27">
        <v>0</v>
      </c>
      <c r="O110" s="27">
        <v>5</v>
      </c>
      <c r="P110" s="27">
        <v>18</v>
      </c>
    </row>
    <row r="111" spans="1:16" ht="18" customHeight="1" x14ac:dyDescent="0.25">
      <c r="A111" s="131"/>
      <c r="B111" s="103"/>
      <c r="C111" s="28" t="s">
        <v>6</v>
      </c>
      <c r="D111" s="30">
        <f t="shared" si="35"/>
        <v>14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8</v>
      </c>
      <c r="L111" s="29">
        <v>0</v>
      </c>
      <c r="M111" s="29">
        <v>0</v>
      </c>
      <c r="N111" s="29">
        <v>0</v>
      </c>
      <c r="O111" s="29">
        <v>2</v>
      </c>
      <c r="P111" s="29">
        <v>4</v>
      </c>
    </row>
    <row r="112" spans="1:16" ht="18" customHeight="1" x14ac:dyDescent="0.25">
      <c r="A112" s="131"/>
      <c r="B112" s="101" t="s">
        <v>77</v>
      </c>
      <c r="C112" s="24" t="s">
        <v>5</v>
      </c>
      <c r="D112" s="30">
        <f t="shared" si="35"/>
        <v>21</v>
      </c>
      <c r="E112" s="25">
        <f t="shared" ref="E112:P112" si="42">E113+E114</f>
        <v>0</v>
      </c>
      <c r="F112" s="25">
        <f t="shared" si="42"/>
        <v>0</v>
      </c>
      <c r="G112" s="25">
        <f t="shared" si="42"/>
        <v>0</v>
      </c>
      <c r="H112" s="25">
        <f t="shared" si="42"/>
        <v>0</v>
      </c>
      <c r="I112" s="25">
        <f t="shared" si="42"/>
        <v>0</v>
      </c>
      <c r="J112" s="25">
        <f t="shared" si="42"/>
        <v>0</v>
      </c>
      <c r="K112" s="25">
        <f t="shared" si="42"/>
        <v>14</v>
      </c>
      <c r="L112" s="25">
        <f t="shared" si="42"/>
        <v>0</v>
      </c>
      <c r="M112" s="25">
        <f t="shared" si="42"/>
        <v>0</v>
      </c>
      <c r="N112" s="25">
        <f t="shared" si="42"/>
        <v>0</v>
      </c>
      <c r="O112" s="25">
        <f t="shared" si="42"/>
        <v>2</v>
      </c>
      <c r="P112" s="25">
        <f t="shared" si="42"/>
        <v>5</v>
      </c>
    </row>
    <row r="113" spans="1:16" ht="18" customHeight="1" x14ac:dyDescent="0.25">
      <c r="A113" s="131"/>
      <c r="B113" s="102"/>
      <c r="C113" s="26" t="s">
        <v>19</v>
      </c>
      <c r="D113" s="30">
        <f t="shared" si="35"/>
        <v>18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12</v>
      </c>
      <c r="L113" s="27">
        <v>0</v>
      </c>
      <c r="M113" s="27">
        <v>0</v>
      </c>
      <c r="N113" s="27">
        <v>0</v>
      </c>
      <c r="O113" s="27">
        <v>1</v>
      </c>
      <c r="P113" s="27">
        <v>5</v>
      </c>
    </row>
    <row r="114" spans="1:16" ht="18" customHeight="1" x14ac:dyDescent="0.25">
      <c r="A114" s="131"/>
      <c r="B114" s="103"/>
      <c r="C114" s="28" t="s">
        <v>6</v>
      </c>
      <c r="D114" s="30">
        <f t="shared" si="35"/>
        <v>3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2</v>
      </c>
      <c r="L114" s="29">
        <v>0</v>
      </c>
      <c r="M114" s="29">
        <v>0</v>
      </c>
      <c r="N114" s="29">
        <v>0</v>
      </c>
      <c r="O114" s="29">
        <v>1</v>
      </c>
      <c r="P114" s="29">
        <v>0</v>
      </c>
    </row>
    <row r="115" spans="1:16" ht="18" customHeight="1" x14ac:dyDescent="0.25">
      <c r="A115" s="131"/>
      <c r="B115" s="101" t="s">
        <v>78</v>
      </c>
      <c r="C115" s="24" t="s">
        <v>5</v>
      </c>
      <c r="D115" s="30">
        <f t="shared" si="35"/>
        <v>58</v>
      </c>
      <c r="E115" s="25">
        <f t="shared" ref="E115:P115" si="43">E116+E117</f>
        <v>0</v>
      </c>
      <c r="F115" s="25">
        <f t="shared" si="43"/>
        <v>0</v>
      </c>
      <c r="G115" s="25">
        <f t="shared" si="43"/>
        <v>0</v>
      </c>
      <c r="H115" s="25">
        <f t="shared" si="43"/>
        <v>15</v>
      </c>
      <c r="I115" s="25">
        <f t="shared" si="43"/>
        <v>0</v>
      </c>
      <c r="J115" s="25">
        <f t="shared" si="43"/>
        <v>0</v>
      </c>
      <c r="K115" s="25">
        <f t="shared" si="43"/>
        <v>10</v>
      </c>
      <c r="L115" s="25">
        <f t="shared" si="43"/>
        <v>1</v>
      </c>
      <c r="M115" s="25">
        <f t="shared" si="43"/>
        <v>0</v>
      </c>
      <c r="N115" s="25">
        <f t="shared" si="43"/>
        <v>3</v>
      </c>
      <c r="O115" s="25">
        <f t="shared" si="43"/>
        <v>29</v>
      </c>
      <c r="P115" s="25">
        <f t="shared" si="43"/>
        <v>0</v>
      </c>
    </row>
    <row r="116" spans="1:16" ht="18" customHeight="1" x14ac:dyDescent="0.25">
      <c r="A116" s="131"/>
      <c r="B116" s="102"/>
      <c r="C116" s="26" t="s">
        <v>19</v>
      </c>
      <c r="D116" s="30">
        <f t="shared" si="35"/>
        <v>45</v>
      </c>
      <c r="E116" s="27">
        <v>0</v>
      </c>
      <c r="F116" s="27">
        <v>0</v>
      </c>
      <c r="G116" s="27">
        <v>0</v>
      </c>
      <c r="H116" s="27">
        <v>15</v>
      </c>
      <c r="I116" s="27">
        <v>0</v>
      </c>
      <c r="J116" s="27">
        <v>0</v>
      </c>
      <c r="K116" s="27">
        <v>7</v>
      </c>
      <c r="L116" s="27">
        <v>1</v>
      </c>
      <c r="M116" s="27">
        <v>0</v>
      </c>
      <c r="N116" s="27">
        <v>2</v>
      </c>
      <c r="O116" s="27">
        <v>20</v>
      </c>
      <c r="P116" s="27">
        <v>0</v>
      </c>
    </row>
    <row r="117" spans="1:16" ht="18" customHeight="1" x14ac:dyDescent="0.25">
      <c r="A117" s="131"/>
      <c r="B117" s="103"/>
      <c r="C117" s="28" t="s">
        <v>6</v>
      </c>
      <c r="D117" s="30">
        <f t="shared" si="35"/>
        <v>13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3</v>
      </c>
      <c r="L117" s="29">
        <v>0</v>
      </c>
      <c r="M117" s="29">
        <v>0</v>
      </c>
      <c r="N117" s="29">
        <v>1</v>
      </c>
      <c r="O117" s="29">
        <v>9</v>
      </c>
      <c r="P117" s="29">
        <v>0</v>
      </c>
    </row>
    <row r="118" spans="1:16" ht="18" customHeight="1" x14ac:dyDescent="0.25">
      <c r="A118" s="131"/>
      <c r="B118" s="101" t="s">
        <v>79</v>
      </c>
      <c r="C118" s="24" t="s">
        <v>5</v>
      </c>
      <c r="D118" s="30">
        <f t="shared" si="35"/>
        <v>9</v>
      </c>
      <c r="E118" s="25">
        <f t="shared" ref="E118:P118" si="44">E119+E120</f>
        <v>0</v>
      </c>
      <c r="F118" s="25">
        <f t="shared" si="44"/>
        <v>0</v>
      </c>
      <c r="G118" s="25">
        <f t="shared" si="44"/>
        <v>0</v>
      </c>
      <c r="H118" s="25">
        <f t="shared" si="44"/>
        <v>0</v>
      </c>
      <c r="I118" s="25">
        <f t="shared" si="44"/>
        <v>0</v>
      </c>
      <c r="J118" s="25">
        <f t="shared" si="44"/>
        <v>0</v>
      </c>
      <c r="K118" s="25">
        <f t="shared" si="44"/>
        <v>0</v>
      </c>
      <c r="L118" s="25">
        <f t="shared" si="44"/>
        <v>0</v>
      </c>
      <c r="M118" s="25">
        <f t="shared" si="44"/>
        <v>0</v>
      </c>
      <c r="N118" s="25">
        <f t="shared" si="44"/>
        <v>0</v>
      </c>
      <c r="O118" s="25">
        <f t="shared" si="44"/>
        <v>0</v>
      </c>
      <c r="P118" s="25">
        <f t="shared" si="44"/>
        <v>9</v>
      </c>
    </row>
    <row r="119" spans="1:16" ht="18" customHeight="1" x14ac:dyDescent="0.25">
      <c r="A119" s="131"/>
      <c r="B119" s="102"/>
      <c r="C119" s="26" t="s">
        <v>19</v>
      </c>
      <c r="D119" s="30">
        <f t="shared" si="35"/>
        <v>5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5</v>
      </c>
    </row>
    <row r="120" spans="1:16" ht="18" customHeight="1" x14ac:dyDescent="0.25">
      <c r="A120" s="131"/>
      <c r="B120" s="103"/>
      <c r="C120" s="28" t="s">
        <v>6</v>
      </c>
      <c r="D120" s="30">
        <f t="shared" si="35"/>
        <v>4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4</v>
      </c>
    </row>
    <row r="121" spans="1:16" ht="18" customHeight="1" x14ac:dyDescent="0.25">
      <c r="A121" s="131"/>
      <c r="B121" s="101" t="s">
        <v>80</v>
      </c>
      <c r="C121" s="24" t="s">
        <v>5</v>
      </c>
      <c r="D121" s="30">
        <f t="shared" si="35"/>
        <v>9</v>
      </c>
      <c r="E121" s="25">
        <f t="shared" ref="E121:P121" si="45">E122+E123</f>
        <v>0</v>
      </c>
      <c r="F121" s="25">
        <f t="shared" si="45"/>
        <v>0</v>
      </c>
      <c r="G121" s="25">
        <f t="shared" si="45"/>
        <v>0</v>
      </c>
      <c r="H121" s="25">
        <f t="shared" si="45"/>
        <v>0</v>
      </c>
      <c r="I121" s="25">
        <f t="shared" si="45"/>
        <v>0</v>
      </c>
      <c r="J121" s="25">
        <f t="shared" si="45"/>
        <v>0</v>
      </c>
      <c r="K121" s="25">
        <f t="shared" si="45"/>
        <v>2</v>
      </c>
      <c r="L121" s="25">
        <f t="shared" si="45"/>
        <v>0</v>
      </c>
      <c r="M121" s="25">
        <f t="shared" si="45"/>
        <v>0</v>
      </c>
      <c r="N121" s="25">
        <f t="shared" si="45"/>
        <v>0</v>
      </c>
      <c r="O121" s="25">
        <f t="shared" si="45"/>
        <v>0</v>
      </c>
      <c r="P121" s="25">
        <f t="shared" si="45"/>
        <v>7</v>
      </c>
    </row>
    <row r="122" spans="1:16" ht="18" customHeight="1" x14ac:dyDescent="0.25">
      <c r="A122" s="131"/>
      <c r="B122" s="102"/>
      <c r="C122" s="26" t="s">
        <v>19</v>
      </c>
      <c r="D122" s="30">
        <f t="shared" si="35"/>
        <v>4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1</v>
      </c>
      <c r="L122" s="27">
        <v>0</v>
      </c>
      <c r="M122" s="27">
        <v>0</v>
      </c>
      <c r="N122" s="27">
        <v>0</v>
      </c>
      <c r="O122" s="27">
        <v>0</v>
      </c>
      <c r="P122" s="27">
        <v>3</v>
      </c>
    </row>
    <row r="123" spans="1:16" ht="18" customHeight="1" x14ac:dyDescent="0.25">
      <c r="A123" s="131"/>
      <c r="B123" s="103"/>
      <c r="C123" s="28" t="s">
        <v>6</v>
      </c>
      <c r="D123" s="30">
        <f t="shared" si="35"/>
        <v>5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1</v>
      </c>
      <c r="L123" s="29">
        <v>0</v>
      </c>
      <c r="M123" s="29">
        <v>0</v>
      </c>
      <c r="N123" s="29">
        <v>0</v>
      </c>
      <c r="O123" s="29">
        <v>0</v>
      </c>
      <c r="P123" s="29">
        <v>4</v>
      </c>
    </row>
    <row r="124" spans="1:16" ht="18" customHeight="1" x14ac:dyDescent="0.25">
      <c r="A124" s="131"/>
      <c r="B124" s="101" t="s">
        <v>81</v>
      </c>
      <c r="C124" s="24" t="s">
        <v>5</v>
      </c>
      <c r="D124" s="30">
        <f t="shared" si="35"/>
        <v>3</v>
      </c>
      <c r="E124" s="25">
        <f t="shared" ref="E124:P124" si="46">E125+E126</f>
        <v>0</v>
      </c>
      <c r="F124" s="25">
        <f t="shared" si="46"/>
        <v>0</v>
      </c>
      <c r="G124" s="25">
        <f t="shared" si="46"/>
        <v>0</v>
      </c>
      <c r="H124" s="25">
        <f t="shared" si="46"/>
        <v>0</v>
      </c>
      <c r="I124" s="25">
        <f t="shared" si="46"/>
        <v>0</v>
      </c>
      <c r="J124" s="25">
        <f t="shared" si="46"/>
        <v>0</v>
      </c>
      <c r="K124" s="25">
        <f t="shared" si="46"/>
        <v>0</v>
      </c>
      <c r="L124" s="25">
        <f t="shared" si="46"/>
        <v>3</v>
      </c>
      <c r="M124" s="25">
        <f t="shared" si="46"/>
        <v>0</v>
      </c>
      <c r="N124" s="25">
        <f t="shared" si="46"/>
        <v>0</v>
      </c>
      <c r="O124" s="25">
        <f t="shared" si="46"/>
        <v>0</v>
      </c>
      <c r="P124" s="25">
        <f t="shared" si="46"/>
        <v>0</v>
      </c>
    </row>
    <row r="125" spans="1:16" ht="18" customHeight="1" x14ac:dyDescent="0.25">
      <c r="A125" s="131"/>
      <c r="B125" s="102"/>
      <c r="C125" s="26" t="s">
        <v>19</v>
      </c>
      <c r="D125" s="30">
        <f t="shared" si="35"/>
        <v>3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3</v>
      </c>
      <c r="M125" s="27">
        <v>0</v>
      </c>
      <c r="N125" s="27">
        <v>0</v>
      </c>
      <c r="O125" s="27">
        <v>0</v>
      </c>
      <c r="P125" s="27">
        <v>0</v>
      </c>
    </row>
    <row r="126" spans="1:16" ht="18" customHeight="1" x14ac:dyDescent="0.25">
      <c r="A126" s="131"/>
      <c r="B126" s="103"/>
      <c r="C126" s="28" t="s">
        <v>6</v>
      </c>
      <c r="D126" s="30">
        <f t="shared" si="35"/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</row>
    <row r="127" spans="1:16" ht="18" customHeight="1" x14ac:dyDescent="0.25">
      <c r="A127" s="131"/>
      <c r="B127" s="101" t="s">
        <v>82</v>
      </c>
      <c r="C127" s="24" t="s">
        <v>5</v>
      </c>
      <c r="D127" s="30">
        <f t="shared" si="35"/>
        <v>12</v>
      </c>
      <c r="E127" s="25">
        <f t="shared" ref="E127:P127" si="47">E128+E129</f>
        <v>0</v>
      </c>
      <c r="F127" s="25">
        <f t="shared" si="47"/>
        <v>0</v>
      </c>
      <c r="G127" s="25">
        <f t="shared" si="47"/>
        <v>0</v>
      </c>
      <c r="H127" s="25">
        <f t="shared" si="47"/>
        <v>0</v>
      </c>
      <c r="I127" s="25">
        <f t="shared" si="47"/>
        <v>0</v>
      </c>
      <c r="J127" s="25">
        <f t="shared" si="47"/>
        <v>0</v>
      </c>
      <c r="K127" s="25">
        <f t="shared" si="47"/>
        <v>0</v>
      </c>
      <c r="L127" s="25">
        <f t="shared" si="47"/>
        <v>0</v>
      </c>
      <c r="M127" s="25">
        <f t="shared" si="47"/>
        <v>0</v>
      </c>
      <c r="N127" s="25">
        <f t="shared" si="47"/>
        <v>0</v>
      </c>
      <c r="O127" s="25">
        <f t="shared" si="47"/>
        <v>0</v>
      </c>
      <c r="P127" s="25">
        <f t="shared" si="47"/>
        <v>12</v>
      </c>
    </row>
    <row r="128" spans="1:16" ht="18" customHeight="1" x14ac:dyDescent="0.25">
      <c r="A128" s="131"/>
      <c r="B128" s="102"/>
      <c r="C128" s="26" t="s">
        <v>19</v>
      </c>
      <c r="D128" s="30">
        <f t="shared" si="35"/>
        <v>9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9</v>
      </c>
    </row>
    <row r="129" spans="1:16" ht="18" customHeight="1" x14ac:dyDescent="0.25">
      <c r="A129" s="131"/>
      <c r="B129" s="103"/>
      <c r="C129" s="28" t="s">
        <v>6</v>
      </c>
      <c r="D129" s="30">
        <f t="shared" si="35"/>
        <v>3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3</v>
      </c>
    </row>
    <row r="130" spans="1:16" ht="18" customHeight="1" x14ac:dyDescent="0.25">
      <c r="A130" s="131"/>
      <c r="B130" s="101" t="s">
        <v>83</v>
      </c>
      <c r="C130" s="24" t="s">
        <v>5</v>
      </c>
      <c r="D130" s="30">
        <f t="shared" si="35"/>
        <v>3</v>
      </c>
      <c r="E130" s="25">
        <f t="shared" ref="E130:P130" si="48">E131+E132</f>
        <v>0</v>
      </c>
      <c r="F130" s="25">
        <f t="shared" si="48"/>
        <v>0</v>
      </c>
      <c r="G130" s="25">
        <f t="shared" si="48"/>
        <v>0</v>
      </c>
      <c r="H130" s="25">
        <f t="shared" si="48"/>
        <v>0</v>
      </c>
      <c r="I130" s="25">
        <f t="shared" si="48"/>
        <v>0</v>
      </c>
      <c r="J130" s="25">
        <f t="shared" si="48"/>
        <v>0</v>
      </c>
      <c r="K130" s="25">
        <f t="shared" si="48"/>
        <v>0</v>
      </c>
      <c r="L130" s="25">
        <f t="shared" si="48"/>
        <v>0</v>
      </c>
      <c r="M130" s="25">
        <f t="shared" si="48"/>
        <v>0</v>
      </c>
      <c r="N130" s="25">
        <f t="shared" si="48"/>
        <v>0</v>
      </c>
      <c r="O130" s="25">
        <f t="shared" si="48"/>
        <v>0</v>
      </c>
      <c r="P130" s="25">
        <f t="shared" si="48"/>
        <v>3</v>
      </c>
    </row>
    <row r="131" spans="1:16" ht="18" customHeight="1" x14ac:dyDescent="0.25">
      <c r="A131" s="131"/>
      <c r="B131" s="102"/>
      <c r="C131" s="26" t="s">
        <v>19</v>
      </c>
      <c r="D131" s="30">
        <f t="shared" si="35"/>
        <v>2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2</v>
      </c>
    </row>
    <row r="132" spans="1:16" ht="18" customHeight="1" x14ac:dyDescent="0.25">
      <c r="A132" s="131"/>
      <c r="B132" s="103"/>
      <c r="C132" s="28" t="s">
        <v>6</v>
      </c>
      <c r="D132" s="30">
        <f t="shared" si="35"/>
        <v>1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1</v>
      </c>
    </row>
    <row r="133" spans="1:16" ht="18" customHeight="1" x14ac:dyDescent="0.25">
      <c r="A133" s="131"/>
      <c r="B133" s="101" t="s">
        <v>84</v>
      </c>
      <c r="C133" s="24" t="s">
        <v>5</v>
      </c>
      <c r="D133" s="30">
        <f t="shared" si="35"/>
        <v>1</v>
      </c>
      <c r="E133" s="25">
        <f t="shared" ref="E133:P133" si="49">E134+E135</f>
        <v>0</v>
      </c>
      <c r="F133" s="25">
        <f t="shared" si="49"/>
        <v>0</v>
      </c>
      <c r="G133" s="25">
        <f t="shared" si="49"/>
        <v>0</v>
      </c>
      <c r="H133" s="25">
        <f t="shared" si="49"/>
        <v>0</v>
      </c>
      <c r="I133" s="25">
        <f t="shared" si="49"/>
        <v>0</v>
      </c>
      <c r="J133" s="25">
        <f t="shared" si="49"/>
        <v>0</v>
      </c>
      <c r="K133" s="25">
        <f t="shared" si="49"/>
        <v>0</v>
      </c>
      <c r="L133" s="25">
        <f t="shared" si="49"/>
        <v>0</v>
      </c>
      <c r="M133" s="25">
        <f t="shared" si="49"/>
        <v>0</v>
      </c>
      <c r="N133" s="25">
        <f t="shared" si="49"/>
        <v>0</v>
      </c>
      <c r="O133" s="25">
        <f t="shared" si="49"/>
        <v>0</v>
      </c>
      <c r="P133" s="25">
        <f t="shared" si="49"/>
        <v>1</v>
      </c>
    </row>
    <row r="134" spans="1:16" ht="18" customHeight="1" x14ac:dyDescent="0.25">
      <c r="A134" s="131"/>
      <c r="B134" s="102"/>
      <c r="C134" s="26" t="s">
        <v>19</v>
      </c>
      <c r="D134" s="30">
        <f t="shared" si="35"/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</row>
    <row r="135" spans="1:16" ht="18" customHeight="1" x14ac:dyDescent="0.25">
      <c r="A135" s="131"/>
      <c r="B135" s="103"/>
      <c r="C135" s="28" t="s">
        <v>6</v>
      </c>
      <c r="D135" s="30">
        <f t="shared" si="35"/>
        <v>1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1</v>
      </c>
    </row>
    <row r="136" spans="1:16" ht="18" customHeight="1" x14ac:dyDescent="0.25">
      <c r="A136" s="131"/>
      <c r="B136" s="101" t="s">
        <v>85</v>
      </c>
      <c r="C136" s="24" t="s">
        <v>5</v>
      </c>
      <c r="D136" s="30">
        <f t="shared" si="35"/>
        <v>3</v>
      </c>
      <c r="E136" s="25">
        <f t="shared" ref="E136:P136" si="50">E137+E138</f>
        <v>0</v>
      </c>
      <c r="F136" s="25">
        <f t="shared" si="50"/>
        <v>0</v>
      </c>
      <c r="G136" s="25">
        <f t="shared" si="50"/>
        <v>0</v>
      </c>
      <c r="H136" s="25">
        <f t="shared" si="50"/>
        <v>0</v>
      </c>
      <c r="I136" s="25">
        <f t="shared" si="50"/>
        <v>0</v>
      </c>
      <c r="J136" s="25">
        <f t="shared" si="50"/>
        <v>0</v>
      </c>
      <c r="K136" s="25">
        <f t="shared" si="50"/>
        <v>0</v>
      </c>
      <c r="L136" s="25">
        <f t="shared" si="50"/>
        <v>0</v>
      </c>
      <c r="M136" s="25">
        <f t="shared" si="50"/>
        <v>0</v>
      </c>
      <c r="N136" s="25">
        <f t="shared" si="50"/>
        <v>0</v>
      </c>
      <c r="O136" s="25">
        <f t="shared" si="50"/>
        <v>0</v>
      </c>
      <c r="P136" s="25">
        <f t="shared" si="50"/>
        <v>3</v>
      </c>
    </row>
    <row r="137" spans="1:16" ht="18" customHeight="1" x14ac:dyDescent="0.25">
      <c r="A137" s="131"/>
      <c r="B137" s="102"/>
      <c r="C137" s="26" t="s">
        <v>19</v>
      </c>
      <c r="D137" s="30">
        <f t="shared" si="35"/>
        <v>2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2</v>
      </c>
    </row>
    <row r="138" spans="1:16" ht="18" customHeight="1" x14ac:dyDescent="0.25">
      <c r="A138" s="131"/>
      <c r="B138" s="103"/>
      <c r="C138" s="28" t="s">
        <v>6</v>
      </c>
      <c r="D138" s="30">
        <f t="shared" si="35"/>
        <v>1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1</v>
      </c>
    </row>
    <row r="139" spans="1:16" ht="22.5" customHeight="1" x14ac:dyDescent="0.25">
      <c r="A139" s="132" t="s">
        <v>62</v>
      </c>
      <c r="B139" s="132"/>
      <c r="C139" s="33"/>
      <c r="D139" s="33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</row>
    <row r="140" spans="1:16" ht="27.75" customHeight="1" x14ac:dyDescent="0.25">
      <c r="A140" s="42"/>
      <c r="B140" s="42"/>
      <c r="C140" s="42"/>
      <c r="D140" s="42"/>
      <c r="E140" s="43"/>
      <c r="F140" s="43"/>
      <c r="G140" s="43"/>
      <c r="H140" s="43"/>
      <c r="I140" s="49"/>
      <c r="J140" s="49"/>
      <c r="K140" s="49"/>
      <c r="L140" s="49"/>
      <c r="M140" s="49"/>
      <c r="N140" s="49"/>
      <c r="O140" s="49"/>
      <c r="P140" s="49"/>
    </row>
    <row r="141" spans="1:16" ht="18" customHeight="1" x14ac:dyDescent="0.25">
      <c r="A141" s="119" t="s">
        <v>86</v>
      </c>
      <c r="B141" s="120"/>
      <c r="C141" s="19" t="s">
        <v>5</v>
      </c>
      <c r="D141" s="30">
        <f t="shared" ref="D141:D199" si="51">SUM(E141:P141)</f>
        <v>65</v>
      </c>
      <c r="E141" s="21">
        <f>E142+E143</f>
        <v>0</v>
      </c>
      <c r="F141" s="21">
        <f t="shared" ref="F141:P141" si="52">F142+F143</f>
        <v>0</v>
      </c>
      <c r="G141" s="21">
        <f t="shared" si="52"/>
        <v>1</v>
      </c>
      <c r="H141" s="21">
        <f t="shared" si="52"/>
        <v>0</v>
      </c>
      <c r="I141" s="21">
        <f t="shared" si="52"/>
        <v>0</v>
      </c>
      <c r="J141" s="21">
        <f t="shared" si="52"/>
        <v>0</v>
      </c>
      <c r="K141" s="21">
        <f t="shared" si="52"/>
        <v>0</v>
      </c>
      <c r="L141" s="21">
        <f t="shared" si="52"/>
        <v>2</v>
      </c>
      <c r="M141" s="21">
        <f t="shared" si="52"/>
        <v>0</v>
      </c>
      <c r="N141" s="21">
        <f t="shared" si="52"/>
        <v>4</v>
      </c>
      <c r="O141" s="21">
        <f t="shared" si="52"/>
        <v>31</v>
      </c>
      <c r="P141" s="21">
        <f t="shared" si="52"/>
        <v>27</v>
      </c>
    </row>
    <row r="142" spans="1:16" ht="18" customHeight="1" x14ac:dyDescent="0.25">
      <c r="A142" s="121"/>
      <c r="B142" s="122"/>
      <c r="C142" s="22" t="s">
        <v>19</v>
      </c>
      <c r="D142" s="30">
        <f t="shared" si="51"/>
        <v>38</v>
      </c>
      <c r="E142" s="21">
        <f>E145+E148+E151+E154+E157+E160+E163+E166</f>
        <v>0</v>
      </c>
      <c r="F142" s="21">
        <f t="shared" ref="F142:P143" si="53">F145+F148+F151+F154+F157+F160+F163+F166</f>
        <v>0</v>
      </c>
      <c r="G142" s="21">
        <f t="shared" si="53"/>
        <v>1</v>
      </c>
      <c r="H142" s="21">
        <f>H145+H148+H151+H154+H157+H160+H163+H166</f>
        <v>0</v>
      </c>
      <c r="I142" s="21">
        <f t="shared" si="53"/>
        <v>0</v>
      </c>
      <c r="J142" s="21">
        <f t="shared" si="53"/>
        <v>0</v>
      </c>
      <c r="K142" s="21">
        <f t="shared" si="53"/>
        <v>0</v>
      </c>
      <c r="L142" s="21">
        <f t="shared" si="53"/>
        <v>2</v>
      </c>
      <c r="M142" s="21">
        <f t="shared" si="53"/>
        <v>0</v>
      </c>
      <c r="N142" s="21">
        <f t="shared" si="53"/>
        <v>4</v>
      </c>
      <c r="O142" s="21">
        <f t="shared" si="53"/>
        <v>23</v>
      </c>
      <c r="P142" s="21">
        <f t="shared" si="53"/>
        <v>8</v>
      </c>
    </row>
    <row r="143" spans="1:16" ht="18" customHeight="1" x14ac:dyDescent="0.25">
      <c r="A143" s="123"/>
      <c r="B143" s="124"/>
      <c r="C143" s="23" t="s">
        <v>6</v>
      </c>
      <c r="D143" s="30">
        <f t="shared" si="51"/>
        <v>27</v>
      </c>
      <c r="E143" s="21">
        <f>E146+E149+E152+E155+E158+E161+E164+E167</f>
        <v>0</v>
      </c>
      <c r="F143" s="21">
        <f t="shared" si="53"/>
        <v>0</v>
      </c>
      <c r="G143" s="21">
        <f t="shared" si="53"/>
        <v>0</v>
      </c>
      <c r="H143" s="21">
        <f t="shared" si="53"/>
        <v>0</v>
      </c>
      <c r="I143" s="21">
        <f t="shared" si="53"/>
        <v>0</v>
      </c>
      <c r="J143" s="21">
        <f t="shared" si="53"/>
        <v>0</v>
      </c>
      <c r="K143" s="21">
        <f t="shared" si="53"/>
        <v>0</v>
      </c>
      <c r="L143" s="21">
        <f t="shared" si="53"/>
        <v>0</v>
      </c>
      <c r="M143" s="21">
        <f t="shared" si="53"/>
        <v>0</v>
      </c>
      <c r="N143" s="21">
        <f t="shared" si="53"/>
        <v>0</v>
      </c>
      <c r="O143" s="21">
        <f t="shared" si="53"/>
        <v>8</v>
      </c>
      <c r="P143" s="21">
        <f t="shared" si="53"/>
        <v>19</v>
      </c>
    </row>
    <row r="144" spans="1:16" ht="18" customHeight="1" x14ac:dyDescent="0.25">
      <c r="A144" s="117" t="s">
        <v>87</v>
      </c>
      <c r="B144" s="101" t="s">
        <v>88</v>
      </c>
      <c r="C144" s="24" t="s">
        <v>5</v>
      </c>
      <c r="D144" s="30">
        <f t="shared" si="51"/>
        <v>1</v>
      </c>
      <c r="E144" s="25">
        <f t="shared" ref="E144:P144" si="54">E145+E146</f>
        <v>0</v>
      </c>
      <c r="F144" s="25">
        <f t="shared" si="54"/>
        <v>0</v>
      </c>
      <c r="G144" s="25">
        <f t="shared" si="54"/>
        <v>1</v>
      </c>
      <c r="H144" s="25">
        <f t="shared" si="54"/>
        <v>0</v>
      </c>
      <c r="I144" s="25">
        <f t="shared" si="54"/>
        <v>0</v>
      </c>
      <c r="J144" s="25">
        <f t="shared" si="54"/>
        <v>0</v>
      </c>
      <c r="K144" s="25">
        <f t="shared" si="54"/>
        <v>0</v>
      </c>
      <c r="L144" s="25">
        <f t="shared" si="54"/>
        <v>0</v>
      </c>
      <c r="M144" s="25">
        <f t="shared" si="54"/>
        <v>0</v>
      </c>
      <c r="N144" s="25">
        <f t="shared" si="54"/>
        <v>0</v>
      </c>
      <c r="O144" s="25">
        <f t="shared" si="54"/>
        <v>0</v>
      </c>
      <c r="P144" s="25">
        <f t="shared" si="54"/>
        <v>0</v>
      </c>
    </row>
    <row r="145" spans="1:16" ht="18" customHeight="1" x14ac:dyDescent="0.25">
      <c r="A145" s="118"/>
      <c r="B145" s="102"/>
      <c r="C145" s="26" t="s">
        <v>19</v>
      </c>
      <c r="D145" s="30">
        <f t="shared" si="51"/>
        <v>1</v>
      </c>
      <c r="E145" s="27">
        <v>0</v>
      </c>
      <c r="F145" s="27">
        <v>0</v>
      </c>
      <c r="G145" s="27">
        <v>1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</row>
    <row r="146" spans="1:16" ht="18" customHeight="1" x14ac:dyDescent="0.25">
      <c r="A146" s="118"/>
      <c r="B146" s="103"/>
      <c r="C146" s="28" t="s">
        <v>6</v>
      </c>
      <c r="D146" s="30">
        <f t="shared" si="51"/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</row>
    <row r="147" spans="1:16" ht="18" customHeight="1" x14ac:dyDescent="0.25">
      <c r="A147" s="118"/>
      <c r="B147" s="98" t="s">
        <v>89</v>
      </c>
      <c r="C147" s="24" t="s">
        <v>5</v>
      </c>
      <c r="D147" s="30">
        <f t="shared" si="51"/>
        <v>3</v>
      </c>
      <c r="E147" s="25">
        <f t="shared" ref="E147:P147" si="55">E148+E149</f>
        <v>0</v>
      </c>
      <c r="F147" s="25">
        <f t="shared" si="55"/>
        <v>0</v>
      </c>
      <c r="G147" s="25">
        <f t="shared" si="55"/>
        <v>0</v>
      </c>
      <c r="H147" s="25">
        <f t="shared" si="55"/>
        <v>0</v>
      </c>
      <c r="I147" s="25">
        <f t="shared" si="55"/>
        <v>0</v>
      </c>
      <c r="J147" s="25">
        <f t="shared" si="55"/>
        <v>0</v>
      </c>
      <c r="K147" s="25">
        <f t="shared" si="55"/>
        <v>0</v>
      </c>
      <c r="L147" s="25">
        <f t="shared" si="55"/>
        <v>0</v>
      </c>
      <c r="M147" s="25">
        <f t="shared" si="55"/>
        <v>0</v>
      </c>
      <c r="N147" s="25">
        <f t="shared" si="55"/>
        <v>0</v>
      </c>
      <c r="O147" s="25">
        <f t="shared" si="55"/>
        <v>0</v>
      </c>
      <c r="P147" s="25">
        <f t="shared" si="55"/>
        <v>3</v>
      </c>
    </row>
    <row r="148" spans="1:16" ht="18" customHeight="1" x14ac:dyDescent="0.25">
      <c r="A148" s="118"/>
      <c r="B148" s="99"/>
      <c r="C148" s="26" t="s">
        <v>19</v>
      </c>
      <c r="D148" s="30">
        <f t="shared" si="51"/>
        <v>2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2</v>
      </c>
    </row>
    <row r="149" spans="1:16" ht="18" customHeight="1" x14ac:dyDescent="0.25">
      <c r="A149" s="118"/>
      <c r="B149" s="100"/>
      <c r="C149" s="28" t="s">
        <v>6</v>
      </c>
      <c r="D149" s="30">
        <f t="shared" si="51"/>
        <v>1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1</v>
      </c>
    </row>
    <row r="150" spans="1:16" ht="18" customHeight="1" x14ac:dyDescent="0.25">
      <c r="A150" s="118"/>
      <c r="B150" s="101" t="s">
        <v>90</v>
      </c>
      <c r="C150" s="24" t="s">
        <v>5</v>
      </c>
      <c r="D150" s="30">
        <f t="shared" si="51"/>
        <v>5</v>
      </c>
      <c r="E150" s="25">
        <f t="shared" ref="E150:P150" si="56">E151+E152</f>
        <v>0</v>
      </c>
      <c r="F150" s="25">
        <f t="shared" si="56"/>
        <v>0</v>
      </c>
      <c r="G150" s="25">
        <f t="shared" si="56"/>
        <v>0</v>
      </c>
      <c r="H150" s="25">
        <f t="shared" si="56"/>
        <v>0</v>
      </c>
      <c r="I150" s="25">
        <f t="shared" si="56"/>
        <v>0</v>
      </c>
      <c r="J150" s="25">
        <f t="shared" si="56"/>
        <v>0</v>
      </c>
      <c r="K150" s="25">
        <f t="shared" si="56"/>
        <v>0</v>
      </c>
      <c r="L150" s="25">
        <f t="shared" si="56"/>
        <v>0</v>
      </c>
      <c r="M150" s="25">
        <f t="shared" si="56"/>
        <v>0</v>
      </c>
      <c r="N150" s="25">
        <f t="shared" si="56"/>
        <v>0</v>
      </c>
      <c r="O150" s="25">
        <f t="shared" si="56"/>
        <v>0</v>
      </c>
      <c r="P150" s="25">
        <f t="shared" si="56"/>
        <v>5</v>
      </c>
    </row>
    <row r="151" spans="1:16" ht="18" customHeight="1" x14ac:dyDescent="0.25">
      <c r="A151" s="118"/>
      <c r="B151" s="102"/>
      <c r="C151" s="26" t="s">
        <v>19</v>
      </c>
      <c r="D151" s="30">
        <f t="shared" si="51"/>
        <v>2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2</v>
      </c>
    </row>
    <row r="152" spans="1:16" ht="18" customHeight="1" x14ac:dyDescent="0.25">
      <c r="A152" s="118"/>
      <c r="B152" s="103"/>
      <c r="C152" s="28" t="s">
        <v>6</v>
      </c>
      <c r="D152" s="30">
        <f t="shared" si="51"/>
        <v>3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3</v>
      </c>
    </row>
    <row r="153" spans="1:16" ht="18" customHeight="1" x14ac:dyDescent="0.25">
      <c r="A153" s="118"/>
      <c r="B153" s="101" t="s">
        <v>91</v>
      </c>
      <c r="C153" s="24" t="s">
        <v>5</v>
      </c>
      <c r="D153" s="30">
        <f t="shared" si="51"/>
        <v>14</v>
      </c>
      <c r="E153" s="25">
        <f t="shared" ref="E153:P153" si="57">E154+E155</f>
        <v>0</v>
      </c>
      <c r="F153" s="25">
        <f t="shared" si="57"/>
        <v>0</v>
      </c>
      <c r="G153" s="25">
        <f t="shared" si="57"/>
        <v>0</v>
      </c>
      <c r="H153" s="25">
        <f t="shared" si="57"/>
        <v>0</v>
      </c>
      <c r="I153" s="25">
        <f t="shared" si="57"/>
        <v>0</v>
      </c>
      <c r="J153" s="25">
        <f t="shared" si="57"/>
        <v>0</v>
      </c>
      <c r="K153" s="25">
        <f t="shared" si="57"/>
        <v>0</v>
      </c>
      <c r="L153" s="25">
        <f t="shared" si="57"/>
        <v>1</v>
      </c>
      <c r="M153" s="25">
        <f t="shared" si="57"/>
        <v>0</v>
      </c>
      <c r="N153" s="25">
        <f t="shared" si="57"/>
        <v>0</v>
      </c>
      <c r="O153" s="25">
        <f t="shared" si="57"/>
        <v>5</v>
      </c>
      <c r="P153" s="25">
        <f t="shared" si="57"/>
        <v>8</v>
      </c>
    </row>
    <row r="154" spans="1:16" ht="18" customHeight="1" x14ac:dyDescent="0.25">
      <c r="A154" s="118"/>
      <c r="B154" s="102"/>
      <c r="C154" s="26" t="s">
        <v>19</v>
      </c>
      <c r="D154" s="30">
        <f t="shared" si="51"/>
        <v>4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1</v>
      </c>
      <c r="M154" s="27">
        <v>0</v>
      </c>
      <c r="N154" s="27">
        <v>0</v>
      </c>
      <c r="O154" s="27">
        <v>3</v>
      </c>
      <c r="P154" s="27">
        <v>0</v>
      </c>
    </row>
    <row r="155" spans="1:16" ht="18" customHeight="1" x14ac:dyDescent="0.25">
      <c r="A155" s="118"/>
      <c r="B155" s="103"/>
      <c r="C155" s="28" t="s">
        <v>6</v>
      </c>
      <c r="D155" s="30">
        <f t="shared" si="51"/>
        <v>10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2</v>
      </c>
      <c r="P155" s="29">
        <v>8</v>
      </c>
    </row>
    <row r="156" spans="1:16" ht="18" customHeight="1" x14ac:dyDescent="0.25">
      <c r="A156" s="118"/>
      <c r="B156" s="101" t="s">
        <v>92</v>
      </c>
      <c r="C156" s="24" t="s">
        <v>5</v>
      </c>
      <c r="D156" s="30">
        <f t="shared" si="51"/>
        <v>1</v>
      </c>
      <c r="E156" s="25">
        <f t="shared" ref="E156:P156" si="58">E157+E158</f>
        <v>0</v>
      </c>
      <c r="F156" s="25">
        <f t="shared" si="58"/>
        <v>0</v>
      </c>
      <c r="G156" s="25">
        <f t="shared" si="58"/>
        <v>0</v>
      </c>
      <c r="H156" s="25">
        <f t="shared" si="58"/>
        <v>0</v>
      </c>
      <c r="I156" s="25">
        <f t="shared" si="58"/>
        <v>0</v>
      </c>
      <c r="J156" s="25">
        <f t="shared" si="58"/>
        <v>0</v>
      </c>
      <c r="K156" s="25">
        <f t="shared" si="58"/>
        <v>0</v>
      </c>
      <c r="L156" s="25">
        <f t="shared" si="58"/>
        <v>1</v>
      </c>
      <c r="M156" s="25">
        <f t="shared" si="58"/>
        <v>0</v>
      </c>
      <c r="N156" s="25">
        <f t="shared" si="58"/>
        <v>0</v>
      </c>
      <c r="O156" s="25">
        <f t="shared" si="58"/>
        <v>0</v>
      </c>
      <c r="P156" s="25">
        <f t="shared" si="58"/>
        <v>0</v>
      </c>
    </row>
    <row r="157" spans="1:16" ht="18" customHeight="1" x14ac:dyDescent="0.25">
      <c r="A157" s="118"/>
      <c r="B157" s="102"/>
      <c r="C157" s="26" t="s">
        <v>19</v>
      </c>
      <c r="D157" s="30">
        <f t="shared" si="51"/>
        <v>1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1</v>
      </c>
      <c r="M157" s="27">
        <v>0</v>
      </c>
      <c r="N157" s="27">
        <v>0</v>
      </c>
      <c r="O157" s="27">
        <v>0</v>
      </c>
      <c r="P157" s="27">
        <v>0</v>
      </c>
    </row>
    <row r="158" spans="1:16" ht="18" customHeight="1" x14ac:dyDescent="0.25">
      <c r="A158" s="118"/>
      <c r="B158" s="103"/>
      <c r="C158" s="28" t="s">
        <v>6</v>
      </c>
      <c r="D158" s="30">
        <f t="shared" si="51"/>
        <v>0</v>
      </c>
      <c r="E158" s="29">
        <v>0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</row>
    <row r="159" spans="1:16" ht="18" customHeight="1" x14ac:dyDescent="0.25">
      <c r="A159" s="118"/>
      <c r="B159" s="101" t="s">
        <v>93</v>
      </c>
      <c r="C159" s="24" t="s">
        <v>5</v>
      </c>
      <c r="D159" s="30">
        <f t="shared" si="51"/>
        <v>35</v>
      </c>
      <c r="E159" s="25">
        <f t="shared" ref="E159:P159" si="59">E160+E161</f>
        <v>0</v>
      </c>
      <c r="F159" s="25">
        <f t="shared" si="59"/>
        <v>0</v>
      </c>
      <c r="G159" s="25">
        <f t="shared" si="59"/>
        <v>0</v>
      </c>
      <c r="H159" s="25">
        <f t="shared" si="59"/>
        <v>0</v>
      </c>
      <c r="I159" s="25">
        <f t="shared" si="59"/>
        <v>0</v>
      </c>
      <c r="J159" s="25">
        <f t="shared" si="59"/>
        <v>0</v>
      </c>
      <c r="K159" s="25">
        <f t="shared" si="59"/>
        <v>0</v>
      </c>
      <c r="L159" s="25">
        <f t="shared" si="59"/>
        <v>0</v>
      </c>
      <c r="M159" s="25">
        <f t="shared" si="59"/>
        <v>0</v>
      </c>
      <c r="N159" s="25">
        <f t="shared" si="59"/>
        <v>0</v>
      </c>
      <c r="O159" s="25">
        <f t="shared" si="59"/>
        <v>26</v>
      </c>
      <c r="P159" s="25">
        <f t="shared" si="59"/>
        <v>9</v>
      </c>
    </row>
    <row r="160" spans="1:16" ht="18" customHeight="1" x14ac:dyDescent="0.25">
      <c r="A160" s="118"/>
      <c r="B160" s="102"/>
      <c r="C160" s="26" t="s">
        <v>19</v>
      </c>
      <c r="D160" s="30">
        <f t="shared" si="51"/>
        <v>23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20</v>
      </c>
      <c r="P160" s="27">
        <v>3</v>
      </c>
    </row>
    <row r="161" spans="1:16" ht="18" customHeight="1" x14ac:dyDescent="0.25">
      <c r="A161" s="118"/>
      <c r="B161" s="103"/>
      <c r="C161" s="28" t="s">
        <v>6</v>
      </c>
      <c r="D161" s="30">
        <f t="shared" si="51"/>
        <v>12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6</v>
      </c>
      <c r="P161" s="29">
        <v>6</v>
      </c>
    </row>
    <row r="162" spans="1:16" ht="18" customHeight="1" x14ac:dyDescent="0.25">
      <c r="A162" s="118"/>
      <c r="B162" s="98" t="s">
        <v>94</v>
      </c>
      <c r="C162" s="24" t="s">
        <v>5</v>
      </c>
      <c r="D162" s="30">
        <f t="shared" si="51"/>
        <v>2</v>
      </c>
      <c r="E162" s="25">
        <f t="shared" ref="E162:P162" si="60">E163+E164</f>
        <v>0</v>
      </c>
      <c r="F162" s="25">
        <f t="shared" si="60"/>
        <v>0</v>
      </c>
      <c r="G162" s="25">
        <f t="shared" si="60"/>
        <v>0</v>
      </c>
      <c r="H162" s="25">
        <f t="shared" si="60"/>
        <v>0</v>
      </c>
      <c r="I162" s="25">
        <f t="shared" si="60"/>
        <v>0</v>
      </c>
      <c r="J162" s="25">
        <f t="shared" si="60"/>
        <v>0</v>
      </c>
      <c r="K162" s="25">
        <f t="shared" si="60"/>
        <v>0</v>
      </c>
      <c r="L162" s="25">
        <f t="shared" si="60"/>
        <v>0</v>
      </c>
      <c r="M162" s="25">
        <f t="shared" si="60"/>
        <v>0</v>
      </c>
      <c r="N162" s="25">
        <f t="shared" si="60"/>
        <v>0</v>
      </c>
      <c r="O162" s="25">
        <f t="shared" si="60"/>
        <v>0</v>
      </c>
      <c r="P162" s="25">
        <f t="shared" si="60"/>
        <v>2</v>
      </c>
    </row>
    <row r="163" spans="1:16" ht="18" customHeight="1" x14ac:dyDescent="0.25">
      <c r="A163" s="118"/>
      <c r="B163" s="99"/>
      <c r="C163" s="26" t="s">
        <v>19</v>
      </c>
      <c r="D163" s="30">
        <f t="shared" si="51"/>
        <v>1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1</v>
      </c>
    </row>
    <row r="164" spans="1:16" ht="18" customHeight="1" x14ac:dyDescent="0.25">
      <c r="A164" s="118"/>
      <c r="B164" s="100"/>
      <c r="C164" s="28" t="s">
        <v>6</v>
      </c>
      <c r="D164" s="30">
        <f t="shared" si="51"/>
        <v>1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1</v>
      </c>
    </row>
    <row r="165" spans="1:16" ht="18" customHeight="1" x14ac:dyDescent="0.25">
      <c r="A165" s="118"/>
      <c r="B165" s="98" t="s">
        <v>95</v>
      </c>
      <c r="C165" s="24" t="s">
        <v>5</v>
      </c>
      <c r="D165" s="30">
        <f t="shared" si="51"/>
        <v>4</v>
      </c>
      <c r="E165" s="25">
        <f t="shared" ref="E165:P165" si="61">E166+E167</f>
        <v>0</v>
      </c>
      <c r="F165" s="25">
        <f t="shared" si="61"/>
        <v>0</v>
      </c>
      <c r="G165" s="25">
        <f t="shared" si="61"/>
        <v>0</v>
      </c>
      <c r="H165" s="25">
        <f t="shared" si="61"/>
        <v>0</v>
      </c>
      <c r="I165" s="25">
        <f t="shared" si="61"/>
        <v>0</v>
      </c>
      <c r="J165" s="25">
        <f t="shared" si="61"/>
        <v>0</v>
      </c>
      <c r="K165" s="25">
        <f t="shared" si="61"/>
        <v>0</v>
      </c>
      <c r="L165" s="25">
        <f t="shared" si="61"/>
        <v>0</v>
      </c>
      <c r="M165" s="25">
        <f t="shared" si="61"/>
        <v>0</v>
      </c>
      <c r="N165" s="25">
        <f t="shared" si="61"/>
        <v>4</v>
      </c>
      <c r="O165" s="25">
        <f t="shared" si="61"/>
        <v>0</v>
      </c>
      <c r="P165" s="25">
        <f t="shared" si="61"/>
        <v>0</v>
      </c>
    </row>
    <row r="166" spans="1:16" ht="18" customHeight="1" x14ac:dyDescent="0.25">
      <c r="A166" s="118"/>
      <c r="B166" s="99"/>
      <c r="C166" s="26" t="s">
        <v>19</v>
      </c>
      <c r="D166" s="30">
        <f t="shared" si="51"/>
        <v>4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4</v>
      </c>
      <c r="O166" s="27">
        <v>0</v>
      </c>
      <c r="P166" s="27">
        <v>0</v>
      </c>
    </row>
    <row r="167" spans="1:16" ht="18" customHeight="1" x14ac:dyDescent="0.25">
      <c r="A167" s="118"/>
      <c r="B167" s="100"/>
      <c r="C167" s="28" t="s">
        <v>6</v>
      </c>
      <c r="D167" s="30">
        <f t="shared" si="51"/>
        <v>0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</row>
    <row r="168" spans="1:16" ht="18" customHeight="1" x14ac:dyDescent="0.25">
      <c r="A168" s="135" t="s">
        <v>62</v>
      </c>
      <c r="B168" s="135"/>
      <c r="C168" s="51"/>
      <c r="D168" s="51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</row>
    <row r="169" spans="1:16" ht="18" customHeight="1" x14ac:dyDescent="0.25">
      <c r="A169" s="117" t="s">
        <v>96</v>
      </c>
      <c r="B169" s="101" t="s">
        <v>97</v>
      </c>
      <c r="C169" s="24" t="s">
        <v>5</v>
      </c>
      <c r="D169" s="30">
        <f t="shared" si="51"/>
        <v>3779</v>
      </c>
      <c r="E169" s="25">
        <f t="shared" ref="E169:P169" si="62">E170+E171</f>
        <v>0</v>
      </c>
      <c r="F169" s="25">
        <f t="shared" si="62"/>
        <v>0</v>
      </c>
      <c r="G169" s="25">
        <f t="shared" si="62"/>
        <v>52</v>
      </c>
      <c r="H169" s="25">
        <f t="shared" si="62"/>
        <v>543</v>
      </c>
      <c r="I169" s="25">
        <f t="shared" si="62"/>
        <v>0</v>
      </c>
      <c r="J169" s="25">
        <f t="shared" si="62"/>
        <v>0</v>
      </c>
      <c r="K169" s="25">
        <f t="shared" si="62"/>
        <v>1064</v>
      </c>
      <c r="L169" s="25">
        <f t="shared" si="62"/>
        <v>1814</v>
      </c>
      <c r="M169" s="25">
        <f t="shared" si="62"/>
        <v>0</v>
      </c>
      <c r="N169" s="25">
        <f t="shared" si="62"/>
        <v>61</v>
      </c>
      <c r="O169" s="25">
        <f t="shared" si="62"/>
        <v>245</v>
      </c>
      <c r="P169" s="25">
        <f t="shared" si="62"/>
        <v>0</v>
      </c>
    </row>
    <row r="170" spans="1:16" ht="18" customHeight="1" x14ac:dyDescent="0.25">
      <c r="A170" s="118"/>
      <c r="B170" s="102"/>
      <c r="C170" s="26" t="s">
        <v>19</v>
      </c>
      <c r="D170" s="30">
        <f t="shared" si="51"/>
        <v>3562</v>
      </c>
      <c r="E170" s="27">
        <v>0</v>
      </c>
      <c r="F170" s="27">
        <v>0</v>
      </c>
      <c r="G170" s="27">
        <v>47</v>
      </c>
      <c r="H170" s="27">
        <v>543</v>
      </c>
      <c r="I170" s="27">
        <v>0</v>
      </c>
      <c r="J170" s="27">
        <v>0</v>
      </c>
      <c r="K170" s="27">
        <v>939</v>
      </c>
      <c r="L170" s="27">
        <v>1777</v>
      </c>
      <c r="M170" s="27">
        <v>0</v>
      </c>
      <c r="N170" s="27">
        <v>61</v>
      </c>
      <c r="O170" s="27">
        <v>195</v>
      </c>
      <c r="P170" s="27">
        <v>0</v>
      </c>
    </row>
    <row r="171" spans="1:16" ht="18" customHeight="1" x14ac:dyDescent="0.25">
      <c r="A171" s="118"/>
      <c r="B171" s="103"/>
      <c r="C171" s="28" t="s">
        <v>6</v>
      </c>
      <c r="D171" s="30">
        <f t="shared" si="51"/>
        <v>217</v>
      </c>
      <c r="E171" s="29">
        <v>0</v>
      </c>
      <c r="F171" s="29">
        <v>0</v>
      </c>
      <c r="G171" s="29">
        <v>5</v>
      </c>
      <c r="H171" s="29">
        <v>0</v>
      </c>
      <c r="I171" s="29">
        <v>0</v>
      </c>
      <c r="J171" s="29">
        <v>0</v>
      </c>
      <c r="K171" s="29">
        <v>125</v>
      </c>
      <c r="L171" s="29">
        <v>37</v>
      </c>
      <c r="M171" s="29">
        <v>0</v>
      </c>
      <c r="N171" s="29">
        <v>0</v>
      </c>
      <c r="O171" s="29">
        <v>50</v>
      </c>
      <c r="P171" s="29">
        <v>0</v>
      </c>
    </row>
    <row r="172" spans="1:16" ht="18" customHeight="1" x14ac:dyDescent="0.25">
      <c r="A172" s="118"/>
      <c r="B172" s="98" t="s">
        <v>98</v>
      </c>
      <c r="C172" s="24" t="s">
        <v>5</v>
      </c>
      <c r="D172" s="30">
        <f t="shared" si="51"/>
        <v>468</v>
      </c>
      <c r="E172" s="25">
        <f t="shared" ref="E172:P172" si="63">E173+E174</f>
        <v>0</v>
      </c>
      <c r="F172" s="25">
        <f t="shared" si="63"/>
        <v>0</v>
      </c>
      <c r="G172" s="25">
        <f t="shared" si="63"/>
        <v>0</v>
      </c>
      <c r="H172" s="25">
        <f t="shared" si="63"/>
        <v>1</v>
      </c>
      <c r="I172" s="25">
        <f t="shared" si="63"/>
        <v>0</v>
      </c>
      <c r="J172" s="25">
        <f t="shared" si="63"/>
        <v>0</v>
      </c>
      <c r="K172" s="25">
        <f t="shared" si="63"/>
        <v>362</v>
      </c>
      <c r="L172" s="25">
        <f t="shared" si="63"/>
        <v>96</v>
      </c>
      <c r="M172" s="25">
        <f t="shared" si="63"/>
        <v>0</v>
      </c>
      <c r="N172" s="25">
        <f t="shared" si="63"/>
        <v>0</v>
      </c>
      <c r="O172" s="25">
        <f t="shared" si="63"/>
        <v>9</v>
      </c>
      <c r="P172" s="25">
        <f t="shared" si="63"/>
        <v>0</v>
      </c>
    </row>
    <row r="173" spans="1:16" ht="18" customHeight="1" x14ac:dyDescent="0.25">
      <c r="A173" s="118"/>
      <c r="B173" s="99"/>
      <c r="C173" s="26" t="s">
        <v>19</v>
      </c>
      <c r="D173" s="30">
        <f t="shared" si="51"/>
        <v>381</v>
      </c>
      <c r="E173" s="27">
        <v>0</v>
      </c>
      <c r="F173" s="27">
        <v>0</v>
      </c>
      <c r="G173" s="27">
        <v>0</v>
      </c>
      <c r="H173" s="27">
        <v>1</v>
      </c>
      <c r="I173" s="27">
        <v>0</v>
      </c>
      <c r="J173" s="27">
        <v>0</v>
      </c>
      <c r="K173" s="27">
        <v>285</v>
      </c>
      <c r="L173" s="27">
        <v>91</v>
      </c>
      <c r="M173" s="27">
        <v>0</v>
      </c>
      <c r="N173" s="27">
        <v>0</v>
      </c>
      <c r="O173" s="27">
        <v>4</v>
      </c>
      <c r="P173" s="27">
        <v>0</v>
      </c>
    </row>
    <row r="174" spans="1:16" ht="18" customHeight="1" x14ac:dyDescent="0.25">
      <c r="A174" s="118"/>
      <c r="B174" s="100"/>
      <c r="C174" s="28" t="s">
        <v>6</v>
      </c>
      <c r="D174" s="30">
        <f t="shared" si="51"/>
        <v>87</v>
      </c>
      <c r="E174" s="29">
        <v>0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77</v>
      </c>
      <c r="L174" s="29">
        <v>5</v>
      </c>
      <c r="M174" s="29">
        <v>0</v>
      </c>
      <c r="N174" s="29">
        <v>0</v>
      </c>
      <c r="O174" s="29">
        <v>5</v>
      </c>
      <c r="P174" s="29">
        <v>0</v>
      </c>
    </row>
    <row r="175" spans="1:16" ht="18" customHeight="1" x14ac:dyDescent="0.25">
      <c r="A175" s="118"/>
      <c r="B175" s="101" t="s">
        <v>99</v>
      </c>
      <c r="C175" s="24" t="s">
        <v>5</v>
      </c>
      <c r="D175" s="30">
        <f t="shared" si="51"/>
        <v>84</v>
      </c>
      <c r="E175" s="25">
        <f t="shared" ref="E175:P175" si="64">E176+E177</f>
        <v>0</v>
      </c>
      <c r="F175" s="25">
        <f t="shared" si="64"/>
        <v>0</v>
      </c>
      <c r="G175" s="25">
        <f t="shared" si="64"/>
        <v>42</v>
      </c>
      <c r="H175" s="25">
        <f t="shared" si="64"/>
        <v>0</v>
      </c>
      <c r="I175" s="25">
        <f t="shared" si="64"/>
        <v>0</v>
      </c>
      <c r="J175" s="25">
        <f t="shared" si="64"/>
        <v>0</v>
      </c>
      <c r="K175" s="25">
        <f t="shared" si="64"/>
        <v>27</v>
      </c>
      <c r="L175" s="25">
        <f t="shared" si="64"/>
        <v>3</v>
      </c>
      <c r="M175" s="25">
        <f t="shared" si="64"/>
        <v>0</v>
      </c>
      <c r="N175" s="25">
        <f t="shared" si="64"/>
        <v>1</v>
      </c>
      <c r="O175" s="25">
        <f t="shared" si="64"/>
        <v>11</v>
      </c>
      <c r="P175" s="25">
        <f t="shared" si="64"/>
        <v>0</v>
      </c>
    </row>
    <row r="176" spans="1:16" ht="18" customHeight="1" x14ac:dyDescent="0.25">
      <c r="A176" s="118"/>
      <c r="B176" s="102"/>
      <c r="C176" s="26" t="s">
        <v>19</v>
      </c>
      <c r="D176" s="30">
        <f t="shared" si="51"/>
        <v>69</v>
      </c>
      <c r="E176" s="27">
        <v>0</v>
      </c>
      <c r="F176" s="27">
        <v>0</v>
      </c>
      <c r="G176" s="27">
        <v>38</v>
      </c>
      <c r="H176" s="27">
        <v>0</v>
      </c>
      <c r="I176" s="27">
        <v>0</v>
      </c>
      <c r="J176" s="27">
        <v>0</v>
      </c>
      <c r="K176" s="27">
        <v>25</v>
      </c>
      <c r="L176" s="27">
        <v>3</v>
      </c>
      <c r="M176" s="27">
        <v>0</v>
      </c>
      <c r="N176" s="27">
        <v>0</v>
      </c>
      <c r="O176" s="27">
        <v>3</v>
      </c>
      <c r="P176" s="27">
        <v>0</v>
      </c>
    </row>
    <row r="177" spans="1:16" ht="18" customHeight="1" x14ac:dyDescent="0.25">
      <c r="A177" s="118"/>
      <c r="B177" s="103"/>
      <c r="C177" s="28" t="s">
        <v>6</v>
      </c>
      <c r="D177" s="30">
        <f t="shared" si="51"/>
        <v>15</v>
      </c>
      <c r="E177" s="29">
        <v>0</v>
      </c>
      <c r="F177" s="29">
        <v>0</v>
      </c>
      <c r="G177" s="29">
        <v>4</v>
      </c>
      <c r="H177" s="29">
        <v>0</v>
      </c>
      <c r="I177" s="29">
        <v>0</v>
      </c>
      <c r="J177" s="29">
        <v>0</v>
      </c>
      <c r="K177" s="29">
        <v>2</v>
      </c>
      <c r="L177" s="29">
        <v>0</v>
      </c>
      <c r="M177" s="29">
        <v>0</v>
      </c>
      <c r="N177" s="29">
        <v>1</v>
      </c>
      <c r="O177" s="29">
        <v>8</v>
      </c>
      <c r="P177" s="29">
        <v>0</v>
      </c>
    </row>
    <row r="178" spans="1:16" ht="18" customHeight="1" x14ac:dyDescent="0.25">
      <c r="A178" s="118"/>
      <c r="B178" s="101" t="s">
        <v>100</v>
      </c>
      <c r="C178" s="24" t="s">
        <v>5</v>
      </c>
      <c r="D178" s="30">
        <f t="shared" si="51"/>
        <v>1</v>
      </c>
      <c r="E178" s="25">
        <f t="shared" ref="E178:P178" si="65">E179+E180</f>
        <v>0</v>
      </c>
      <c r="F178" s="25">
        <f t="shared" si="65"/>
        <v>0</v>
      </c>
      <c r="G178" s="25">
        <f t="shared" si="65"/>
        <v>0</v>
      </c>
      <c r="H178" s="25">
        <f t="shared" si="65"/>
        <v>0</v>
      </c>
      <c r="I178" s="25">
        <f t="shared" si="65"/>
        <v>0</v>
      </c>
      <c r="J178" s="25">
        <f t="shared" si="65"/>
        <v>0</v>
      </c>
      <c r="K178" s="25">
        <f t="shared" si="65"/>
        <v>0</v>
      </c>
      <c r="L178" s="25">
        <f t="shared" si="65"/>
        <v>0</v>
      </c>
      <c r="M178" s="25">
        <f t="shared" si="65"/>
        <v>0</v>
      </c>
      <c r="N178" s="25">
        <f t="shared" si="65"/>
        <v>1</v>
      </c>
      <c r="O178" s="25">
        <f t="shared" si="65"/>
        <v>0</v>
      </c>
      <c r="P178" s="25">
        <f t="shared" si="65"/>
        <v>0</v>
      </c>
    </row>
    <row r="179" spans="1:16" ht="18" customHeight="1" x14ac:dyDescent="0.25">
      <c r="A179" s="118"/>
      <c r="B179" s="102"/>
      <c r="C179" s="26" t="s">
        <v>19</v>
      </c>
      <c r="D179" s="30">
        <f t="shared" si="51"/>
        <v>1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1</v>
      </c>
      <c r="O179" s="27">
        <v>0</v>
      </c>
      <c r="P179" s="27">
        <v>0</v>
      </c>
    </row>
    <row r="180" spans="1:16" ht="18" customHeight="1" x14ac:dyDescent="0.25">
      <c r="A180" s="125"/>
      <c r="B180" s="103"/>
      <c r="C180" s="28" t="s">
        <v>6</v>
      </c>
      <c r="D180" s="30">
        <f t="shared" si="51"/>
        <v>0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</row>
    <row r="181" spans="1:16" ht="18" customHeight="1" x14ac:dyDescent="0.25">
      <c r="A181" s="52"/>
      <c r="B181" s="53"/>
      <c r="C181" s="54"/>
      <c r="D181" s="54"/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/>
      <c r="L181" s="55"/>
      <c r="M181" s="55"/>
      <c r="N181" s="55"/>
      <c r="O181" s="55"/>
      <c r="P181" s="55"/>
    </row>
    <row r="182" spans="1:16" ht="18" customHeight="1" x14ac:dyDescent="0.25">
      <c r="A182" s="119" t="s">
        <v>101</v>
      </c>
      <c r="B182" s="120"/>
      <c r="C182" s="19" t="s">
        <v>5</v>
      </c>
      <c r="D182" s="30">
        <f t="shared" si="51"/>
        <v>20</v>
      </c>
      <c r="E182" s="21">
        <f>E183+E184</f>
        <v>0</v>
      </c>
      <c r="F182" s="21">
        <f t="shared" ref="F182:P182" si="66">F183+F184</f>
        <v>0</v>
      </c>
      <c r="G182" s="21">
        <f t="shared" si="66"/>
        <v>0</v>
      </c>
      <c r="H182" s="21">
        <f t="shared" si="66"/>
        <v>0</v>
      </c>
      <c r="I182" s="21">
        <f t="shared" si="66"/>
        <v>0</v>
      </c>
      <c r="J182" s="21">
        <f t="shared" si="66"/>
        <v>0</v>
      </c>
      <c r="K182" s="21">
        <f t="shared" si="66"/>
        <v>13</v>
      </c>
      <c r="L182" s="21">
        <f t="shared" si="66"/>
        <v>0</v>
      </c>
      <c r="M182" s="21">
        <f t="shared" si="66"/>
        <v>0</v>
      </c>
      <c r="N182" s="21">
        <f t="shared" si="66"/>
        <v>1</v>
      </c>
      <c r="O182" s="21">
        <f t="shared" si="66"/>
        <v>6</v>
      </c>
      <c r="P182" s="21">
        <f t="shared" si="66"/>
        <v>0</v>
      </c>
    </row>
    <row r="183" spans="1:16" ht="18" customHeight="1" x14ac:dyDescent="0.25">
      <c r="A183" s="121"/>
      <c r="B183" s="122"/>
      <c r="C183" s="22" t="s">
        <v>19</v>
      </c>
      <c r="D183" s="30">
        <f t="shared" si="51"/>
        <v>17</v>
      </c>
      <c r="E183" s="21">
        <f>E186+E189+E192+E195+E198</f>
        <v>0</v>
      </c>
      <c r="F183" s="21">
        <f t="shared" ref="F183:P184" si="67">F186+F189+F192+F195+F198</f>
        <v>0</v>
      </c>
      <c r="G183" s="21">
        <f t="shared" si="67"/>
        <v>0</v>
      </c>
      <c r="H183" s="21">
        <f t="shared" si="67"/>
        <v>0</v>
      </c>
      <c r="I183" s="21">
        <f t="shared" si="67"/>
        <v>0</v>
      </c>
      <c r="J183" s="21">
        <f t="shared" si="67"/>
        <v>0</v>
      </c>
      <c r="K183" s="21">
        <f t="shared" si="67"/>
        <v>13</v>
      </c>
      <c r="L183" s="21">
        <f t="shared" si="67"/>
        <v>0</v>
      </c>
      <c r="M183" s="21">
        <f t="shared" si="67"/>
        <v>0</v>
      </c>
      <c r="N183" s="21">
        <f t="shared" si="67"/>
        <v>1</v>
      </c>
      <c r="O183" s="21">
        <f t="shared" si="67"/>
        <v>3</v>
      </c>
      <c r="P183" s="21">
        <f t="shared" si="67"/>
        <v>0</v>
      </c>
    </row>
    <row r="184" spans="1:16" ht="18" customHeight="1" x14ac:dyDescent="0.25">
      <c r="A184" s="123"/>
      <c r="B184" s="124"/>
      <c r="C184" s="23" t="s">
        <v>6</v>
      </c>
      <c r="D184" s="30">
        <f t="shared" si="51"/>
        <v>3</v>
      </c>
      <c r="E184" s="21">
        <f>E187+E190+E193+E196+E199</f>
        <v>0</v>
      </c>
      <c r="F184" s="21">
        <f t="shared" si="67"/>
        <v>0</v>
      </c>
      <c r="G184" s="21">
        <f t="shared" si="67"/>
        <v>0</v>
      </c>
      <c r="H184" s="21">
        <f t="shared" si="67"/>
        <v>0</v>
      </c>
      <c r="I184" s="21">
        <f t="shared" si="67"/>
        <v>0</v>
      </c>
      <c r="J184" s="21">
        <f t="shared" si="67"/>
        <v>0</v>
      </c>
      <c r="K184" s="21">
        <f t="shared" si="67"/>
        <v>0</v>
      </c>
      <c r="L184" s="21">
        <f t="shared" si="67"/>
        <v>0</v>
      </c>
      <c r="M184" s="21">
        <f t="shared" si="67"/>
        <v>0</v>
      </c>
      <c r="N184" s="21">
        <f t="shared" si="67"/>
        <v>0</v>
      </c>
      <c r="O184" s="21">
        <f t="shared" si="67"/>
        <v>3</v>
      </c>
      <c r="P184" s="21">
        <f t="shared" si="67"/>
        <v>0</v>
      </c>
    </row>
    <row r="185" spans="1:16" ht="18" customHeight="1" x14ac:dyDescent="0.25">
      <c r="A185" s="117" t="s">
        <v>102</v>
      </c>
      <c r="B185" s="101" t="s">
        <v>103</v>
      </c>
      <c r="C185" s="24" t="s">
        <v>5</v>
      </c>
      <c r="D185" s="30">
        <f t="shared" si="51"/>
        <v>0</v>
      </c>
      <c r="E185" s="25">
        <f t="shared" ref="E185:P185" si="68">E186+E187</f>
        <v>0</v>
      </c>
      <c r="F185" s="25">
        <f t="shared" si="68"/>
        <v>0</v>
      </c>
      <c r="G185" s="25">
        <f t="shared" si="68"/>
        <v>0</v>
      </c>
      <c r="H185" s="25">
        <f t="shared" si="68"/>
        <v>0</v>
      </c>
      <c r="I185" s="25">
        <f t="shared" si="68"/>
        <v>0</v>
      </c>
      <c r="J185" s="25">
        <f t="shared" si="68"/>
        <v>0</v>
      </c>
      <c r="K185" s="25">
        <f t="shared" si="68"/>
        <v>0</v>
      </c>
      <c r="L185" s="25">
        <f t="shared" si="68"/>
        <v>0</v>
      </c>
      <c r="M185" s="25">
        <f t="shared" si="68"/>
        <v>0</v>
      </c>
      <c r="N185" s="25">
        <f t="shared" si="68"/>
        <v>0</v>
      </c>
      <c r="O185" s="25">
        <f t="shared" si="68"/>
        <v>0</v>
      </c>
      <c r="P185" s="25">
        <f t="shared" si="68"/>
        <v>0</v>
      </c>
    </row>
    <row r="186" spans="1:16" ht="18" customHeight="1" x14ac:dyDescent="0.25">
      <c r="A186" s="118"/>
      <c r="B186" s="102"/>
      <c r="C186" s="26" t="s">
        <v>19</v>
      </c>
      <c r="D186" s="30">
        <f t="shared" si="51"/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</row>
    <row r="187" spans="1:16" ht="18" customHeight="1" x14ac:dyDescent="0.25">
      <c r="A187" s="118"/>
      <c r="B187" s="103"/>
      <c r="C187" s="28" t="s">
        <v>6</v>
      </c>
      <c r="D187" s="30">
        <f t="shared" si="51"/>
        <v>0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</row>
    <row r="188" spans="1:16" ht="18" customHeight="1" x14ac:dyDescent="0.25">
      <c r="A188" s="118"/>
      <c r="B188" s="98" t="s">
        <v>104</v>
      </c>
      <c r="C188" s="24" t="s">
        <v>5</v>
      </c>
      <c r="D188" s="30">
        <f t="shared" si="51"/>
        <v>3</v>
      </c>
      <c r="E188" s="25">
        <f t="shared" ref="E188:P188" si="69">E189+E190</f>
        <v>0</v>
      </c>
      <c r="F188" s="25">
        <f t="shared" si="69"/>
        <v>0</v>
      </c>
      <c r="G188" s="25">
        <f t="shared" si="69"/>
        <v>0</v>
      </c>
      <c r="H188" s="25">
        <f t="shared" si="69"/>
        <v>0</v>
      </c>
      <c r="I188" s="25">
        <f t="shared" si="69"/>
        <v>0</v>
      </c>
      <c r="J188" s="25">
        <f t="shared" si="69"/>
        <v>0</v>
      </c>
      <c r="K188" s="25">
        <f t="shared" si="69"/>
        <v>0</v>
      </c>
      <c r="L188" s="25">
        <f t="shared" si="69"/>
        <v>0</v>
      </c>
      <c r="M188" s="25">
        <f t="shared" si="69"/>
        <v>0</v>
      </c>
      <c r="N188" s="25">
        <f t="shared" si="69"/>
        <v>0</v>
      </c>
      <c r="O188" s="25">
        <f t="shared" si="69"/>
        <v>3</v>
      </c>
      <c r="P188" s="25">
        <f t="shared" si="69"/>
        <v>0</v>
      </c>
    </row>
    <row r="189" spans="1:16" ht="18" customHeight="1" x14ac:dyDescent="0.25">
      <c r="A189" s="118"/>
      <c r="B189" s="99"/>
      <c r="C189" s="26" t="s">
        <v>19</v>
      </c>
      <c r="D189" s="30">
        <f t="shared" si="51"/>
        <v>2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2</v>
      </c>
      <c r="P189" s="27">
        <v>0</v>
      </c>
    </row>
    <row r="190" spans="1:16" ht="18" customHeight="1" x14ac:dyDescent="0.25">
      <c r="A190" s="118"/>
      <c r="B190" s="100"/>
      <c r="C190" s="28" t="s">
        <v>6</v>
      </c>
      <c r="D190" s="30">
        <f t="shared" si="51"/>
        <v>1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1</v>
      </c>
      <c r="P190" s="29">
        <v>0</v>
      </c>
    </row>
    <row r="191" spans="1:16" ht="18" customHeight="1" x14ac:dyDescent="0.25">
      <c r="A191" s="118"/>
      <c r="B191" s="126" t="s">
        <v>105</v>
      </c>
      <c r="C191" s="24" t="s">
        <v>5</v>
      </c>
      <c r="D191" s="30">
        <f t="shared" si="51"/>
        <v>8</v>
      </c>
      <c r="E191" s="25">
        <f t="shared" ref="E191:P191" si="70">E192+E193</f>
        <v>0</v>
      </c>
      <c r="F191" s="25">
        <f t="shared" si="70"/>
        <v>0</v>
      </c>
      <c r="G191" s="25">
        <f t="shared" si="70"/>
        <v>0</v>
      </c>
      <c r="H191" s="25">
        <f t="shared" si="70"/>
        <v>0</v>
      </c>
      <c r="I191" s="25">
        <f t="shared" si="70"/>
        <v>0</v>
      </c>
      <c r="J191" s="25">
        <f t="shared" si="70"/>
        <v>0</v>
      </c>
      <c r="K191" s="25">
        <f t="shared" si="70"/>
        <v>5</v>
      </c>
      <c r="L191" s="25">
        <f t="shared" si="70"/>
        <v>0</v>
      </c>
      <c r="M191" s="25">
        <f t="shared" si="70"/>
        <v>0</v>
      </c>
      <c r="N191" s="25">
        <f t="shared" si="70"/>
        <v>0</v>
      </c>
      <c r="O191" s="25">
        <f t="shared" si="70"/>
        <v>3</v>
      </c>
      <c r="P191" s="25">
        <f t="shared" si="70"/>
        <v>0</v>
      </c>
    </row>
    <row r="192" spans="1:16" ht="18" customHeight="1" x14ac:dyDescent="0.25">
      <c r="A192" s="118"/>
      <c r="B192" s="126"/>
      <c r="C192" s="26" t="s">
        <v>19</v>
      </c>
      <c r="D192" s="30">
        <f t="shared" si="51"/>
        <v>6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5</v>
      </c>
      <c r="L192" s="27">
        <v>0</v>
      </c>
      <c r="M192" s="27">
        <v>0</v>
      </c>
      <c r="N192" s="27">
        <v>0</v>
      </c>
      <c r="O192" s="27">
        <v>1</v>
      </c>
      <c r="P192" s="27">
        <v>0</v>
      </c>
    </row>
    <row r="193" spans="1:16" ht="18" customHeight="1" x14ac:dyDescent="0.25">
      <c r="A193" s="118"/>
      <c r="B193" s="126"/>
      <c r="C193" s="28" t="s">
        <v>6</v>
      </c>
      <c r="D193" s="30">
        <f t="shared" si="51"/>
        <v>2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2</v>
      </c>
      <c r="P193" s="29">
        <v>0</v>
      </c>
    </row>
    <row r="194" spans="1:16" ht="18" customHeight="1" x14ac:dyDescent="0.25">
      <c r="A194" s="118"/>
      <c r="B194" s="126" t="s">
        <v>106</v>
      </c>
      <c r="C194" s="24" t="s">
        <v>5</v>
      </c>
      <c r="D194" s="30">
        <f t="shared" si="51"/>
        <v>4</v>
      </c>
      <c r="E194" s="25">
        <f t="shared" ref="E194:P194" si="71">E195+E196</f>
        <v>0</v>
      </c>
      <c r="F194" s="25">
        <f t="shared" si="71"/>
        <v>0</v>
      </c>
      <c r="G194" s="25">
        <f t="shared" si="71"/>
        <v>0</v>
      </c>
      <c r="H194" s="25">
        <f t="shared" si="71"/>
        <v>0</v>
      </c>
      <c r="I194" s="25">
        <f t="shared" si="71"/>
        <v>0</v>
      </c>
      <c r="J194" s="25">
        <f t="shared" si="71"/>
        <v>0</v>
      </c>
      <c r="K194" s="25">
        <f t="shared" si="71"/>
        <v>3</v>
      </c>
      <c r="L194" s="25">
        <f t="shared" si="71"/>
        <v>0</v>
      </c>
      <c r="M194" s="25">
        <f t="shared" si="71"/>
        <v>0</v>
      </c>
      <c r="N194" s="25">
        <f t="shared" si="71"/>
        <v>1</v>
      </c>
      <c r="O194" s="25">
        <f t="shared" si="71"/>
        <v>0</v>
      </c>
      <c r="P194" s="25">
        <f t="shared" si="71"/>
        <v>0</v>
      </c>
    </row>
    <row r="195" spans="1:16" ht="18" customHeight="1" x14ac:dyDescent="0.25">
      <c r="A195" s="118"/>
      <c r="B195" s="126"/>
      <c r="C195" s="26" t="s">
        <v>19</v>
      </c>
      <c r="D195" s="30">
        <f t="shared" si="51"/>
        <v>4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3</v>
      </c>
      <c r="L195" s="27">
        <v>0</v>
      </c>
      <c r="M195" s="27">
        <v>0</v>
      </c>
      <c r="N195" s="27">
        <v>1</v>
      </c>
      <c r="O195" s="27">
        <v>0</v>
      </c>
      <c r="P195" s="27">
        <v>0</v>
      </c>
    </row>
    <row r="196" spans="1:16" ht="18" customHeight="1" x14ac:dyDescent="0.25">
      <c r="A196" s="118"/>
      <c r="B196" s="126"/>
      <c r="C196" s="28" t="s">
        <v>6</v>
      </c>
      <c r="D196" s="30">
        <f t="shared" si="51"/>
        <v>0</v>
      </c>
      <c r="E196" s="29">
        <v>0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</row>
    <row r="197" spans="1:16" ht="18" customHeight="1" x14ac:dyDescent="0.25">
      <c r="A197" s="118"/>
      <c r="B197" s="127" t="s">
        <v>107</v>
      </c>
      <c r="C197" s="24" t="s">
        <v>5</v>
      </c>
      <c r="D197" s="30">
        <f t="shared" si="51"/>
        <v>5</v>
      </c>
      <c r="E197" s="25">
        <f t="shared" ref="E197:P197" si="72">E198+E199</f>
        <v>0</v>
      </c>
      <c r="F197" s="25">
        <f t="shared" si="72"/>
        <v>0</v>
      </c>
      <c r="G197" s="25">
        <f t="shared" si="72"/>
        <v>0</v>
      </c>
      <c r="H197" s="25">
        <f t="shared" si="72"/>
        <v>0</v>
      </c>
      <c r="I197" s="25">
        <f t="shared" si="72"/>
        <v>0</v>
      </c>
      <c r="J197" s="25">
        <f t="shared" si="72"/>
        <v>0</v>
      </c>
      <c r="K197" s="25">
        <f t="shared" si="72"/>
        <v>5</v>
      </c>
      <c r="L197" s="25">
        <f t="shared" si="72"/>
        <v>0</v>
      </c>
      <c r="M197" s="25">
        <f t="shared" si="72"/>
        <v>0</v>
      </c>
      <c r="N197" s="25">
        <f t="shared" si="72"/>
        <v>0</v>
      </c>
      <c r="O197" s="25">
        <f t="shared" si="72"/>
        <v>0</v>
      </c>
      <c r="P197" s="25">
        <f t="shared" si="72"/>
        <v>0</v>
      </c>
    </row>
    <row r="198" spans="1:16" ht="18" customHeight="1" x14ac:dyDescent="0.25">
      <c r="A198" s="118"/>
      <c r="B198" s="128"/>
      <c r="C198" s="26" t="s">
        <v>19</v>
      </c>
      <c r="D198" s="30">
        <f t="shared" si="51"/>
        <v>5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5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</row>
    <row r="199" spans="1:16" ht="18" customHeight="1" x14ac:dyDescent="0.25">
      <c r="A199" s="125"/>
      <c r="B199" s="129"/>
      <c r="C199" s="28" t="s">
        <v>6</v>
      </c>
      <c r="D199" s="30">
        <f t="shared" si="51"/>
        <v>0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</row>
    <row r="200" spans="1:16" ht="18" customHeight="1" x14ac:dyDescent="0.25">
      <c r="A200" s="46"/>
      <c r="B200" s="50"/>
      <c r="C200" s="51"/>
      <c r="D200" s="51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</row>
    <row r="201" spans="1:16" ht="18" customHeight="1" x14ac:dyDescent="0.25">
      <c r="A201" s="56"/>
      <c r="B201" s="57"/>
      <c r="C201" s="58"/>
      <c r="D201" s="58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</row>
    <row r="202" spans="1:16" ht="18" customHeight="1" x14ac:dyDescent="0.25">
      <c r="A202" s="119" t="s">
        <v>108</v>
      </c>
      <c r="B202" s="120"/>
      <c r="C202" s="19" t="s">
        <v>5</v>
      </c>
      <c r="D202" s="30">
        <f t="shared" ref="D202:D265" si="73">SUM(E202:P202)</f>
        <v>969</v>
      </c>
      <c r="E202" s="21">
        <f>E203+E204</f>
        <v>0</v>
      </c>
      <c r="F202" s="21">
        <f t="shared" ref="F202:P202" si="74">F203+F204</f>
        <v>0</v>
      </c>
      <c r="G202" s="21">
        <f t="shared" si="74"/>
        <v>187</v>
      </c>
      <c r="H202" s="21">
        <f t="shared" si="74"/>
        <v>32</v>
      </c>
      <c r="I202" s="21">
        <f t="shared" si="74"/>
        <v>0</v>
      </c>
      <c r="J202" s="21">
        <f t="shared" si="74"/>
        <v>0</v>
      </c>
      <c r="K202" s="21">
        <f t="shared" si="74"/>
        <v>373</v>
      </c>
      <c r="L202" s="21">
        <f t="shared" si="74"/>
        <v>141</v>
      </c>
      <c r="M202" s="21">
        <f t="shared" si="74"/>
        <v>1</v>
      </c>
      <c r="N202" s="21">
        <f t="shared" si="74"/>
        <v>16</v>
      </c>
      <c r="O202" s="21">
        <f t="shared" si="74"/>
        <v>16</v>
      </c>
      <c r="P202" s="21">
        <f t="shared" si="74"/>
        <v>203</v>
      </c>
    </row>
    <row r="203" spans="1:16" ht="18" customHeight="1" x14ac:dyDescent="0.25">
      <c r="A203" s="121"/>
      <c r="B203" s="122"/>
      <c r="C203" s="22" t="s">
        <v>19</v>
      </c>
      <c r="D203" s="30">
        <f t="shared" si="73"/>
        <v>880</v>
      </c>
      <c r="E203" s="21">
        <f>E206+E209+E212+E215+E218+E221+E224+E227+E230+E233+E236+E239+E242+E305+E245+E248+E251+E254+E257+E260+E263+E266+E269+E272+E275+E278+E281+E284+E287+E290+E293+E296+E299+E302</f>
        <v>0</v>
      </c>
      <c r="F203" s="21">
        <f t="shared" ref="F203:P204" si="75">F206+F209+F212+F215+F218+F221+F224+F227+F230+F233+F236+F239+F242+F305+F245+F248+F251+F254+F257+F260+F263+F266+F269+F272+F275+F278+F281+F284+F287+F290+F293+F296+F299+F302</f>
        <v>0</v>
      </c>
      <c r="G203" s="21">
        <f t="shared" si="75"/>
        <v>184</v>
      </c>
      <c r="H203" s="21">
        <f t="shared" si="75"/>
        <v>32</v>
      </c>
      <c r="I203" s="21">
        <f t="shared" si="75"/>
        <v>0</v>
      </c>
      <c r="J203" s="21">
        <f t="shared" si="75"/>
        <v>0</v>
      </c>
      <c r="K203" s="21">
        <f t="shared" si="75"/>
        <v>361</v>
      </c>
      <c r="L203" s="21">
        <f t="shared" si="75"/>
        <v>141</v>
      </c>
      <c r="M203" s="21">
        <f t="shared" si="75"/>
        <v>1</v>
      </c>
      <c r="N203" s="21">
        <f t="shared" si="75"/>
        <v>14</v>
      </c>
      <c r="O203" s="21">
        <f t="shared" si="75"/>
        <v>12</v>
      </c>
      <c r="P203" s="21">
        <f t="shared" si="75"/>
        <v>135</v>
      </c>
    </row>
    <row r="204" spans="1:16" ht="18" customHeight="1" x14ac:dyDescent="0.25">
      <c r="A204" s="123"/>
      <c r="B204" s="124"/>
      <c r="C204" s="23" t="s">
        <v>6</v>
      </c>
      <c r="D204" s="30">
        <f t="shared" si="73"/>
        <v>89</v>
      </c>
      <c r="E204" s="21">
        <f>E207+E210+E213+E216+E219+E222+E225+E228+E231+E234+E237+E240+E243+E306+E246+E249+E252+E255+E258+E261+E264+E267+E270+E273+E276+E279+E282+E285+E288+E291+E294+E297+E300+E303</f>
        <v>0</v>
      </c>
      <c r="F204" s="21">
        <f t="shared" si="75"/>
        <v>0</v>
      </c>
      <c r="G204" s="21">
        <f t="shared" si="75"/>
        <v>3</v>
      </c>
      <c r="H204" s="21">
        <f t="shared" si="75"/>
        <v>0</v>
      </c>
      <c r="I204" s="21">
        <f t="shared" si="75"/>
        <v>0</v>
      </c>
      <c r="J204" s="21">
        <f t="shared" si="75"/>
        <v>0</v>
      </c>
      <c r="K204" s="21">
        <f t="shared" si="75"/>
        <v>12</v>
      </c>
      <c r="L204" s="21">
        <f t="shared" si="75"/>
        <v>0</v>
      </c>
      <c r="M204" s="21">
        <f t="shared" si="75"/>
        <v>0</v>
      </c>
      <c r="N204" s="21">
        <f t="shared" si="75"/>
        <v>2</v>
      </c>
      <c r="O204" s="21">
        <f t="shared" si="75"/>
        <v>4</v>
      </c>
      <c r="P204" s="21">
        <f t="shared" si="75"/>
        <v>68</v>
      </c>
    </row>
    <row r="205" spans="1:16" ht="18" customHeight="1" x14ac:dyDescent="0.25">
      <c r="A205" s="117" t="s">
        <v>109</v>
      </c>
      <c r="B205" s="101" t="s">
        <v>110</v>
      </c>
      <c r="C205" s="24" t="s">
        <v>5</v>
      </c>
      <c r="D205" s="30">
        <f t="shared" si="73"/>
        <v>321</v>
      </c>
      <c r="E205" s="25">
        <f t="shared" ref="E205:P205" si="76">E206+E207</f>
        <v>0</v>
      </c>
      <c r="F205" s="25">
        <f t="shared" si="76"/>
        <v>0</v>
      </c>
      <c r="G205" s="25">
        <f t="shared" si="76"/>
        <v>0</v>
      </c>
      <c r="H205" s="25">
        <f t="shared" si="76"/>
        <v>2</v>
      </c>
      <c r="I205" s="25">
        <f t="shared" si="76"/>
        <v>0</v>
      </c>
      <c r="J205" s="25">
        <f t="shared" si="76"/>
        <v>0</v>
      </c>
      <c r="K205" s="25">
        <f t="shared" si="76"/>
        <v>319</v>
      </c>
      <c r="L205" s="25">
        <f t="shared" si="76"/>
        <v>0</v>
      </c>
      <c r="M205" s="25">
        <f t="shared" si="76"/>
        <v>0</v>
      </c>
      <c r="N205" s="25">
        <f t="shared" si="76"/>
        <v>0</v>
      </c>
      <c r="O205" s="25">
        <f t="shared" si="76"/>
        <v>0</v>
      </c>
      <c r="P205" s="25">
        <f t="shared" si="76"/>
        <v>0</v>
      </c>
    </row>
    <row r="206" spans="1:16" ht="18" customHeight="1" x14ac:dyDescent="0.25">
      <c r="A206" s="118"/>
      <c r="B206" s="102"/>
      <c r="C206" s="26" t="s">
        <v>19</v>
      </c>
      <c r="D206" s="30">
        <f t="shared" si="73"/>
        <v>312</v>
      </c>
      <c r="E206" s="27">
        <v>0</v>
      </c>
      <c r="F206" s="27">
        <v>0</v>
      </c>
      <c r="G206" s="27">
        <v>0</v>
      </c>
      <c r="H206" s="27">
        <v>2</v>
      </c>
      <c r="I206" s="27">
        <v>0</v>
      </c>
      <c r="J206" s="27">
        <v>0</v>
      </c>
      <c r="K206" s="27">
        <v>310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</row>
    <row r="207" spans="1:16" ht="18" customHeight="1" x14ac:dyDescent="0.25">
      <c r="A207" s="118"/>
      <c r="B207" s="103"/>
      <c r="C207" s="28" t="s">
        <v>6</v>
      </c>
      <c r="D207" s="30">
        <f t="shared" si="73"/>
        <v>9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9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</row>
    <row r="208" spans="1:16" ht="18" customHeight="1" x14ac:dyDescent="0.25">
      <c r="A208" s="118"/>
      <c r="B208" s="98" t="s">
        <v>111</v>
      </c>
      <c r="C208" s="24" t="s">
        <v>5</v>
      </c>
      <c r="D208" s="30">
        <f t="shared" si="73"/>
        <v>29</v>
      </c>
      <c r="E208" s="25">
        <f t="shared" ref="E208:P208" si="77">E209+E210</f>
        <v>0</v>
      </c>
      <c r="F208" s="25">
        <f t="shared" si="77"/>
        <v>0</v>
      </c>
      <c r="G208" s="25">
        <f t="shared" si="77"/>
        <v>7</v>
      </c>
      <c r="H208" s="25">
        <f t="shared" si="77"/>
        <v>1</v>
      </c>
      <c r="I208" s="25">
        <f t="shared" si="77"/>
        <v>0</v>
      </c>
      <c r="J208" s="25">
        <f t="shared" si="77"/>
        <v>0</v>
      </c>
      <c r="K208" s="25">
        <f t="shared" si="77"/>
        <v>7</v>
      </c>
      <c r="L208" s="25">
        <f t="shared" si="77"/>
        <v>5</v>
      </c>
      <c r="M208" s="25">
        <f t="shared" si="77"/>
        <v>0</v>
      </c>
      <c r="N208" s="25">
        <f t="shared" si="77"/>
        <v>0</v>
      </c>
      <c r="O208" s="25">
        <f t="shared" si="77"/>
        <v>0</v>
      </c>
      <c r="P208" s="25">
        <f t="shared" si="77"/>
        <v>9</v>
      </c>
    </row>
    <row r="209" spans="1:16" ht="18" customHeight="1" x14ac:dyDescent="0.25">
      <c r="A209" s="118"/>
      <c r="B209" s="99"/>
      <c r="C209" s="26" t="s">
        <v>19</v>
      </c>
      <c r="D209" s="30">
        <f t="shared" si="73"/>
        <v>20</v>
      </c>
      <c r="E209" s="27">
        <v>0</v>
      </c>
      <c r="F209" s="27">
        <v>0</v>
      </c>
      <c r="G209" s="27">
        <v>7</v>
      </c>
      <c r="H209" s="27">
        <v>1</v>
      </c>
      <c r="I209" s="27">
        <v>0</v>
      </c>
      <c r="J209" s="27">
        <v>0</v>
      </c>
      <c r="K209" s="27">
        <v>6</v>
      </c>
      <c r="L209" s="27">
        <v>5</v>
      </c>
      <c r="M209" s="27">
        <v>0</v>
      </c>
      <c r="N209" s="27">
        <v>0</v>
      </c>
      <c r="O209" s="27">
        <v>0</v>
      </c>
      <c r="P209" s="27">
        <v>1</v>
      </c>
    </row>
    <row r="210" spans="1:16" ht="18" customHeight="1" x14ac:dyDescent="0.25">
      <c r="A210" s="118"/>
      <c r="B210" s="100"/>
      <c r="C210" s="28" t="s">
        <v>6</v>
      </c>
      <c r="D210" s="30">
        <f t="shared" si="73"/>
        <v>9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1</v>
      </c>
      <c r="L210" s="29">
        <v>0</v>
      </c>
      <c r="M210" s="29">
        <v>0</v>
      </c>
      <c r="N210" s="29">
        <v>0</v>
      </c>
      <c r="O210" s="29">
        <v>0</v>
      </c>
      <c r="P210" s="29">
        <v>8</v>
      </c>
    </row>
    <row r="211" spans="1:16" ht="18" customHeight="1" x14ac:dyDescent="0.25">
      <c r="A211" s="118"/>
      <c r="B211" s="101" t="s">
        <v>112</v>
      </c>
      <c r="C211" s="24" t="s">
        <v>5</v>
      </c>
      <c r="D211" s="30">
        <f t="shared" si="73"/>
        <v>17</v>
      </c>
      <c r="E211" s="25">
        <f t="shared" ref="E211:P211" si="78">E212+E213</f>
        <v>0</v>
      </c>
      <c r="F211" s="25">
        <f t="shared" si="78"/>
        <v>0</v>
      </c>
      <c r="G211" s="25">
        <f t="shared" si="78"/>
        <v>0</v>
      </c>
      <c r="H211" s="25">
        <f t="shared" si="78"/>
        <v>0</v>
      </c>
      <c r="I211" s="25">
        <f t="shared" si="78"/>
        <v>0</v>
      </c>
      <c r="J211" s="25">
        <f t="shared" si="78"/>
        <v>0</v>
      </c>
      <c r="K211" s="25">
        <f t="shared" si="78"/>
        <v>0</v>
      </c>
      <c r="L211" s="25">
        <f t="shared" si="78"/>
        <v>0</v>
      </c>
      <c r="M211" s="25">
        <f t="shared" si="78"/>
        <v>0</v>
      </c>
      <c r="N211" s="25">
        <f t="shared" si="78"/>
        <v>1</v>
      </c>
      <c r="O211" s="25">
        <f t="shared" si="78"/>
        <v>0</v>
      </c>
      <c r="P211" s="25">
        <f t="shared" si="78"/>
        <v>16</v>
      </c>
    </row>
    <row r="212" spans="1:16" ht="18" customHeight="1" x14ac:dyDescent="0.25">
      <c r="A212" s="118"/>
      <c r="B212" s="102"/>
      <c r="C212" s="26" t="s">
        <v>19</v>
      </c>
      <c r="D212" s="30">
        <f t="shared" si="73"/>
        <v>4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1</v>
      </c>
      <c r="O212" s="27">
        <v>0</v>
      </c>
      <c r="P212" s="27">
        <v>3</v>
      </c>
    </row>
    <row r="213" spans="1:16" ht="18" customHeight="1" x14ac:dyDescent="0.25">
      <c r="A213" s="118"/>
      <c r="B213" s="103"/>
      <c r="C213" s="28" t="s">
        <v>6</v>
      </c>
      <c r="D213" s="30">
        <f t="shared" si="73"/>
        <v>13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13</v>
      </c>
    </row>
    <row r="214" spans="1:16" ht="18" customHeight="1" x14ac:dyDescent="0.25">
      <c r="A214" s="118"/>
      <c r="B214" s="101" t="s">
        <v>113</v>
      </c>
      <c r="C214" s="24" t="s">
        <v>5</v>
      </c>
      <c r="D214" s="30">
        <f t="shared" si="73"/>
        <v>8</v>
      </c>
      <c r="E214" s="25">
        <f t="shared" ref="E214:P214" si="79">E215+E216</f>
        <v>0</v>
      </c>
      <c r="F214" s="25">
        <f t="shared" si="79"/>
        <v>0</v>
      </c>
      <c r="G214" s="25">
        <f t="shared" si="79"/>
        <v>1</v>
      </c>
      <c r="H214" s="25">
        <f t="shared" si="79"/>
        <v>0</v>
      </c>
      <c r="I214" s="25">
        <f t="shared" si="79"/>
        <v>0</v>
      </c>
      <c r="J214" s="25">
        <f t="shared" si="79"/>
        <v>0</v>
      </c>
      <c r="K214" s="25">
        <f t="shared" si="79"/>
        <v>0</v>
      </c>
      <c r="L214" s="25">
        <f t="shared" si="79"/>
        <v>7</v>
      </c>
      <c r="M214" s="25">
        <f t="shared" si="79"/>
        <v>0</v>
      </c>
      <c r="N214" s="25">
        <f t="shared" si="79"/>
        <v>0</v>
      </c>
      <c r="O214" s="25">
        <f t="shared" si="79"/>
        <v>0</v>
      </c>
      <c r="P214" s="25">
        <f t="shared" si="79"/>
        <v>0</v>
      </c>
    </row>
    <row r="215" spans="1:16" ht="18" customHeight="1" x14ac:dyDescent="0.25">
      <c r="A215" s="118"/>
      <c r="B215" s="102"/>
      <c r="C215" s="26" t="s">
        <v>19</v>
      </c>
      <c r="D215" s="30">
        <f t="shared" si="73"/>
        <v>8</v>
      </c>
      <c r="E215" s="27">
        <v>0</v>
      </c>
      <c r="F215" s="27">
        <v>0</v>
      </c>
      <c r="G215" s="27">
        <v>1</v>
      </c>
      <c r="H215" s="27">
        <v>0</v>
      </c>
      <c r="I215" s="27">
        <v>0</v>
      </c>
      <c r="J215" s="27">
        <v>0</v>
      </c>
      <c r="K215" s="27">
        <v>0</v>
      </c>
      <c r="L215" s="27">
        <v>7</v>
      </c>
      <c r="M215" s="27">
        <v>0</v>
      </c>
      <c r="N215" s="27">
        <v>0</v>
      </c>
      <c r="O215" s="27">
        <v>0</v>
      </c>
      <c r="P215" s="27">
        <v>0</v>
      </c>
    </row>
    <row r="216" spans="1:16" ht="18" customHeight="1" x14ac:dyDescent="0.25">
      <c r="A216" s="118"/>
      <c r="B216" s="103"/>
      <c r="C216" s="28" t="s">
        <v>6</v>
      </c>
      <c r="D216" s="30">
        <f t="shared" si="73"/>
        <v>0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</row>
    <row r="217" spans="1:16" ht="18" customHeight="1" x14ac:dyDescent="0.25">
      <c r="A217" s="118"/>
      <c r="B217" s="101" t="s">
        <v>114</v>
      </c>
      <c r="C217" s="24" t="s">
        <v>5</v>
      </c>
      <c r="D217" s="30">
        <f t="shared" si="73"/>
        <v>70</v>
      </c>
      <c r="E217" s="25">
        <f t="shared" ref="E217:P217" si="80">E218+E219</f>
        <v>0</v>
      </c>
      <c r="F217" s="25">
        <f t="shared" si="80"/>
        <v>0</v>
      </c>
      <c r="G217" s="25">
        <f t="shared" si="80"/>
        <v>23</v>
      </c>
      <c r="H217" s="25">
        <f t="shared" si="80"/>
        <v>5</v>
      </c>
      <c r="I217" s="25">
        <f t="shared" si="80"/>
        <v>0</v>
      </c>
      <c r="J217" s="25">
        <f t="shared" si="80"/>
        <v>0</v>
      </c>
      <c r="K217" s="25">
        <f t="shared" si="80"/>
        <v>8</v>
      </c>
      <c r="L217" s="25">
        <f t="shared" si="80"/>
        <v>5</v>
      </c>
      <c r="M217" s="25">
        <f t="shared" si="80"/>
        <v>0</v>
      </c>
      <c r="N217" s="25">
        <f t="shared" si="80"/>
        <v>4</v>
      </c>
      <c r="O217" s="25">
        <f t="shared" si="80"/>
        <v>0</v>
      </c>
      <c r="P217" s="25">
        <f t="shared" si="80"/>
        <v>25</v>
      </c>
    </row>
    <row r="218" spans="1:16" ht="18" customHeight="1" x14ac:dyDescent="0.25">
      <c r="A218" s="118"/>
      <c r="B218" s="102"/>
      <c r="C218" s="26" t="s">
        <v>19</v>
      </c>
      <c r="D218" s="30">
        <f t="shared" si="73"/>
        <v>67</v>
      </c>
      <c r="E218" s="27">
        <v>0</v>
      </c>
      <c r="F218" s="27">
        <v>0</v>
      </c>
      <c r="G218" s="27">
        <v>23</v>
      </c>
      <c r="H218" s="27">
        <v>5</v>
      </c>
      <c r="I218" s="27">
        <v>0</v>
      </c>
      <c r="J218" s="27">
        <v>0</v>
      </c>
      <c r="K218" s="27">
        <v>8</v>
      </c>
      <c r="L218" s="27">
        <v>5</v>
      </c>
      <c r="M218" s="27">
        <v>0</v>
      </c>
      <c r="N218" s="27">
        <v>4</v>
      </c>
      <c r="O218" s="27">
        <v>0</v>
      </c>
      <c r="P218" s="27">
        <v>22</v>
      </c>
    </row>
    <row r="219" spans="1:16" ht="18" customHeight="1" x14ac:dyDescent="0.25">
      <c r="A219" s="118"/>
      <c r="B219" s="103"/>
      <c r="C219" s="28" t="s">
        <v>6</v>
      </c>
      <c r="D219" s="30">
        <f t="shared" si="73"/>
        <v>3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3</v>
      </c>
    </row>
    <row r="220" spans="1:16" ht="18" customHeight="1" x14ac:dyDescent="0.25">
      <c r="A220" s="118"/>
      <c r="B220" s="101" t="s">
        <v>115</v>
      </c>
      <c r="C220" s="24" t="s">
        <v>5</v>
      </c>
      <c r="D220" s="30">
        <f t="shared" si="73"/>
        <v>100</v>
      </c>
      <c r="E220" s="25">
        <f t="shared" ref="E220:P220" si="81">E221+E222</f>
        <v>0</v>
      </c>
      <c r="F220" s="25">
        <f t="shared" si="81"/>
        <v>0</v>
      </c>
      <c r="G220" s="25">
        <f t="shared" si="81"/>
        <v>44</v>
      </c>
      <c r="H220" s="25">
        <f t="shared" si="81"/>
        <v>8</v>
      </c>
      <c r="I220" s="25">
        <f t="shared" si="81"/>
        <v>0</v>
      </c>
      <c r="J220" s="25">
        <f t="shared" si="81"/>
        <v>0</v>
      </c>
      <c r="K220" s="25">
        <f t="shared" si="81"/>
        <v>4</v>
      </c>
      <c r="L220" s="25">
        <f t="shared" si="81"/>
        <v>5</v>
      </c>
      <c r="M220" s="25">
        <f t="shared" si="81"/>
        <v>0</v>
      </c>
      <c r="N220" s="25">
        <f t="shared" si="81"/>
        <v>0</v>
      </c>
      <c r="O220" s="25">
        <f t="shared" si="81"/>
        <v>0</v>
      </c>
      <c r="P220" s="25">
        <f t="shared" si="81"/>
        <v>39</v>
      </c>
    </row>
    <row r="221" spans="1:16" ht="18" customHeight="1" x14ac:dyDescent="0.25">
      <c r="A221" s="118"/>
      <c r="B221" s="102"/>
      <c r="C221" s="26" t="s">
        <v>19</v>
      </c>
      <c r="D221" s="30">
        <f t="shared" si="73"/>
        <v>99</v>
      </c>
      <c r="E221" s="27">
        <v>0</v>
      </c>
      <c r="F221" s="27">
        <v>0</v>
      </c>
      <c r="G221" s="27">
        <v>44</v>
      </c>
      <c r="H221" s="27">
        <v>8</v>
      </c>
      <c r="I221" s="27">
        <v>0</v>
      </c>
      <c r="J221" s="27">
        <v>0</v>
      </c>
      <c r="K221" s="27">
        <v>4</v>
      </c>
      <c r="L221" s="27">
        <v>5</v>
      </c>
      <c r="M221" s="27">
        <v>0</v>
      </c>
      <c r="N221" s="27">
        <v>0</v>
      </c>
      <c r="O221" s="27">
        <v>0</v>
      </c>
      <c r="P221" s="27">
        <v>38</v>
      </c>
    </row>
    <row r="222" spans="1:16" ht="18" customHeight="1" x14ac:dyDescent="0.25">
      <c r="A222" s="118"/>
      <c r="B222" s="103"/>
      <c r="C222" s="28" t="s">
        <v>6</v>
      </c>
      <c r="D222" s="30">
        <f t="shared" si="73"/>
        <v>1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1</v>
      </c>
    </row>
    <row r="223" spans="1:16" ht="18" customHeight="1" x14ac:dyDescent="0.25">
      <c r="A223" s="118"/>
      <c r="B223" s="101" t="s">
        <v>116</v>
      </c>
      <c r="C223" s="24" t="s">
        <v>5</v>
      </c>
      <c r="D223" s="30">
        <f t="shared" si="73"/>
        <v>269</v>
      </c>
      <c r="E223" s="25">
        <f t="shared" ref="E223:P223" si="82">E224+E225</f>
        <v>0</v>
      </c>
      <c r="F223" s="25">
        <f t="shared" si="82"/>
        <v>0</v>
      </c>
      <c r="G223" s="25">
        <f t="shared" si="82"/>
        <v>95</v>
      </c>
      <c r="H223" s="25">
        <f t="shared" si="82"/>
        <v>7</v>
      </c>
      <c r="I223" s="25">
        <f t="shared" si="82"/>
        <v>0</v>
      </c>
      <c r="J223" s="25">
        <f t="shared" si="82"/>
        <v>0</v>
      </c>
      <c r="K223" s="25">
        <f t="shared" si="82"/>
        <v>12</v>
      </c>
      <c r="L223" s="25">
        <f t="shared" si="82"/>
        <v>68</v>
      </c>
      <c r="M223" s="25">
        <f t="shared" si="82"/>
        <v>0</v>
      </c>
      <c r="N223" s="25">
        <f t="shared" si="82"/>
        <v>3</v>
      </c>
      <c r="O223" s="25">
        <f t="shared" si="82"/>
        <v>16</v>
      </c>
      <c r="P223" s="25">
        <f t="shared" si="82"/>
        <v>68</v>
      </c>
    </row>
    <row r="224" spans="1:16" ht="18" customHeight="1" x14ac:dyDescent="0.25">
      <c r="A224" s="118"/>
      <c r="B224" s="102"/>
      <c r="C224" s="26" t="s">
        <v>19</v>
      </c>
      <c r="D224" s="30">
        <f t="shared" si="73"/>
        <v>232</v>
      </c>
      <c r="E224" s="27">
        <v>0</v>
      </c>
      <c r="F224" s="27">
        <v>0</v>
      </c>
      <c r="G224" s="27">
        <v>93</v>
      </c>
      <c r="H224" s="27">
        <v>7</v>
      </c>
      <c r="I224" s="27">
        <v>0</v>
      </c>
      <c r="J224" s="27">
        <v>0</v>
      </c>
      <c r="K224" s="27">
        <v>12</v>
      </c>
      <c r="L224" s="27">
        <v>68</v>
      </c>
      <c r="M224" s="27">
        <v>0</v>
      </c>
      <c r="N224" s="27">
        <v>1</v>
      </c>
      <c r="O224" s="27">
        <v>12</v>
      </c>
      <c r="P224" s="27">
        <v>39</v>
      </c>
    </row>
    <row r="225" spans="1:16" ht="18" customHeight="1" x14ac:dyDescent="0.25">
      <c r="A225" s="118"/>
      <c r="B225" s="103"/>
      <c r="C225" s="28" t="s">
        <v>6</v>
      </c>
      <c r="D225" s="30">
        <f t="shared" si="73"/>
        <v>37</v>
      </c>
      <c r="E225" s="29">
        <v>0</v>
      </c>
      <c r="F225" s="29">
        <v>0</v>
      </c>
      <c r="G225" s="29">
        <v>2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2</v>
      </c>
      <c r="O225" s="29">
        <v>4</v>
      </c>
      <c r="P225" s="29">
        <v>29</v>
      </c>
    </row>
    <row r="226" spans="1:16" ht="18" customHeight="1" x14ac:dyDescent="0.25">
      <c r="A226" s="118"/>
      <c r="B226" s="101" t="s">
        <v>117</v>
      </c>
      <c r="C226" s="24" t="s">
        <v>5</v>
      </c>
      <c r="D226" s="30">
        <f t="shared" si="73"/>
        <v>10</v>
      </c>
      <c r="E226" s="25">
        <f t="shared" ref="E226:P226" si="83">E227+E228</f>
        <v>0</v>
      </c>
      <c r="F226" s="25">
        <f t="shared" si="83"/>
        <v>0</v>
      </c>
      <c r="G226" s="25">
        <f t="shared" si="83"/>
        <v>1</v>
      </c>
      <c r="H226" s="25">
        <f t="shared" si="83"/>
        <v>2</v>
      </c>
      <c r="I226" s="25">
        <f t="shared" si="83"/>
        <v>0</v>
      </c>
      <c r="J226" s="25">
        <f t="shared" si="83"/>
        <v>0</v>
      </c>
      <c r="K226" s="25">
        <f t="shared" si="83"/>
        <v>5</v>
      </c>
      <c r="L226" s="25">
        <f t="shared" si="83"/>
        <v>2</v>
      </c>
      <c r="M226" s="25">
        <f t="shared" si="83"/>
        <v>0</v>
      </c>
      <c r="N226" s="25">
        <f t="shared" si="83"/>
        <v>0</v>
      </c>
      <c r="O226" s="25">
        <f t="shared" si="83"/>
        <v>0</v>
      </c>
      <c r="P226" s="25">
        <f t="shared" si="83"/>
        <v>0</v>
      </c>
    </row>
    <row r="227" spans="1:16" ht="18" customHeight="1" x14ac:dyDescent="0.25">
      <c r="A227" s="118"/>
      <c r="B227" s="102"/>
      <c r="C227" s="26" t="s">
        <v>19</v>
      </c>
      <c r="D227" s="30">
        <f t="shared" si="73"/>
        <v>10</v>
      </c>
      <c r="E227" s="27">
        <v>0</v>
      </c>
      <c r="F227" s="27">
        <v>0</v>
      </c>
      <c r="G227" s="27">
        <v>1</v>
      </c>
      <c r="H227" s="27">
        <v>2</v>
      </c>
      <c r="I227" s="27">
        <v>0</v>
      </c>
      <c r="J227" s="27">
        <v>0</v>
      </c>
      <c r="K227" s="27">
        <v>5</v>
      </c>
      <c r="L227" s="27">
        <v>2</v>
      </c>
      <c r="M227" s="27">
        <v>0</v>
      </c>
      <c r="N227" s="27">
        <v>0</v>
      </c>
      <c r="O227" s="27">
        <v>0</v>
      </c>
      <c r="P227" s="27">
        <v>0</v>
      </c>
    </row>
    <row r="228" spans="1:16" ht="18" customHeight="1" x14ac:dyDescent="0.25">
      <c r="A228" s="118"/>
      <c r="B228" s="103"/>
      <c r="C228" s="28" t="s">
        <v>6</v>
      </c>
      <c r="D228" s="30">
        <f t="shared" si="73"/>
        <v>0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</row>
    <row r="229" spans="1:16" ht="18" customHeight="1" x14ac:dyDescent="0.25">
      <c r="A229" s="118"/>
      <c r="B229" s="101" t="s">
        <v>118</v>
      </c>
      <c r="C229" s="24" t="s">
        <v>5</v>
      </c>
      <c r="D229" s="30">
        <f t="shared" si="73"/>
        <v>34</v>
      </c>
      <c r="E229" s="25">
        <f t="shared" ref="E229:P229" si="84">E230+E231</f>
        <v>0</v>
      </c>
      <c r="F229" s="25">
        <f t="shared" si="84"/>
        <v>0</v>
      </c>
      <c r="G229" s="25">
        <f t="shared" si="84"/>
        <v>6</v>
      </c>
      <c r="H229" s="25">
        <f t="shared" si="84"/>
        <v>0</v>
      </c>
      <c r="I229" s="25">
        <f t="shared" si="84"/>
        <v>0</v>
      </c>
      <c r="J229" s="25">
        <f t="shared" si="84"/>
        <v>0</v>
      </c>
      <c r="K229" s="25">
        <f t="shared" si="84"/>
        <v>8</v>
      </c>
      <c r="L229" s="25">
        <f t="shared" si="84"/>
        <v>5</v>
      </c>
      <c r="M229" s="25">
        <f t="shared" si="84"/>
        <v>0</v>
      </c>
      <c r="N229" s="25">
        <f t="shared" si="84"/>
        <v>1</v>
      </c>
      <c r="O229" s="25">
        <f t="shared" si="84"/>
        <v>0</v>
      </c>
      <c r="P229" s="25">
        <f t="shared" si="84"/>
        <v>14</v>
      </c>
    </row>
    <row r="230" spans="1:16" ht="18" customHeight="1" x14ac:dyDescent="0.25">
      <c r="A230" s="118"/>
      <c r="B230" s="102"/>
      <c r="C230" s="26" t="s">
        <v>19</v>
      </c>
      <c r="D230" s="30">
        <f t="shared" si="73"/>
        <v>21</v>
      </c>
      <c r="E230" s="27">
        <v>0</v>
      </c>
      <c r="F230" s="27">
        <v>0</v>
      </c>
      <c r="G230" s="27">
        <v>5</v>
      </c>
      <c r="H230" s="27">
        <v>0</v>
      </c>
      <c r="I230" s="27">
        <v>0</v>
      </c>
      <c r="J230" s="27">
        <v>0</v>
      </c>
      <c r="K230" s="27">
        <v>7</v>
      </c>
      <c r="L230" s="27">
        <v>5</v>
      </c>
      <c r="M230" s="27">
        <v>0</v>
      </c>
      <c r="N230" s="27">
        <v>1</v>
      </c>
      <c r="O230" s="27">
        <v>0</v>
      </c>
      <c r="P230" s="27">
        <v>3</v>
      </c>
    </row>
    <row r="231" spans="1:16" ht="18" customHeight="1" x14ac:dyDescent="0.25">
      <c r="A231" s="118"/>
      <c r="B231" s="103"/>
      <c r="C231" s="28" t="s">
        <v>6</v>
      </c>
      <c r="D231" s="30">
        <f t="shared" si="73"/>
        <v>13</v>
      </c>
      <c r="E231" s="29">
        <v>0</v>
      </c>
      <c r="F231" s="29">
        <v>0</v>
      </c>
      <c r="G231" s="29">
        <v>1</v>
      </c>
      <c r="H231" s="29">
        <v>0</v>
      </c>
      <c r="I231" s="29">
        <v>0</v>
      </c>
      <c r="J231" s="29">
        <v>0</v>
      </c>
      <c r="K231" s="29">
        <v>1</v>
      </c>
      <c r="L231" s="29">
        <v>0</v>
      </c>
      <c r="M231" s="29">
        <v>0</v>
      </c>
      <c r="N231" s="29">
        <v>0</v>
      </c>
      <c r="O231" s="29">
        <v>0</v>
      </c>
      <c r="P231" s="29">
        <v>11</v>
      </c>
    </row>
    <row r="232" spans="1:16" ht="18" customHeight="1" x14ac:dyDescent="0.25">
      <c r="A232" s="118"/>
      <c r="B232" s="101" t="s">
        <v>119</v>
      </c>
      <c r="C232" s="24" t="s">
        <v>5</v>
      </c>
      <c r="D232" s="30">
        <f t="shared" si="73"/>
        <v>15</v>
      </c>
      <c r="E232" s="25">
        <f t="shared" ref="E232:P232" si="85">E233+E234</f>
        <v>0</v>
      </c>
      <c r="F232" s="25">
        <f t="shared" si="85"/>
        <v>0</v>
      </c>
      <c r="G232" s="25">
        <f t="shared" si="85"/>
        <v>2</v>
      </c>
      <c r="H232" s="25">
        <f t="shared" si="85"/>
        <v>1</v>
      </c>
      <c r="I232" s="25">
        <f t="shared" si="85"/>
        <v>0</v>
      </c>
      <c r="J232" s="25">
        <f t="shared" si="85"/>
        <v>0</v>
      </c>
      <c r="K232" s="25">
        <f t="shared" si="85"/>
        <v>0</v>
      </c>
      <c r="L232" s="25">
        <f t="shared" si="85"/>
        <v>12</v>
      </c>
      <c r="M232" s="25">
        <f t="shared" si="85"/>
        <v>0</v>
      </c>
      <c r="N232" s="25">
        <f t="shared" si="85"/>
        <v>0</v>
      </c>
      <c r="O232" s="25">
        <f t="shared" si="85"/>
        <v>0</v>
      </c>
      <c r="P232" s="25">
        <f t="shared" si="85"/>
        <v>0</v>
      </c>
    </row>
    <row r="233" spans="1:16" ht="18" customHeight="1" x14ac:dyDescent="0.25">
      <c r="A233" s="118"/>
      <c r="B233" s="102"/>
      <c r="C233" s="26" t="s">
        <v>19</v>
      </c>
      <c r="D233" s="30">
        <f t="shared" si="73"/>
        <v>15</v>
      </c>
      <c r="E233" s="27">
        <v>0</v>
      </c>
      <c r="F233" s="27">
        <v>0</v>
      </c>
      <c r="G233" s="27">
        <v>2</v>
      </c>
      <c r="H233" s="27">
        <v>1</v>
      </c>
      <c r="I233" s="27">
        <v>0</v>
      </c>
      <c r="J233" s="27">
        <v>0</v>
      </c>
      <c r="K233" s="27">
        <v>0</v>
      </c>
      <c r="L233" s="27">
        <v>12</v>
      </c>
      <c r="M233" s="27">
        <v>0</v>
      </c>
      <c r="N233" s="27">
        <v>0</v>
      </c>
      <c r="O233" s="27">
        <v>0</v>
      </c>
      <c r="P233" s="27">
        <v>0</v>
      </c>
    </row>
    <row r="234" spans="1:16" ht="18" customHeight="1" x14ac:dyDescent="0.25">
      <c r="A234" s="118"/>
      <c r="B234" s="103"/>
      <c r="C234" s="28" t="s">
        <v>6</v>
      </c>
      <c r="D234" s="30">
        <f t="shared" si="73"/>
        <v>0</v>
      </c>
      <c r="E234" s="29">
        <v>0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</row>
    <row r="235" spans="1:16" ht="18" customHeight="1" x14ac:dyDescent="0.25">
      <c r="A235" s="118"/>
      <c r="B235" s="98" t="s">
        <v>120</v>
      </c>
      <c r="C235" s="24" t="s">
        <v>5</v>
      </c>
      <c r="D235" s="30">
        <f t="shared" si="73"/>
        <v>21</v>
      </c>
      <c r="E235" s="25">
        <f t="shared" ref="E235:P235" si="86">E236+E237</f>
        <v>0</v>
      </c>
      <c r="F235" s="25">
        <f t="shared" si="86"/>
        <v>0</v>
      </c>
      <c r="G235" s="25">
        <f t="shared" si="86"/>
        <v>3</v>
      </c>
      <c r="H235" s="25">
        <f t="shared" si="86"/>
        <v>2</v>
      </c>
      <c r="I235" s="25">
        <f t="shared" si="86"/>
        <v>0</v>
      </c>
      <c r="J235" s="25">
        <f t="shared" si="86"/>
        <v>0</v>
      </c>
      <c r="K235" s="25">
        <f t="shared" si="86"/>
        <v>5</v>
      </c>
      <c r="L235" s="25">
        <f t="shared" si="86"/>
        <v>11</v>
      </c>
      <c r="M235" s="25">
        <f t="shared" si="86"/>
        <v>0</v>
      </c>
      <c r="N235" s="25">
        <f t="shared" si="86"/>
        <v>0</v>
      </c>
      <c r="O235" s="25">
        <f t="shared" si="86"/>
        <v>0</v>
      </c>
      <c r="P235" s="25">
        <f t="shared" si="86"/>
        <v>0</v>
      </c>
    </row>
    <row r="236" spans="1:16" ht="18" customHeight="1" x14ac:dyDescent="0.25">
      <c r="A236" s="118"/>
      <c r="B236" s="99"/>
      <c r="C236" s="26" t="s">
        <v>19</v>
      </c>
      <c r="D236" s="30">
        <f t="shared" si="73"/>
        <v>20</v>
      </c>
      <c r="E236" s="27">
        <v>0</v>
      </c>
      <c r="F236" s="27">
        <v>0</v>
      </c>
      <c r="G236" s="27">
        <v>3</v>
      </c>
      <c r="H236" s="27">
        <v>2</v>
      </c>
      <c r="I236" s="27">
        <v>0</v>
      </c>
      <c r="J236" s="27">
        <v>0</v>
      </c>
      <c r="K236" s="27">
        <v>4</v>
      </c>
      <c r="L236" s="27">
        <v>11</v>
      </c>
      <c r="M236" s="27">
        <v>0</v>
      </c>
      <c r="N236" s="27">
        <v>0</v>
      </c>
      <c r="O236" s="27">
        <v>0</v>
      </c>
      <c r="P236" s="27">
        <v>0</v>
      </c>
    </row>
    <row r="237" spans="1:16" ht="18" customHeight="1" x14ac:dyDescent="0.25">
      <c r="A237" s="118"/>
      <c r="B237" s="100"/>
      <c r="C237" s="28" t="s">
        <v>6</v>
      </c>
      <c r="D237" s="30">
        <f t="shared" si="73"/>
        <v>1</v>
      </c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1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</row>
    <row r="238" spans="1:16" ht="18" customHeight="1" x14ac:dyDescent="0.25">
      <c r="A238" s="118"/>
      <c r="B238" s="98" t="s">
        <v>121</v>
      </c>
      <c r="C238" s="24" t="s">
        <v>5</v>
      </c>
      <c r="D238" s="30">
        <f t="shared" si="73"/>
        <v>7</v>
      </c>
      <c r="E238" s="25">
        <f t="shared" ref="E238:P238" si="87">E239+E240</f>
        <v>0</v>
      </c>
      <c r="F238" s="25">
        <f t="shared" si="87"/>
        <v>0</v>
      </c>
      <c r="G238" s="25">
        <f t="shared" si="87"/>
        <v>0</v>
      </c>
      <c r="H238" s="25">
        <f t="shared" si="87"/>
        <v>0</v>
      </c>
      <c r="I238" s="25">
        <f t="shared" si="87"/>
        <v>0</v>
      </c>
      <c r="J238" s="25">
        <f t="shared" si="87"/>
        <v>0</v>
      </c>
      <c r="K238" s="25">
        <f t="shared" si="87"/>
        <v>5</v>
      </c>
      <c r="L238" s="25">
        <f t="shared" si="87"/>
        <v>0</v>
      </c>
      <c r="M238" s="25">
        <f t="shared" si="87"/>
        <v>0</v>
      </c>
      <c r="N238" s="25">
        <f t="shared" si="87"/>
        <v>2</v>
      </c>
      <c r="O238" s="25">
        <f t="shared" si="87"/>
        <v>0</v>
      </c>
      <c r="P238" s="25">
        <f t="shared" si="87"/>
        <v>0</v>
      </c>
    </row>
    <row r="239" spans="1:16" ht="18" customHeight="1" x14ac:dyDescent="0.25">
      <c r="A239" s="118"/>
      <c r="B239" s="99"/>
      <c r="C239" s="26" t="s">
        <v>19</v>
      </c>
      <c r="D239" s="30">
        <f t="shared" si="73"/>
        <v>7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5</v>
      </c>
      <c r="L239" s="27">
        <v>0</v>
      </c>
      <c r="M239" s="27">
        <v>0</v>
      </c>
      <c r="N239" s="27">
        <v>2</v>
      </c>
      <c r="O239" s="27">
        <v>0</v>
      </c>
      <c r="P239" s="27">
        <v>0</v>
      </c>
    </row>
    <row r="240" spans="1:16" ht="18" customHeight="1" x14ac:dyDescent="0.25">
      <c r="A240" s="118"/>
      <c r="B240" s="100"/>
      <c r="C240" s="28" t="s">
        <v>6</v>
      </c>
      <c r="D240" s="30">
        <f t="shared" si="73"/>
        <v>0</v>
      </c>
      <c r="E240" s="29">
        <v>0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</row>
    <row r="241" spans="1:16" ht="18" customHeight="1" x14ac:dyDescent="0.25">
      <c r="A241" s="118"/>
      <c r="B241" s="98" t="s">
        <v>122</v>
      </c>
      <c r="C241" s="24" t="s">
        <v>5</v>
      </c>
      <c r="D241" s="30">
        <f t="shared" si="73"/>
        <v>2</v>
      </c>
      <c r="E241" s="25">
        <f t="shared" ref="E241:P241" si="88">E242+E243</f>
        <v>0</v>
      </c>
      <c r="F241" s="25">
        <f t="shared" si="88"/>
        <v>0</v>
      </c>
      <c r="G241" s="25">
        <f t="shared" si="88"/>
        <v>0</v>
      </c>
      <c r="H241" s="25">
        <f t="shared" si="88"/>
        <v>0</v>
      </c>
      <c r="I241" s="25">
        <f t="shared" si="88"/>
        <v>0</v>
      </c>
      <c r="J241" s="25">
        <f t="shared" si="88"/>
        <v>0</v>
      </c>
      <c r="K241" s="25">
        <f t="shared" si="88"/>
        <v>0</v>
      </c>
      <c r="L241" s="25">
        <f t="shared" si="88"/>
        <v>1</v>
      </c>
      <c r="M241" s="25">
        <f t="shared" si="88"/>
        <v>1</v>
      </c>
      <c r="N241" s="25">
        <f t="shared" si="88"/>
        <v>0</v>
      </c>
      <c r="O241" s="25">
        <f t="shared" si="88"/>
        <v>0</v>
      </c>
      <c r="P241" s="25">
        <f t="shared" si="88"/>
        <v>0</v>
      </c>
    </row>
    <row r="242" spans="1:16" ht="18" customHeight="1" x14ac:dyDescent="0.25">
      <c r="A242" s="118"/>
      <c r="B242" s="99"/>
      <c r="C242" s="26" t="s">
        <v>19</v>
      </c>
      <c r="D242" s="30">
        <f t="shared" si="73"/>
        <v>2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1</v>
      </c>
      <c r="M242" s="27">
        <v>1</v>
      </c>
      <c r="N242" s="27">
        <v>0</v>
      </c>
      <c r="O242" s="27">
        <v>0</v>
      </c>
      <c r="P242" s="27">
        <v>0</v>
      </c>
    </row>
    <row r="243" spans="1:16" ht="18" customHeight="1" x14ac:dyDescent="0.25">
      <c r="A243" s="118"/>
      <c r="B243" s="100"/>
      <c r="C243" s="28" t="s">
        <v>6</v>
      </c>
      <c r="D243" s="30">
        <f t="shared" si="73"/>
        <v>0</v>
      </c>
      <c r="E243" s="29">
        <v>0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</row>
    <row r="244" spans="1:16" ht="18" customHeight="1" x14ac:dyDescent="0.25">
      <c r="A244" s="118"/>
      <c r="B244" s="98" t="s">
        <v>123</v>
      </c>
      <c r="C244" s="24" t="s">
        <v>5</v>
      </c>
      <c r="D244" s="30">
        <f t="shared" si="73"/>
        <v>1</v>
      </c>
      <c r="E244" s="25">
        <f t="shared" ref="E244:P244" si="89">E245+E246</f>
        <v>0</v>
      </c>
      <c r="F244" s="25">
        <f t="shared" si="89"/>
        <v>0</v>
      </c>
      <c r="G244" s="25">
        <f t="shared" si="89"/>
        <v>0</v>
      </c>
      <c r="H244" s="25">
        <f t="shared" si="89"/>
        <v>0</v>
      </c>
      <c r="I244" s="25">
        <f t="shared" si="89"/>
        <v>0</v>
      </c>
      <c r="J244" s="25">
        <f t="shared" si="89"/>
        <v>0</v>
      </c>
      <c r="K244" s="25">
        <f t="shared" si="89"/>
        <v>0</v>
      </c>
      <c r="L244" s="25">
        <f t="shared" si="89"/>
        <v>1</v>
      </c>
      <c r="M244" s="25">
        <f t="shared" si="89"/>
        <v>0</v>
      </c>
      <c r="N244" s="25">
        <f t="shared" si="89"/>
        <v>0</v>
      </c>
      <c r="O244" s="25">
        <f t="shared" si="89"/>
        <v>0</v>
      </c>
      <c r="P244" s="25">
        <f t="shared" si="89"/>
        <v>0</v>
      </c>
    </row>
    <row r="245" spans="1:16" ht="18" customHeight="1" x14ac:dyDescent="0.25">
      <c r="A245" s="118"/>
      <c r="B245" s="99"/>
      <c r="C245" s="26" t="s">
        <v>19</v>
      </c>
      <c r="D245" s="30">
        <f t="shared" si="73"/>
        <v>1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1</v>
      </c>
      <c r="M245" s="27">
        <v>0</v>
      </c>
      <c r="N245" s="27">
        <v>0</v>
      </c>
      <c r="O245" s="27">
        <v>0</v>
      </c>
      <c r="P245" s="27">
        <v>0</v>
      </c>
    </row>
    <row r="246" spans="1:16" ht="18" customHeight="1" x14ac:dyDescent="0.25">
      <c r="A246" s="118"/>
      <c r="B246" s="100"/>
      <c r="C246" s="28" t="s">
        <v>6</v>
      </c>
      <c r="D246" s="30">
        <f t="shared" si="73"/>
        <v>0</v>
      </c>
      <c r="E246" s="29">
        <v>0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</row>
    <row r="247" spans="1:16" ht="18" customHeight="1" x14ac:dyDescent="0.25">
      <c r="A247" s="118"/>
      <c r="B247" s="98" t="s">
        <v>124</v>
      </c>
      <c r="C247" s="24" t="s">
        <v>5</v>
      </c>
      <c r="D247" s="30">
        <f t="shared" si="73"/>
        <v>5</v>
      </c>
      <c r="E247" s="25">
        <f t="shared" ref="E247:P247" si="90">E248+E249</f>
        <v>0</v>
      </c>
      <c r="F247" s="25">
        <f t="shared" si="90"/>
        <v>0</v>
      </c>
      <c r="G247" s="25">
        <f t="shared" si="90"/>
        <v>0</v>
      </c>
      <c r="H247" s="25">
        <f t="shared" si="90"/>
        <v>0</v>
      </c>
      <c r="I247" s="25">
        <f t="shared" si="90"/>
        <v>0</v>
      </c>
      <c r="J247" s="25">
        <f t="shared" si="90"/>
        <v>0</v>
      </c>
      <c r="K247" s="25">
        <f t="shared" si="90"/>
        <v>0</v>
      </c>
      <c r="L247" s="25">
        <f t="shared" si="90"/>
        <v>1</v>
      </c>
      <c r="M247" s="25">
        <f t="shared" si="90"/>
        <v>0</v>
      </c>
      <c r="N247" s="25">
        <f t="shared" si="90"/>
        <v>0</v>
      </c>
      <c r="O247" s="25">
        <f t="shared" si="90"/>
        <v>0</v>
      </c>
      <c r="P247" s="25">
        <f t="shared" si="90"/>
        <v>4</v>
      </c>
    </row>
    <row r="248" spans="1:16" ht="18" customHeight="1" x14ac:dyDescent="0.25">
      <c r="A248" s="118"/>
      <c r="B248" s="99"/>
      <c r="C248" s="26" t="s">
        <v>19</v>
      </c>
      <c r="D248" s="30">
        <f t="shared" si="73"/>
        <v>5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1</v>
      </c>
      <c r="M248" s="27">
        <v>0</v>
      </c>
      <c r="N248" s="27">
        <v>0</v>
      </c>
      <c r="O248" s="27">
        <v>0</v>
      </c>
      <c r="P248" s="27">
        <v>4</v>
      </c>
    </row>
    <row r="249" spans="1:16" ht="18" customHeight="1" x14ac:dyDescent="0.25">
      <c r="A249" s="118"/>
      <c r="B249" s="100"/>
      <c r="C249" s="28" t="s">
        <v>6</v>
      </c>
      <c r="D249" s="30">
        <f t="shared" si="73"/>
        <v>0</v>
      </c>
      <c r="E249" s="29">
        <v>0</v>
      </c>
      <c r="F249" s="29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</row>
    <row r="250" spans="1:16" ht="18" customHeight="1" x14ac:dyDescent="0.25">
      <c r="A250" s="118"/>
      <c r="B250" s="98" t="s">
        <v>125</v>
      </c>
      <c r="C250" s="24" t="s">
        <v>5</v>
      </c>
      <c r="D250" s="30">
        <f t="shared" si="73"/>
        <v>9</v>
      </c>
      <c r="E250" s="25">
        <f t="shared" ref="E250:P250" si="91">E251+E252</f>
        <v>0</v>
      </c>
      <c r="F250" s="25">
        <f t="shared" si="91"/>
        <v>0</v>
      </c>
      <c r="G250" s="25">
        <f t="shared" si="91"/>
        <v>3</v>
      </c>
      <c r="H250" s="25">
        <f t="shared" si="91"/>
        <v>0</v>
      </c>
      <c r="I250" s="25">
        <f t="shared" si="91"/>
        <v>0</v>
      </c>
      <c r="J250" s="25">
        <f t="shared" si="91"/>
        <v>0</v>
      </c>
      <c r="K250" s="25">
        <f t="shared" si="91"/>
        <v>0</v>
      </c>
      <c r="L250" s="25">
        <f t="shared" si="91"/>
        <v>1</v>
      </c>
      <c r="M250" s="25">
        <f t="shared" si="91"/>
        <v>0</v>
      </c>
      <c r="N250" s="25">
        <f t="shared" si="91"/>
        <v>5</v>
      </c>
      <c r="O250" s="25">
        <f t="shared" si="91"/>
        <v>0</v>
      </c>
      <c r="P250" s="25">
        <f t="shared" si="91"/>
        <v>0</v>
      </c>
    </row>
    <row r="251" spans="1:16" ht="18" customHeight="1" x14ac:dyDescent="0.25">
      <c r="A251" s="118"/>
      <c r="B251" s="99"/>
      <c r="C251" s="26" t="s">
        <v>19</v>
      </c>
      <c r="D251" s="30">
        <f t="shared" si="73"/>
        <v>9</v>
      </c>
      <c r="E251" s="27">
        <v>0</v>
      </c>
      <c r="F251" s="27">
        <v>0</v>
      </c>
      <c r="G251" s="27">
        <v>3</v>
      </c>
      <c r="H251" s="27">
        <v>0</v>
      </c>
      <c r="I251" s="27">
        <v>0</v>
      </c>
      <c r="J251" s="27">
        <v>0</v>
      </c>
      <c r="K251" s="27">
        <v>0</v>
      </c>
      <c r="L251" s="27">
        <v>1</v>
      </c>
      <c r="M251" s="27">
        <v>0</v>
      </c>
      <c r="N251" s="27">
        <v>5</v>
      </c>
      <c r="O251" s="27">
        <v>0</v>
      </c>
      <c r="P251" s="27">
        <v>0</v>
      </c>
    </row>
    <row r="252" spans="1:16" ht="18" customHeight="1" x14ac:dyDescent="0.25">
      <c r="A252" s="118"/>
      <c r="B252" s="100"/>
      <c r="C252" s="28" t="s">
        <v>6</v>
      </c>
      <c r="D252" s="30">
        <f t="shared" si="73"/>
        <v>0</v>
      </c>
      <c r="E252" s="29">
        <v>0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</row>
    <row r="253" spans="1:16" ht="18" customHeight="1" x14ac:dyDescent="0.25">
      <c r="A253" s="118"/>
      <c r="B253" s="98" t="s">
        <v>126</v>
      </c>
      <c r="C253" s="24" t="s">
        <v>5</v>
      </c>
      <c r="D253" s="30">
        <f t="shared" si="73"/>
        <v>1</v>
      </c>
      <c r="E253" s="25">
        <f t="shared" ref="E253:P253" si="92">E254+E255</f>
        <v>0</v>
      </c>
      <c r="F253" s="25">
        <f t="shared" si="92"/>
        <v>0</v>
      </c>
      <c r="G253" s="25">
        <f t="shared" si="92"/>
        <v>0</v>
      </c>
      <c r="H253" s="25">
        <f t="shared" si="92"/>
        <v>0</v>
      </c>
      <c r="I253" s="25">
        <f t="shared" si="92"/>
        <v>0</v>
      </c>
      <c r="J253" s="25">
        <f t="shared" si="92"/>
        <v>0</v>
      </c>
      <c r="K253" s="25">
        <f t="shared" si="92"/>
        <v>0</v>
      </c>
      <c r="L253" s="25">
        <f t="shared" si="92"/>
        <v>1</v>
      </c>
      <c r="M253" s="25">
        <f t="shared" si="92"/>
        <v>0</v>
      </c>
      <c r="N253" s="25">
        <f t="shared" si="92"/>
        <v>0</v>
      </c>
      <c r="O253" s="25">
        <f t="shared" si="92"/>
        <v>0</v>
      </c>
      <c r="P253" s="25">
        <f t="shared" si="92"/>
        <v>0</v>
      </c>
    </row>
    <row r="254" spans="1:16" ht="18" customHeight="1" x14ac:dyDescent="0.25">
      <c r="A254" s="118"/>
      <c r="B254" s="99"/>
      <c r="C254" s="26" t="s">
        <v>19</v>
      </c>
      <c r="D254" s="30">
        <f t="shared" si="73"/>
        <v>1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1</v>
      </c>
      <c r="M254" s="27">
        <v>0</v>
      </c>
      <c r="N254" s="27">
        <v>0</v>
      </c>
      <c r="O254" s="27">
        <v>0</v>
      </c>
      <c r="P254" s="27">
        <v>0</v>
      </c>
    </row>
    <row r="255" spans="1:16" ht="18" customHeight="1" x14ac:dyDescent="0.25">
      <c r="A255" s="118"/>
      <c r="B255" s="100"/>
      <c r="C255" s="28" t="s">
        <v>6</v>
      </c>
      <c r="D255" s="30">
        <f t="shared" si="73"/>
        <v>0</v>
      </c>
      <c r="E255" s="29">
        <v>0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</row>
    <row r="256" spans="1:16" ht="18" customHeight="1" x14ac:dyDescent="0.25">
      <c r="A256" s="118"/>
      <c r="B256" s="98" t="s">
        <v>127</v>
      </c>
      <c r="C256" s="24" t="s">
        <v>5</v>
      </c>
      <c r="D256" s="30">
        <f t="shared" si="73"/>
        <v>1</v>
      </c>
      <c r="E256" s="25">
        <f t="shared" ref="E256:P256" si="93">E257+E258</f>
        <v>0</v>
      </c>
      <c r="F256" s="25">
        <f t="shared" si="93"/>
        <v>0</v>
      </c>
      <c r="G256" s="25">
        <f t="shared" si="93"/>
        <v>0</v>
      </c>
      <c r="H256" s="25">
        <f t="shared" si="93"/>
        <v>0</v>
      </c>
      <c r="I256" s="25">
        <f t="shared" si="93"/>
        <v>0</v>
      </c>
      <c r="J256" s="25">
        <f t="shared" si="93"/>
        <v>0</v>
      </c>
      <c r="K256" s="25">
        <f t="shared" si="93"/>
        <v>0</v>
      </c>
      <c r="L256" s="25">
        <f t="shared" si="93"/>
        <v>1</v>
      </c>
      <c r="M256" s="25">
        <f t="shared" si="93"/>
        <v>0</v>
      </c>
      <c r="N256" s="25">
        <f t="shared" si="93"/>
        <v>0</v>
      </c>
      <c r="O256" s="25">
        <f t="shared" si="93"/>
        <v>0</v>
      </c>
      <c r="P256" s="25">
        <f t="shared" si="93"/>
        <v>0</v>
      </c>
    </row>
    <row r="257" spans="1:16" ht="18" customHeight="1" x14ac:dyDescent="0.25">
      <c r="A257" s="118"/>
      <c r="B257" s="99"/>
      <c r="C257" s="26" t="s">
        <v>19</v>
      </c>
      <c r="D257" s="30">
        <f t="shared" si="73"/>
        <v>1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1</v>
      </c>
      <c r="M257" s="27">
        <v>0</v>
      </c>
      <c r="N257" s="27">
        <v>0</v>
      </c>
      <c r="O257" s="27">
        <v>0</v>
      </c>
      <c r="P257" s="27">
        <v>0</v>
      </c>
    </row>
    <row r="258" spans="1:16" ht="18" customHeight="1" x14ac:dyDescent="0.25">
      <c r="A258" s="118"/>
      <c r="B258" s="100"/>
      <c r="C258" s="28" t="s">
        <v>6</v>
      </c>
      <c r="D258" s="30">
        <f t="shared" si="73"/>
        <v>0</v>
      </c>
      <c r="E258" s="29">
        <v>0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</row>
    <row r="259" spans="1:16" ht="18" customHeight="1" x14ac:dyDescent="0.25">
      <c r="A259" s="118"/>
      <c r="B259" s="98" t="s">
        <v>128</v>
      </c>
      <c r="C259" s="24" t="s">
        <v>5</v>
      </c>
      <c r="D259" s="30">
        <f t="shared" si="73"/>
        <v>1</v>
      </c>
      <c r="E259" s="25">
        <f t="shared" ref="E259:P259" si="94">E260+E261</f>
        <v>0</v>
      </c>
      <c r="F259" s="25">
        <f t="shared" si="94"/>
        <v>0</v>
      </c>
      <c r="G259" s="25">
        <f t="shared" si="94"/>
        <v>0</v>
      </c>
      <c r="H259" s="25">
        <f t="shared" si="94"/>
        <v>0</v>
      </c>
      <c r="I259" s="25">
        <f t="shared" si="94"/>
        <v>0</v>
      </c>
      <c r="J259" s="25">
        <f t="shared" si="94"/>
        <v>0</v>
      </c>
      <c r="K259" s="25">
        <f t="shared" si="94"/>
        <v>0</v>
      </c>
      <c r="L259" s="25">
        <f t="shared" si="94"/>
        <v>1</v>
      </c>
      <c r="M259" s="25">
        <f t="shared" si="94"/>
        <v>0</v>
      </c>
      <c r="N259" s="25">
        <f t="shared" si="94"/>
        <v>0</v>
      </c>
      <c r="O259" s="25">
        <f t="shared" si="94"/>
        <v>0</v>
      </c>
      <c r="P259" s="25">
        <f t="shared" si="94"/>
        <v>0</v>
      </c>
    </row>
    <row r="260" spans="1:16" ht="18" customHeight="1" x14ac:dyDescent="0.25">
      <c r="A260" s="118"/>
      <c r="B260" s="99"/>
      <c r="C260" s="26" t="s">
        <v>19</v>
      </c>
      <c r="D260" s="30">
        <f t="shared" si="73"/>
        <v>1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1</v>
      </c>
      <c r="M260" s="27">
        <v>0</v>
      </c>
      <c r="N260" s="27">
        <v>0</v>
      </c>
      <c r="O260" s="27">
        <v>0</v>
      </c>
      <c r="P260" s="27">
        <v>0</v>
      </c>
    </row>
    <row r="261" spans="1:16" ht="18" customHeight="1" x14ac:dyDescent="0.25">
      <c r="A261" s="118"/>
      <c r="B261" s="100"/>
      <c r="C261" s="28" t="s">
        <v>6</v>
      </c>
      <c r="D261" s="30">
        <f t="shared" si="73"/>
        <v>0</v>
      </c>
      <c r="E261" s="29">
        <v>0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</row>
    <row r="262" spans="1:16" ht="18" customHeight="1" x14ac:dyDescent="0.25">
      <c r="A262" s="118"/>
      <c r="B262" s="98" t="s">
        <v>129</v>
      </c>
      <c r="C262" s="24" t="s">
        <v>5</v>
      </c>
      <c r="D262" s="30">
        <f t="shared" si="73"/>
        <v>3</v>
      </c>
      <c r="E262" s="25">
        <f t="shared" ref="E262:P262" si="95">E263+E264</f>
        <v>0</v>
      </c>
      <c r="F262" s="25">
        <f t="shared" si="95"/>
        <v>0</v>
      </c>
      <c r="G262" s="25">
        <f t="shared" si="95"/>
        <v>0</v>
      </c>
      <c r="H262" s="25">
        <f t="shared" si="95"/>
        <v>0</v>
      </c>
      <c r="I262" s="25">
        <f t="shared" si="95"/>
        <v>0</v>
      </c>
      <c r="J262" s="25">
        <f t="shared" si="95"/>
        <v>0</v>
      </c>
      <c r="K262" s="25">
        <f t="shared" si="95"/>
        <v>0</v>
      </c>
      <c r="L262" s="25">
        <f t="shared" si="95"/>
        <v>3</v>
      </c>
      <c r="M262" s="25">
        <f t="shared" si="95"/>
        <v>0</v>
      </c>
      <c r="N262" s="25">
        <f t="shared" si="95"/>
        <v>0</v>
      </c>
      <c r="O262" s="25">
        <f t="shared" si="95"/>
        <v>0</v>
      </c>
      <c r="P262" s="25">
        <f t="shared" si="95"/>
        <v>0</v>
      </c>
    </row>
    <row r="263" spans="1:16" ht="18" customHeight="1" x14ac:dyDescent="0.25">
      <c r="A263" s="118"/>
      <c r="B263" s="99"/>
      <c r="C263" s="26" t="s">
        <v>19</v>
      </c>
      <c r="D263" s="30">
        <f t="shared" si="73"/>
        <v>3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3</v>
      </c>
      <c r="M263" s="27">
        <v>0</v>
      </c>
      <c r="N263" s="27">
        <v>0</v>
      </c>
      <c r="O263" s="27">
        <v>0</v>
      </c>
      <c r="P263" s="27">
        <v>0</v>
      </c>
    </row>
    <row r="264" spans="1:16" ht="18" customHeight="1" x14ac:dyDescent="0.25">
      <c r="A264" s="118"/>
      <c r="B264" s="100"/>
      <c r="C264" s="28" t="s">
        <v>6</v>
      </c>
      <c r="D264" s="30">
        <f t="shared" si="73"/>
        <v>0</v>
      </c>
      <c r="E264" s="29">
        <v>0</v>
      </c>
      <c r="F264" s="29">
        <v>0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</row>
    <row r="265" spans="1:16" ht="18" customHeight="1" x14ac:dyDescent="0.25">
      <c r="A265" s="118"/>
      <c r="B265" s="98" t="s">
        <v>130</v>
      </c>
      <c r="C265" s="24" t="s">
        <v>5</v>
      </c>
      <c r="D265" s="30">
        <f t="shared" si="73"/>
        <v>1</v>
      </c>
      <c r="E265" s="25">
        <f t="shared" ref="E265:P265" si="96">E266+E267</f>
        <v>0</v>
      </c>
      <c r="F265" s="25">
        <f t="shared" si="96"/>
        <v>0</v>
      </c>
      <c r="G265" s="25">
        <f t="shared" si="96"/>
        <v>0</v>
      </c>
      <c r="H265" s="25">
        <f t="shared" si="96"/>
        <v>0</v>
      </c>
      <c r="I265" s="25">
        <f t="shared" si="96"/>
        <v>0</v>
      </c>
      <c r="J265" s="25">
        <f t="shared" si="96"/>
        <v>0</v>
      </c>
      <c r="K265" s="25">
        <f t="shared" si="96"/>
        <v>0</v>
      </c>
      <c r="L265" s="25">
        <f t="shared" si="96"/>
        <v>1</v>
      </c>
      <c r="M265" s="25">
        <f t="shared" si="96"/>
        <v>0</v>
      </c>
      <c r="N265" s="25">
        <f t="shared" si="96"/>
        <v>0</v>
      </c>
      <c r="O265" s="25">
        <f t="shared" si="96"/>
        <v>0</v>
      </c>
      <c r="P265" s="25">
        <f t="shared" si="96"/>
        <v>0</v>
      </c>
    </row>
    <row r="266" spans="1:16" ht="18" customHeight="1" x14ac:dyDescent="0.25">
      <c r="A266" s="118"/>
      <c r="B266" s="99"/>
      <c r="C266" s="26" t="s">
        <v>19</v>
      </c>
      <c r="D266" s="30">
        <f t="shared" ref="D266:D306" si="97">SUM(E266:P266)</f>
        <v>1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7">
        <v>0</v>
      </c>
      <c r="K266" s="27">
        <v>0</v>
      </c>
      <c r="L266" s="27">
        <v>1</v>
      </c>
      <c r="M266" s="27">
        <v>0</v>
      </c>
      <c r="N266" s="27">
        <v>0</v>
      </c>
      <c r="O266" s="27">
        <v>0</v>
      </c>
      <c r="P266" s="27">
        <v>0</v>
      </c>
    </row>
    <row r="267" spans="1:16" ht="18" customHeight="1" x14ac:dyDescent="0.25">
      <c r="A267" s="118"/>
      <c r="B267" s="100"/>
      <c r="C267" s="28" t="s">
        <v>6</v>
      </c>
      <c r="D267" s="30">
        <f t="shared" si="97"/>
        <v>0</v>
      </c>
      <c r="E267" s="29">
        <v>0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</row>
    <row r="268" spans="1:16" ht="18" customHeight="1" x14ac:dyDescent="0.25">
      <c r="A268" s="118"/>
      <c r="B268" s="98" t="s">
        <v>113</v>
      </c>
      <c r="C268" s="24" t="s">
        <v>5</v>
      </c>
      <c r="D268" s="30">
        <f t="shared" si="97"/>
        <v>2</v>
      </c>
      <c r="E268" s="25">
        <f t="shared" ref="E268:P268" si="98">E269+E270</f>
        <v>0</v>
      </c>
      <c r="F268" s="25">
        <f t="shared" si="98"/>
        <v>0</v>
      </c>
      <c r="G268" s="25">
        <f t="shared" si="98"/>
        <v>0</v>
      </c>
      <c r="H268" s="25">
        <f t="shared" si="98"/>
        <v>2</v>
      </c>
      <c r="I268" s="25">
        <f t="shared" si="98"/>
        <v>0</v>
      </c>
      <c r="J268" s="25">
        <f t="shared" si="98"/>
        <v>0</v>
      </c>
      <c r="K268" s="25">
        <f t="shared" si="98"/>
        <v>0</v>
      </c>
      <c r="L268" s="25">
        <f t="shared" si="98"/>
        <v>0</v>
      </c>
      <c r="M268" s="25">
        <f t="shared" si="98"/>
        <v>0</v>
      </c>
      <c r="N268" s="25">
        <f t="shared" si="98"/>
        <v>0</v>
      </c>
      <c r="O268" s="25">
        <f t="shared" si="98"/>
        <v>0</v>
      </c>
      <c r="P268" s="25">
        <f t="shared" si="98"/>
        <v>0</v>
      </c>
    </row>
    <row r="269" spans="1:16" ht="18" customHeight="1" x14ac:dyDescent="0.25">
      <c r="A269" s="118"/>
      <c r="B269" s="99"/>
      <c r="C269" s="26" t="s">
        <v>19</v>
      </c>
      <c r="D269" s="30">
        <f t="shared" si="97"/>
        <v>2</v>
      </c>
      <c r="E269" s="27">
        <v>0</v>
      </c>
      <c r="F269" s="27">
        <v>0</v>
      </c>
      <c r="G269" s="27">
        <v>0</v>
      </c>
      <c r="H269" s="27">
        <v>2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</row>
    <row r="270" spans="1:16" ht="18" customHeight="1" x14ac:dyDescent="0.25">
      <c r="A270" s="118"/>
      <c r="B270" s="100"/>
      <c r="C270" s="28" t="s">
        <v>6</v>
      </c>
      <c r="D270" s="30">
        <f t="shared" si="97"/>
        <v>0</v>
      </c>
      <c r="E270" s="29">
        <v>0</v>
      </c>
      <c r="F270" s="29">
        <v>0</v>
      </c>
      <c r="G270" s="29">
        <v>0</v>
      </c>
      <c r="H270" s="29">
        <v>0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v>0</v>
      </c>
    </row>
    <row r="271" spans="1:16" ht="18" customHeight="1" x14ac:dyDescent="0.25">
      <c r="A271" s="118"/>
      <c r="B271" s="98" t="s">
        <v>131</v>
      </c>
      <c r="C271" s="24" t="s">
        <v>5</v>
      </c>
      <c r="D271" s="30">
        <f t="shared" si="97"/>
        <v>1</v>
      </c>
      <c r="E271" s="25">
        <f t="shared" ref="E271:P271" si="99">E272+E273</f>
        <v>0</v>
      </c>
      <c r="F271" s="25">
        <f t="shared" si="99"/>
        <v>0</v>
      </c>
      <c r="G271" s="25">
        <f t="shared" si="99"/>
        <v>0</v>
      </c>
      <c r="H271" s="25">
        <f t="shared" si="99"/>
        <v>0</v>
      </c>
      <c r="I271" s="25">
        <f t="shared" si="99"/>
        <v>0</v>
      </c>
      <c r="J271" s="25">
        <f t="shared" si="99"/>
        <v>0</v>
      </c>
      <c r="K271" s="25">
        <f t="shared" si="99"/>
        <v>0</v>
      </c>
      <c r="L271" s="25">
        <f t="shared" si="99"/>
        <v>1</v>
      </c>
      <c r="M271" s="25">
        <f t="shared" si="99"/>
        <v>0</v>
      </c>
      <c r="N271" s="25">
        <f t="shared" si="99"/>
        <v>0</v>
      </c>
      <c r="O271" s="25">
        <f t="shared" si="99"/>
        <v>0</v>
      </c>
      <c r="P271" s="25">
        <f t="shared" si="99"/>
        <v>0</v>
      </c>
    </row>
    <row r="272" spans="1:16" ht="18" customHeight="1" x14ac:dyDescent="0.25">
      <c r="A272" s="118"/>
      <c r="B272" s="99"/>
      <c r="C272" s="26" t="s">
        <v>19</v>
      </c>
      <c r="D272" s="30">
        <f t="shared" si="97"/>
        <v>1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1</v>
      </c>
      <c r="M272" s="27">
        <v>0</v>
      </c>
      <c r="N272" s="27">
        <v>0</v>
      </c>
      <c r="O272" s="27">
        <v>0</v>
      </c>
      <c r="P272" s="27">
        <v>0</v>
      </c>
    </row>
    <row r="273" spans="1:16" ht="18" customHeight="1" x14ac:dyDescent="0.25">
      <c r="A273" s="118"/>
      <c r="B273" s="100"/>
      <c r="C273" s="28" t="s">
        <v>6</v>
      </c>
      <c r="D273" s="30">
        <f t="shared" si="97"/>
        <v>0</v>
      </c>
      <c r="E273" s="29">
        <v>0</v>
      </c>
      <c r="F273" s="29">
        <v>0</v>
      </c>
      <c r="G273" s="29">
        <v>0</v>
      </c>
      <c r="H273" s="29">
        <v>0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</row>
    <row r="274" spans="1:16" ht="18" customHeight="1" x14ac:dyDescent="0.25">
      <c r="A274" s="118"/>
      <c r="B274" s="98" t="s">
        <v>132</v>
      </c>
      <c r="C274" s="24" t="s">
        <v>5</v>
      </c>
      <c r="D274" s="30">
        <f t="shared" si="97"/>
        <v>2</v>
      </c>
      <c r="E274" s="25">
        <f t="shared" ref="E274:P274" si="100">E275+E276</f>
        <v>0</v>
      </c>
      <c r="F274" s="25">
        <f t="shared" si="100"/>
        <v>0</v>
      </c>
      <c r="G274" s="25">
        <f t="shared" si="100"/>
        <v>0</v>
      </c>
      <c r="H274" s="25">
        <f t="shared" si="100"/>
        <v>0</v>
      </c>
      <c r="I274" s="25">
        <f t="shared" si="100"/>
        <v>0</v>
      </c>
      <c r="J274" s="25">
        <f t="shared" si="100"/>
        <v>0</v>
      </c>
      <c r="K274" s="25">
        <f t="shared" si="100"/>
        <v>0</v>
      </c>
      <c r="L274" s="25">
        <f t="shared" si="100"/>
        <v>2</v>
      </c>
      <c r="M274" s="25">
        <f t="shared" si="100"/>
        <v>0</v>
      </c>
      <c r="N274" s="25">
        <f t="shared" si="100"/>
        <v>0</v>
      </c>
      <c r="O274" s="25">
        <f t="shared" si="100"/>
        <v>0</v>
      </c>
      <c r="P274" s="25">
        <f t="shared" si="100"/>
        <v>0</v>
      </c>
    </row>
    <row r="275" spans="1:16" ht="18" customHeight="1" x14ac:dyDescent="0.25">
      <c r="A275" s="118"/>
      <c r="B275" s="99"/>
      <c r="C275" s="26" t="s">
        <v>19</v>
      </c>
      <c r="D275" s="30">
        <f t="shared" si="97"/>
        <v>2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2</v>
      </c>
      <c r="M275" s="27">
        <v>0</v>
      </c>
      <c r="N275" s="27">
        <v>0</v>
      </c>
      <c r="O275" s="27">
        <v>0</v>
      </c>
      <c r="P275" s="27">
        <v>0</v>
      </c>
    </row>
    <row r="276" spans="1:16" ht="18" customHeight="1" x14ac:dyDescent="0.25">
      <c r="A276" s="118"/>
      <c r="B276" s="100"/>
      <c r="C276" s="28" t="s">
        <v>6</v>
      </c>
      <c r="D276" s="30">
        <f t="shared" si="97"/>
        <v>0</v>
      </c>
      <c r="E276" s="29">
        <v>0</v>
      </c>
      <c r="F276" s="29">
        <v>0</v>
      </c>
      <c r="G276" s="29">
        <v>0</v>
      </c>
      <c r="H276" s="29">
        <v>0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</row>
    <row r="277" spans="1:16" ht="18" customHeight="1" x14ac:dyDescent="0.25">
      <c r="A277" s="118"/>
      <c r="B277" s="98" t="s">
        <v>133</v>
      </c>
      <c r="C277" s="24" t="s">
        <v>5</v>
      </c>
      <c r="D277" s="30">
        <f t="shared" si="97"/>
        <v>1</v>
      </c>
      <c r="E277" s="25">
        <f t="shared" ref="E277:P277" si="101">E278+E279</f>
        <v>0</v>
      </c>
      <c r="F277" s="25">
        <f t="shared" si="101"/>
        <v>0</v>
      </c>
      <c r="G277" s="25">
        <f t="shared" si="101"/>
        <v>0</v>
      </c>
      <c r="H277" s="25">
        <f t="shared" si="101"/>
        <v>0</v>
      </c>
      <c r="I277" s="25">
        <f t="shared" si="101"/>
        <v>0</v>
      </c>
      <c r="J277" s="25">
        <f t="shared" si="101"/>
        <v>0</v>
      </c>
      <c r="K277" s="25">
        <f t="shared" si="101"/>
        <v>0</v>
      </c>
      <c r="L277" s="25">
        <f t="shared" si="101"/>
        <v>1</v>
      </c>
      <c r="M277" s="25">
        <f t="shared" si="101"/>
        <v>0</v>
      </c>
      <c r="N277" s="25">
        <f t="shared" si="101"/>
        <v>0</v>
      </c>
      <c r="O277" s="25">
        <f t="shared" si="101"/>
        <v>0</v>
      </c>
      <c r="P277" s="25">
        <f t="shared" si="101"/>
        <v>0</v>
      </c>
    </row>
    <row r="278" spans="1:16" ht="18" customHeight="1" x14ac:dyDescent="0.25">
      <c r="A278" s="118"/>
      <c r="B278" s="99"/>
      <c r="C278" s="26" t="s">
        <v>19</v>
      </c>
      <c r="D278" s="30">
        <f t="shared" si="97"/>
        <v>1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1</v>
      </c>
      <c r="M278" s="27">
        <v>0</v>
      </c>
      <c r="N278" s="27">
        <v>0</v>
      </c>
      <c r="O278" s="27">
        <v>0</v>
      </c>
      <c r="P278" s="27">
        <v>0</v>
      </c>
    </row>
    <row r="279" spans="1:16" ht="18" customHeight="1" x14ac:dyDescent="0.25">
      <c r="A279" s="118"/>
      <c r="B279" s="100"/>
      <c r="C279" s="28" t="s">
        <v>6</v>
      </c>
      <c r="D279" s="30">
        <f t="shared" si="97"/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</row>
    <row r="280" spans="1:16" ht="18" customHeight="1" x14ac:dyDescent="0.25">
      <c r="A280" s="118"/>
      <c r="B280" s="98" t="s">
        <v>134</v>
      </c>
      <c r="C280" s="24" t="s">
        <v>5</v>
      </c>
      <c r="D280" s="30">
        <f t="shared" si="97"/>
        <v>9</v>
      </c>
      <c r="E280" s="25">
        <f t="shared" ref="E280:P280" si="102">E281+E282</f>
        <v>0</v>
      </c>
      <c r="F280" s="25">
        <f t="shared" si="102"/>
        <v>0</v>
      </c>
      <c r="G280" s="25">
        <f t="shared" si="102"/>
        <v>0</v>
      </c>
      <c r="H280" s="25">
        <f t="shared" si="102"/>
        <v>1</v>
      </c>
      <c r="I280" s="25">
        <f t="shared" si="102"/>
        <v>0</v>
      </c>
      <c r="J280" s="25">
        <f t="shared" si="102"/>
        <v>0</v>
      </c>
      <c r="K280" s="25">
        <f t="shared" si="102"/>
        <v>0</v>
      </c>
      <c r="L280" s="25">
        <f t="shared" si="102"/>
        <v>1</v>
      </c>
      <c r="M280" s="25">
        <f t="shared" si="102"/>
        <v>0</v>
      </c>
      <c r="N280" s="25">
        <f t="shared" si="102"/>
        <v>0</v>
      </c>
      <c r="O280" s="25">
        <f t="shared" si="102"/>
        <v>0</v>
      </c>
      <c r="P280" s="25">
        <f t="shared" si="102"/>
        <v>7</v>
      </c>
    </row>
    <row r="281" spans="1:16" ht="18" customHeight="1" x14ac:dyDescent="0.25">
      <c r="A281" s="118"/>
      <c r="B281" s="99"/>
      <c r="C281" s="26" t="s">
        <v>19</v>
      </c>
      <c r="D281" s="30">
        <f t="shared" si="97"/>
        <v>7</v>
      </c>
      <c r="E281" s="27">
        <v>0</v>
      </c>
      <c r="F281" s="27">
        <v>0</v>
      </c>
      <c r="G281" s="27">
        <v>0</v>
      </c>
      <c r="H281" s="27">
        <v>1</v>
      </c>
      <c r="I281" s="27">
        <v>0</v>
      </c>
      <c r="J281" s="27">
        <v>0</v>
      </c>
      <c r="K281" s="27">
        <v>0</v>
      </c>
      <c r="L281" s="27">
        <v>1</v>
      </c>
      <c r="M281" s="27">
        <v>0</v>
      </c>
      <c r="N281" s="27">
        <v>0</v>
      </c>
      <c r="O281" s="27">
        <v>0</v>
      </c>
      <c r="P281" s="27">
        <v>5</v>
      </c>
    </row>
    <row r="282" spans="1:16" ht="18" customHeight="1" x14ac:dyDescent="0.25">
      <c r="A282" s="118"/>
      <c r="B282" s="100"/>
      <c r="C282" s="28" t="s">
        <v>6</v>
      </c>
      <c r="D282" s="30">
        <f t="shared" si="97"/>
        <v>2</v>
      </c>
      <c r="E282" s="29">
        <v>0</v>
      </c>
      <c r="F282" s="29">
        <v>0</v>
      </c>
      <c r="G282" s="29">
        <v>0</v>
      </c>
      <c r="H282" s="29">
        <v>0</v>
      </c>
      <c r="I282" s="29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  <c r="O282" s="29">
        <v>0</v>
      </c>
      <c r="P282" s="29">
        <v>2</v>
      </c>
    </row>
    <row r="283" spans="1:16" ht="18" customHeight="1" x14ac:dyDescent="0.25">
      <c r="A283" s="118"/>
      <c r="B283" s="98" t="s">
        <v>135</v>
      </c>
      <c r="C283" s="24" t="s">
        <v>5</v>
      </c>
      <c r="D283" s="30">
        <f t="shared" si="97"/>
        <v>2</v>
      </c>
      <c r="E283" s="25">
        <f t="shared" ref="E283:P283" si="103">E284+E285</f>
        <v>0</v>
      </c>
      <c r="F283" s="25">
        <f t="shared" si="103"/>
        <v>0</v>
      </c>
      <c r="G283" s="25">
        <f t="shared" si="103"/>
        <v>0</v>
      </c>
      <c r="H283" s="25">
        <f t="shared" si="103"/>
        <v>0</v>
      </c>
      <c r="I283" s="25">
        <f t="shared" si="103"/>
        <v>0</v>
      </c>
      <c r="J283" s="25">
        <f t="shared" si="103"/>
        <v>0</v>
      </c>
      <c r="K283" s="25">
        <f t="shared" si="103"/>
        <v>0</v>
      </c>
      <c r="L283" s="25">
        <f t="shared" si="103"/>
        <v>2</v>
      </c>
      <c r="M283" s="25">
        <f t="shared" si="103"/>
        <v>0</v>
      </c>
      <c r="N283" s="25">
        <f t="shared" si="103"/>
        <v>0</v>
      </c>
      <c r="O283" s="25">
        <f t="shared" si="103"/>
        <v>0</v>
      </c>
      <c r="P283" s="25">
        <f t="shared" si="103"/>
        <v>0</v>
      </c>
    </row>
    <row r="284" spans="1:16" ht="18" customHeight="1" x14ac:dyDescent="0.25">
      <c r="A284" s="118"/>
      <c r="B284" s="99"/>
      <c r="C284" s="26" t="s">
        <v>19</v>
      </c>
      <c r="D284" s="30">
        <f t="shared" si="97"/>
        <v>2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2</v>
      </c>
      <c r="M284" s="27">
        <v>0</v>
      </c>
      <c r="N284" s="27">
        <v>0</v>
      </c>
      <c r="O284" s="27">
        <v>0</v>
      </c>
      <c r="P284" s="27">
        <v>0</v>
      </c>
    </row>
    <row r="285" spans="1:16" ht="18" customHeight="1" x14ac:dyDescent="0.25">
      <c r="A285" s="118"/>
      <c r="B285" s="100"/>
      <c r="C285" s="28" t="s">
        <v>6</v>
      </c>
      <c r="D285" s="30">
        <f t="shared" si="97"/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v>0</v>
      </c>
    </row>
    <row r="286" spans="1:16" ht="18" customHeight="1" x14ac:dyDescent="0.25">
      <c r="A286" s="118"/>
      <c r="B286" s="98" t="s">
        <v>136</v>
      </c>
      <c r="C286" s="24" t="s">
        <v>5</v>
      </c>
      <c r="D286" s="30">
        <f t="shared" si="97"/>
        <v>1</v>
      </c>
      <c r="E286" s="25">
        <f t="shared" ref="E286:P286" si="104">E287+E288</f>
        <v>0</v>
      </c>
      <c r="F286" s="25">
        <f t="shared" si="104"/>
        <v>0</v>
      </c>
      <c r="G286" s="25">
        <f t="shared" si="104"/>
        <v>0</v>
      </c>
      <c r="H286" s="25">
        <f t="shared" si="104"/>
        <v>0</v>
      </c>
      <c r="I286" s="25">
        <f t="shared" si="104"/>
        <v>0</v>
      </c>
      <c r="J286" s="25">
        <f t="shared" si="104"/>
        <v>0</v>
      </c>
      <c r="K286" s="25">
        <f t="shared" si="104"/>
        <v>0</v>
      </c>
      <c r="L286" s="25">
        <f t="shared" si="104"/>
        <v>1</v>
      </c>
      <c r="M286" s="25">
        <f t="shared" si="104"/>
        <v>0</v>
      </c>
      <c r="N286" s="25">
        <f t="shared" si="104"/>
        <v>0</v>
      </c>
      <c r="O286" s="25">
        <f t="shared" si="104"/>
        <v>0</v>
      </c>
      <c r="P286" s="25">
        <f t="shared" si="104"/>
        <v>0</v>
      </c>
    </row>
    <row r="287" spans="1:16" ht="18" customHeight="1" x14ac:dyDescent="0.25">
      <c r="A287" s="118"/>
      <c r="B287" s="99"/>
      <c r="C287" s="26" t="s">
        <v>19</v>
      </c>
      <c r="D287" s="30">
        <f t="shared" si="97"/>
        <v>1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1</v>
      </c>
      <c r="M287" s="27">
        <v>0</v>
      </c>
      <c r="N287" s="27">
        <v>0</v>
      </c>
      <c r="O287" s="27">
        <v>0</v>
      </c>
      <c r="P287" s="27">
        <v>0</v>
      </c>
    </row>
    <row r="288" spans="1:16" ht="18" customHeight="1" x14ac:dyDescent="0.25">
      <c r="A288" s="118"/>
      <c r="B288" s="100"/>
      <c r="C288" s="28" t="s">
        <v>6</v>
      </c>
      <c r="D288" s="30">
        <f t="shared" si="97"/>
        <v>0</v>
      </c>
      <c r="E288" s="29">
        <v>0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v>0</v>
      </c>
    </row>
    <row r="289" spans="1:16" ht="18" customHeight="1" x14ac:dyDescent="0.25">
      <c r="A289" s="118"/>
      <c r="B289" s="98" t="s">
        <v>137</v>
      </c>
      <c r="C289" s="24" t="s">
        <v>5</v>
      </c>
      <c r="D289" s="30">
        <f t="shared" si="97"/>
        <v>1</v>
      </c>
      <c r="E289" s="25">
        <f t="shared" ref="E289:P289" si="105">E290+E291</f>
        <v>0</v>
      </c>
      <c r="F289" s="25">
        <f t="shared" si="105"/>
        <v>0</v>
      </c>
      <c r="G289" s="25">
        <f t="shared" si="105"/>
        <v>0</v>
      </c>
      <c r="H289" s="25">
        <f t="shared" si="105"/>
        <v>0</v>
      </c>
      <c r="I289" s="25">
        <f t="shared" si="105"/>
        <v>0</v>
      </c>
      <c r="J289" s="25">
        <f t="shared" si="105"/>
        <v>0</v>
      </c>
      <c r="K289" s="25">
        <f t="shared" si="105"/>
        <v>0</v>
      </c>
      <c r="L289" s="25">
        <f t="shared" si="105"/>
        <v>1</v>
      </c>
      <c r="M289" s="25">
        <f t="shared" si="105"/>
        <v>0</v>
      </c>
      <c r="N289" s="25">
        <f t="shared" si="105"/>
        <v>0</v>
      </c>
      <c r="O289" s="25">
        <f t="shared" si="105"/>
        <v>0</v>
      </c>
      <c r="P289" s="25">
        <f t="shared" si="105"/>
        <v>0</v>
      </c>
    </row>
    <row r="290" spans="1:16" ht="18" customHeight="1" x14ac:dyDescent="0.25">
      <c r="A290" s="118"/>
      <c r="B290" s="99"/>
      <c r="C290" s="26" t="s">
        <v>19</v>
      </c>
      <c r="D290" s="30">
        <f t="shared" si="97"/>
        <v>1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1</v>
      </c>
      <c r="M290" s="27">
        <v>0</v>
      </c>
      <c r="N290" s="27">
        <v>0</v>
      </c>
      <c r="O290" s="27">
        <v>0</v>
      </c>
      <c r="P290" s="27">
        <v>0</v>
      </c>
    </row>
    <row r="291" spans="1:16" ht="18" customHeight="1" x14ac:dyDescent="0.25">
      <c r="A291" s="118"/>
      <c r="B291" s="100"/>
      <c r="C291" s="28" t="s">
        <v>6</v>
      </c>
      <c r="D291" s="30">
        <f t="shared" si="97"/>
        <v>0</v>
      </c>
      <c r="E291" s="29">
        <v>0</v>
      </c>
      <c r="F291" s="29">
        <v>0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</row>
    <row r="292" spans="1:16" ht="18" customHeight="1" x14ac:dyDescent="0.25">
      <c r="A292" s="118"/>
      <c r="B292" s="98" t="s">
        <v>138</v>
      </c>
      <c r="C292" s="24" t="s">
        <v>5</v>
      </c>
      <c r="D292" s="30">
        <f t="shared" si="97"/>
        <v>2</v>
      </c>
      <c r="E292" s="25">
        <f t="shared" ref="E292:P292" si="106">E293+E294</f>
        <v>0</v>
      </c>
      <c r="F292" s="25">
        <f t="shared" si="106"/>
        <v>0</v>
      </c>
      <c r="G292" s="25">
        <f t="shared" si="106"/>
        <v>2</v>
      </c>
      <c r="H292" s="25">
        <f t="shared" si="106"/>
        <v>0</v>
      </c>
      <c r="I292" s="25">
        <f t="shared" si="106"/>
        <v>0</v>
      </c>
      <c r="J292" s="25">
        <f t="shared" si="106"/>
        <v>0</v>
      </c>
      <c r="K292" s="25">
        <f t="shared" si="106"/>
        <v>0</v>
      </c>
      <c r="L292" s="25">
        <f t="shared" si="106"/>
        <v>0</v>
      </c>
      <c r="M292" s="25">
        <f t="shared" si="106"/>
        <v>0</v>
      </c>
      <c r="N292" s="25">
        <f t="shared" si="106"/>
        <v>0</v>
      </c>
      <c r="O292" s="25">
        <f t="shared" si="106"/>
        <v>0</v>
      </c>
      <c r="P292" s="25">
        <f t="shared" si="106"/>
        <v>0</v>
      </c>
    </row>
    <row r="293" spans="1:16" ht="18" customHeight="1" x14ac:dyDescent="0.25">
      <c r="A293" s="118"/>
      <c r="B293" s="99"/>
      <c r="C293" s="26" t="s">
        <v>19</v>
      </c>
      <c r="D293" s="30">
        <f t="shared" si="97"/>
        <v>2</v>
      </c>
      <c r="E293" s="27">
        <v>0</v>
      </c>
      <c r="F293" s="27">
        <v>0</v>
      </c>
      <c r="G293" s="27">
        <v>2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</row>
    <row r="294" spans="1:16" ht="18" customHeight="1" x14ac:dyDescent="0.25">
      <c r="A294" s="118"/>
      <c r="B294" s="100"/>
      <c r="C294" s="28" t="s">
        <v>6</v>
      </c>
      <c r="D294" s="30">
        <f t="shared" si="97"/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</row>
    <row r="295" spans="1:16" ht="18" customHeight="1" x14ac:dyDescent="0.25">
      <c r="A295" s="118"/>
      <c r="B295" s="98" t="s">
        <v>139</v>
      </c>
      <c r="C295" s="24" t="s">
        <v>5</v>
      </c>
      <c r="D295" s="30">
        <f t="shared" si="97"/>
        <v>16</v>
      </c>
      <c r="E295" s="25">
        <f t="shared" ref="E295:P295" si="107">E296+E297</f>
        <v>0</v>
      </c>
      <c r="F295" s="25">
        <f t="shared" si="107"/>
        <v>0</v>
      </c>
      <c r="G295" s="25">
        <f t="shared" si="107"/>
        <v>0</v>
      </c>
      <c r="H295" s="25">
        <f t="shared" si="107"/>
        <v>0</v>
      </c>
      <c r="I295" s="25">
        <f t="shared" si="107"/>
        <v>0</v>
      </c>
      <c r="J295" s="25">
        <f t="shared" si="107"/>
        <v>0</v>
      </c>
      <c r="K295" s="25">
        <f t="shared" si="107"/>
        <v>0</v>
      </c>
      <c r="L295" s="25">
        <f t="shared" si="107"/>
        <v>0</v>
      </c>
      <c r="M295" s="25">
        <f t="shared" si="107"/>
        <v>0</v>
      </c>
      <c r="N295" s="25">
        <f t="shared" si="107"/>
        <v>0</v>
      </c>
      <c r="O295" s="25">
        <f t="shared" si="107"/>
        <v>0</v>
      </c>
      <c r="P295" s="25">
        <f t="shared" si="107"/>
        <v>16</v>
      </c>
    </row>
    <row r="296" spans="1:16" ht="18" customHeight="1" x14ac:dyDescent="0.25">
      <c r="A296" s="118"/>
      <c r="B296" s="99"/>
      <c r="C296" s="26" t="s">
        <v>19</v>
      </c>
      <c r="D296" s="30">
        <f t="shared" si="97"/>
        <v>16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16</v>
      </c>
    </row>
    <row r="297" spans="1:16" ht="18" customHeight="1" x14ac:dyDescent="0.25">
      <c r="A297" s="118"/>
      <c r="B297" s="100"/>
      <c r="C297" s="28" t="s">
        <v>6</v>
      </c>
      <c r="D297" s="30">
        <f t="shared" si="97"/>
        <v>0</v>
      </c>
      <c r="E297" s="29">
        <v>0</v>
      </c>
      <c r="F297" s="29">
        <v>0</v>
      </c>
      <c r="G297" s="29">
        <v>0</v>
      </c>
      <c r="H297" s="29">
        <v>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</row>
    <row r="298" spans="1:16" ht="18" customHeight="1" x14ac:dyDescent="0.25">
      <c r="A298" s="118"/>
      <c r="B298" s="98" t="s">
        <v>140</v>
      </c>
      <c r="C298" s="24" t="s">
        <v>5</v>
      </c>
      <c r="D298" s="30">
        <f t="shared" si="97"/>
        <v>5</v>
      </c>
      <c r="E298" s="25">
        <f t="shared" ref="E298:P298" si="108">E299+E300</f>
        <v>0</v>
      </c>
      <c r="F298" s="25">
        <f t="shared" si="108"/>
        <v>0</v>
      </c>
      <c r="G298" s="25">
        <f t="shared" si="108"/>
        <v>0</v>
      </c>
      <c r="H298" s="25">
        <f t="shared" si="108"/>
        <v>0</v>
      </c>
      <c r="I298" s="25">
        <f t="shared" si="108"/>
        <v>0</v>
      </c>
      <c r="J298" s="25">
        <f t="shared" si="108"/>
        <v>0</v>
      </c>
      <c r="K298" s="25">
        <f t="shared" si="108"/>
        <v>0</v>
      </c>
      <c r="L298" s="25">
        <f t="shared" si="108"/>
        <v>0</v>
      </c>
      <c r="M298" s="25">
        <f t="shared" si="108"/>
        <v>0</v>
      </c>
      <c r="N298" s="25">
        <f t="shared" si="108"/>
        <v>0</v>
      </c>
      <c r="O298" s="25">
        <f t="shared" si="108"/>
        <v>0</v>
      </c>
      <c r="P298" s="25">
        <f t="shared" si="108"/>
        <v>5</v>
      </c>
    </row>
    <row r="299" spans="1:16" ht="18" customHeight="1" x14ac:dyDescent="0.25">
      <c r="A299" s="118"/>
      <c r="B299" s="99"/>
      <c r="C299" s="26" t="s">
        <v>19</v>
      </c>
      <c r="D299" s="30">
        <f t="shared" si="97"/>
        <v>4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4</v>
      </c>
    </row>
    <row r="300" spans="1:16" ht="18" customHeight="1" x14ac:dyDescent="0.25">
      <c r="A300" s="118"/>
      <c r="B300" s="100"/>
      <c r="C300" s="28" t="s">
        <v>6</v>
      </c>
      <c r="D300" s="30">
        <f t="shared" si="97"/>
        <v>1</v>
      </c>
      <c r="E300" s="29">
        <v>0</v>
      </c>
      <c r="F300" s="29">
        <v>0</v>
      </c>
      <c r="G300" s="29">
        <v>0</v>
      </c>
      <c r="H300" s="29">
        <v>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1</v>
      </c>
    </row>
    <row r="301" spans="1:16" ht="18" customHeight="1" x14ac:dyDescent="0.25">
      <c r="A301" s="118"/>
      <c r="B301" s="98" t="s">
        <v>141</v>
      </c>
      <c r="C301" s="24" t="s">
        <v>5</v>
      </c>
      <c r="D301" s="30">
        <f t="shared" si="97"/>
        <v>1</v>
      </c>
      <c r="E301" s="25">
        <f t="shared" ref="E301:P301" si="109">E302+E303</f>
        <v>0</v>
      </c>
      <c r="F301" s="25">
        <f t="shared" si="109"/>
        <v>0</v>
      </c>
      <c r="G301" s="25">
        <f t="shared" si="109"/>
        <v>0</v>
      </c>
      <c r="H301" s="25">
        <f t="shared" si="109"/>
        <v>1</v>
      </c>
      <c r="I301" s="25">
        <f t="shared" si="109"/>
        <v>0</v>
      </c>
      <c r="J301" s="25">
        <f t="shared" si="109"/>
        <v>0</v>
      </c>
      <c r="K301" s="25">
        <f t="shared" si="109"/>
        <v>0</v>
      </c>
      <c r="L301" s="25">
        <f t="shared" si="109"/>
        <v>0</v>
      </c>
      <c r="M301" s="25">
        <f t="shared" si="109"/>
        <v>0</v>
      </c>
      <c r="N301" s="25">
        <f t="shared" si="109"/>
        <v>0</v>
      </c>
      <c r="O301" s="25">
        <f t="shared" si="109"/>
        <v>0</v>
      </c>
      <c r="P301" s="25">
        <f t="shared" si="109"/>
        <v>0</v>
      </c>
    </row>
    <row r="302" spans="1:16" ht="18" customHeight="1" x14ac:dyDescent="0.25">
      <c r="A302" s="118"/>
      <c r="B302" s="99"/>
      <c r="C302" s="26" t="s">
        <v>19</v>
      </c>
      <c r="D302" s="30">
        <f t="shared" si="97"/>
        <v>1</v>
      </c>
      <c r="E302" s="27">
        <v>0</v>
      </c>
      <c r="F302" s="27">
        <v>0</v>
      </c>
      <c r="G302" s="27">
        <v>0</v>
      </c>
      <c r="H302" s="27">
        <v>1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</row>
    <row r="303" spans="1:16" ht="18" customHeight="1" x14ac:dyDescent="0.25">
      <c r="A303" s="118"/>
      <c r="B303" s="100"/>
      <c r="C303" s="28" t="s">
        <v>6</v>
      </c>
      <c r="D303" s="30">
        <f t="shared" si="97"/>
        <v>0</v>
      </c>
      <c r="E303" s="29">
        <v>0</v>
      </c>
      <c r="F303" s="29">
        <v>0</v>
      </c>
      <c r="G303" s="29">
        <v>0</v>
      </c>
      <c r="H303" s="29">
        <v>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</row>
    <row r="304" spans="1:16" ht="18" customHeight="1" x14ac:dyDescent="0.25">
      <c r="A304" s="118"/>
      <c r="B304" s="98" t="s">
        <v>142</v>
      </c>
      <c r="C304" s="24" t="s">
        <v>5</v>
      </c>
      <c r="D304" s="30">
        <f t="shared" si="97"/>
        <v>1</v>
      </c>
      <c r="E304" s="25">
        <f t="shared" ref="E304:P304" si="110">E305+E306</f>
        <v>0</v>
      </c>
      <c r="F304" s="25">
        <f t="shared" si="110"/>
        <v>0</v>
      </c>
      <c r="G304" s="25">
        <f t="shared" si="110"/>
        <v>0</v>
      </c>
      <c r="H304" s="25">
        <f t="shared" si="110"/>
        <v>0</v>
      </c>
      <c r="I304" s="25">
        <f t="shared" si="110"/>
        <v>0</v>
      </c>
      <c r="J304" s="25">
        <f t="shared" si="110"/>
        <v>0</v>
      </c>
      <c r="K304" s="25">
        <f t="shared" si="110"/>
        <v>0</v>
      </c>
      <c r="L304" s="25">
        <f t="shared" si="110"/>
        <v>1</v>
      </c>
      <c r="M304" s="25">
        <f t="shared" si="110"/>
        <v>0</v>
      </c>
      <c r="N304" s="25">
        <f t="shared" si="110"/>
        <v>0</v>
      </c>
      <c r="O304" s="25">
        <f t="shared" si="110"/>
        <v>0</v>
      </c>
      <c r="P304" s="25">
        <f t="shared" si="110"/>
        <v>0</v>
      </c>
    </row>
    <row r="305" spans="1:16" ht="18" customHeight="1" x14ac:dyDescent="0.25">
      <c r="A305" s="118"/>
      <c r="B305" s="99"/>
      <c r="C305" s="26" t="s">
        <v>19</v>
      </c>
      <c r="D305" s="30">
        <f t="shared" si="97"/>
        <v>1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1</v>
      </c>
      <c r="M305" s="27">
        <v>0</v>
      </c>
      <c r="N305" s="27">
        <v>0</v>
      </c>
      <c r="O305" s="27">
        <v>0</v>
      </c>
      <c r="P305" s="27">
        <v>0</v>
      </c>
    </row>
    <row r="306" spans="1:16" ht="18" customHeight="1" x14ac:dyDescent="0.25">
      <c r="A306" s="118"/>
      <c r="B306" s="100"/>
      <c r="C306" s="28" t="s">
        <v>6</v>
      </c>
      <c r="D306" s="30">
        <f t="shared" si="97"/>
        <v>0</v>
      </c>
      <c r="E306" s="29">
        <v>0</v>
      </c>
      <c r="F306" s="29">
        <v>0</v>
      </c>
      <c r="G306" s="29">
        <v>0</v>
      </c>
      <c r="H306" s="29">
        <v>0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</row>
    <row r="307" spans="1:16" ht="18" customHeight="1" x14ac:dyDescent="0.25">
      <c r="A307" s="136" t="s">
        <v>62</v>
      </c>
      <c r="B307" s="136"/>
      <c r="E307" s="40"/>
      <c r="F307" s="40"/>
      <c r="G307" s="40"/>
      <c r="H307" s="40"/>
      <c r="I307" s="60"/>
      <c r="J307" s="60"/>
      <c r="K307" s="60"/>
      <c r="L307" s="60"/>
      <c r="M307" s="60"/>
      <c r="N307" s="60"/>
      <c r="O307" s="60"/>
      <c r="P307" s="60"/>
    </row>
    <row r="308" spans="1:16" ht="18" customHeight="1" x14ac:dyDescent="0.25">
      <c r="A308" s="42"/>
      <c r="B308" s="42"/>
      <c r="C308" s="42"/>
      <c r="D308" s="42"/>
      <c r="E308" s="43"/>
      <c r="F308" s="43"/>
      <c r="G308" s="43"/>
      <c r="H308" s="43"/>
      <c r="I308" s="49"/>
      <c r="J308" s="49"/>
      <c r="K308" s="49"/>
      <c r="L308" s="49"/>
      <c r="M308" s="49"/>
      <c r="N308" s="49"/>
      <c r="O308" s="49"/>
      <c r="P308" s="49"/>
    </row>
    <row r="309" spans="1:16" ht="18" customHeight="1" x14ac:dyDescent="0.25">
      <c r="A309" s="117"/>
      <c r="B309" s="98" t="s">
        <v>143</v>
      </c>
      <c r="C309" s="24" t="s">
        <v>5</v>
      </c>
      <c r="D309" s="30">
        <f t="shared" ref="D309:D329" si="111">SUM(E309:P309)</f>
        <v>3</v>
      </c>
      <c r="E309" s="25">
        <f t="shared" ref="E309:P309" si="112">E310+E311</f>
        <v>0</v>
      </c>
      <c r="F309" s="25">
        <f t="shared" si="112"/>
        <v>0</v>
      </c>
      <c r="G309" s="25">
        <f t="shared" si="112"/>
        <v>0</v>
      </c>
      <c r="H309" s="25">
        <f t="shared" si="112"/>
        <v>0</v>
      </c>
      <c r="I309" s="25">
        <f t="shared" si="112"/>
        <v>0</v>
      </c>
      <c r="J309" s="25">
        <f t="shared" si="112"/>
        <v>0</v>
      </c>
      <c r="K309" s="25">
        <f t="shared" si="112"/>
        <v>0</v>
      </c>
      <c r="L309" s="25">
        <f t="shared" si="112"/>
        <v>0</v>
      </c>
      <c r="M309" s="25">
        <f t="shared" si="112"/>
        <v>0</v>
      </c>
      <c r="N309" s="25">
        <f t="shared" si="112"/>
        <v>0</v>
      </c>
      <c r="O309" s="25">
        <f t="shared" si="112"/>
        <v>3</v>
      </c>
      <c r="P309" s="25">
        <f t="shared" si="112"/>
        <v>0</v>
      </c>
    </row>
    <row r="310" spans="1:16" ht="18" customHeight="1" x14ac:dyDescent="0.25">
      <c r="A310" s="118"/>
      <c r="B310" s="99"/>
      <c r="C310" s="26" t="s">
        <v>19</v>
      </c>
      <c r="D310" s="30">
        <f t="shared" si="111"/>
        <v>3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3</v>
      </c>
      <c r="P310" s="27">
        <v>0</v>
      </c>
    </row>
    <row r="311" spans="1:16" ht="18" customHeight="1" x14ac:dyDescent="0.25">
      <c r="A311" s="118"/>
      <c r="B311" s="100"/>
      <c r="C311" s="28" t="s">
        <v>6</v>
      </c>
      <c r="D311" s="30">
        <f t="shared" si="111"/>
        <v>0</v>
      </c>
      <c r="E311" s="29">
        <v>0</v>
      </c>
      <c r="F311" s="29">
        <v>0</v>
      </c>
      <c r="G311" s="29">
        <v>0</v>
      </c>
      <c r="H311" s="29">
        <v>0</v>
      </c>
      <c r="I311" s="29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P311" s="29">
        <v>0</v>
      </c>
    </row>
    <row r="312" spans="1:16" ht="18" customHeight="1" x14ac:dyDescent="0.25">
      <c r="A312" s="118"/>
      <c r="B312" s="98" t="s">
        <v>144</v>
      </c>
      <c r="C312" s="24" t="s">
        <v>5</v>
      </c>
      <c r="D312" s="30">
        <f t="shared" si="111"/>
        <v>40</v>
      </c>
      <c r="E312" s="25">
        <f t="shared" ref="E312:P312" si="113">E313+E314</f>
        <v>0</v>
      </c>
      <c r="F312" s="25">
        <f t="shared" si="113"/>
        <v>0</v>
      </c>
      <c r="G312" s="25">
        <f t="shared" si="113"/>
        <v>0</v>
      </c>
      <c r="H312" s="25">
        <f t="shared" si="113"/>
        <v>0</v>
      </c>
      <c r="I312" s="25">
        <f t="shared" si="113"/>
        <v>0</v>
      </c>
      <c r="J312" s="25">
        <f t="shared" si="113"/>
        <v>0</v>
      </c>
      <c r="K312" s="25">
        <f t="shared" si="113"/>
        <v>0</v>
      </c>
      <c r="L312" s="25">
        <f t="shared" si="113"/>
        <v>0</v>
      </c>
      <c r="M312" s="25">
        <f t="shared" si="113"/>
        <v>0</v>
      </c>
      <c r="N312" s="25">
        <f t="shared" si="113"/>
        <v>0</v>
      </c>
      <c r="O312" s="25">
        <f t="shared" si="113"/>
        <v>32</v>
      </c>
      <c r="P312" s="25">
        <f t="shared" si="113"/>
        <v>8</v>
      </c>
    </row>
    <row r="313" spans="1:16" ht="18" customHeight="1" x14ac:dyDescent="0.25">
      <c r="A313" s="118"/>
      <c r="B313" s="99"/>
      <c r="C313" s="26" t="s">
        <v>19</v>
      </c>
      <c r="D313" s="30">
        <f t="shared" si="111"/>
        <v>22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18</v>
      </c>
      <c r="P313" s="27">
        <v>4</v>
      </c>
    </row>
    <row r="314" spans="1:16" ht="18" customHeight="1" x14ac:dyDescent="0.25">
      <c r="A314" s="118"/>
      <c r="B314" s="100"/>
      <c r="C314" s="28" t="s">
        <v>6</v>
      </c>
      <c r="D314" s="30">
        <f t="shared" si="111"/>
        <v>18</v>
      </c>
      <c r="E314" s="29">
        <v>0</v>
      </c>
      <c r="F314" s="29">
        <v>0</v>
      </c>
      <c r="G314" s="29">
        <v>0</v>
      </c>
      <c r="H314" s="29">
        <v>0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14</v>
      </c>
      <c r="P314" s="29">
        <v>4</v>
      </c>
    </row>
    <row r="315" spans="1:16" ht="18" customHeight="1" x14ac:dyDescent="0.25">
      <c r="A315" s="118"/>
      <c r="B315" s="98" t="s">
        <v>145</v>
      </c>
      <c r="C315" s="24" t="s">
        <v>5</v>
      </c>
      <c r="D315" s="30">
        <f t="shared" si="111"/>
        <v>38</v>
      </c>
      <c r="E315" s="25">
        <f t="shared" ref="E315:P315" si="114">E316+E317</f>
        <v>0</v>
      </c>
      <c r="F315" s="25">
        <f t="shared" si="114"/>
        <v>0</v>
      </c>
      <c r="G315" s="25">
        <f t="shared" si="114"/>
        <v>0</v>
      </c>
      <c r="H315" s="25">
        <f t="shared" si="114"/>
        <v>0</v>
      </c>
      <c r="I315" s="25">
        <f t="shared" si="114"/>
        <v>0</v>
      </c>
      <c r="J315" s="25">
        <f t="shared" si="114"/>
        <v>0</v>
      </c>
      <c r="K315" s="25">
        <f t="shared" si="114"/>
        <v>8</v>
      </c>
      <c r="L315" s="25">
        <f t="shared" si="114"/>
        <v>0</v>
      </c>
      <c r="M315" s="25">
        <f t="shared" si="114"/>
        <v>0</v>
      </c>
      <c r="N315" s="25">
        <f t="shared" si="114"/>
        <v>0</v>
      </c>
      <c r="O315" s="25">
        <f t="shared" si="114"/>
        <v>4</v>
      </c>
      <c r="P315" s="25">
        <f t="shared" si="114"/>
        <v>26</v>
      </c>
    </row>
    <row r="316" spans="1:16" ht="18" customHeight="1" x14ac:dyDescent="0.25">
      <c r="A316" s="118"/>
      <c r="B316" s="99"/>
      <c r="C316" s="26" t="s">
        <v>19</v>
      </c>
      <c r="D316" s="30">
        <f t="shared" si="111"/>
        <v>23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7</v>
      </c>
      <c r="L316" s="27">
        <v>0</v>
      </c>
      <c r="M316" s="27">
        <v>0</v>
      </c>
      <c r="N316" s="27">
        <v>0</v>
      </c>
      <c r="O316" s="27">
        <v>3</v>
      </c>
      <c r="P316" s="27">
        <v>13</v>
      </c>
    </row>
    <row r="317" spans="1:16" ht="18" customHeight="1" x14ac:dyDescent="0.25">
      <c r="A317" s="118"/>
      <c r="B317" s="100"/>
      <c r="C317" s="28" t="s">
        <v>6</v>
      </c>
      <c r="D317" s="30">
        <f t="shared" si="111"/>
        <v>15</v>
      </c>
      <c r="E317" s="29">
        <v>0</v>
      </c>
      <c r="F317" s="29">
        <v>0</v>
      </c>
      <c r="G317" s="29">
        <v>0</v>
      </c>
      <c r="H317" s="29">
        <v>0</v>
      </c>
      <c r="I317" s="29">
        <v>0</v>
      </c>
      <c r="J317" s="29">
        <v>0</v>
      </c>
      <c r="K317" s="29">
        <v>1</v>
      </c>
      <c r="L317" s="29">
        <v>0</v>
      </c>
      <c r="M317" s="29">
        <v>0</v>
      </c>
      <c r="N317" s="29">
        <v>0</v>
      </c>
      <c r="O317" s="29">
        <v>1</v>
      </c>
      <c r="P317" s="29">
        <v>13</v>
      </c>
    </row>
    <row r="318" spans="1:16" ht="18" customHeight="1" x14ac:dyDescent="0.25">
      <c r="A318" s="118"/>
      <c r="B318" s="98" t="s">
        <v>146</v>
      </c>
      <c r="C318" s="24" t="s">
        <v>5</v>
      </c>
      <c r="D318" s="30">
        <f t="shared" si="111"/>
        <v>10</v>
      </c>
      <c r="E318" s="25">
        <f t="shared" ref="E318:P318" si="115">E319+E320</f>
        <v>0</v>
      </c>
      <c r="F318" s="25">
        <f t="shared" si="115"/>
        <v>0</v>
      </c>
      <c r="G318" s="25">
        <f t="shared" si="115"/>
        <v>0</v>
      </c>
      <c r="H318" s="25">
        <f t="shared" si="115"/>
        <v>0</v>
      </c>
      <c r="I318" s="25">
        <f t="shared" si="115"/>
        <v>0</v>
      </c>
      <c r="J318" s="25">
        <f t="shared" si="115"/>
        <v>0</v>
      </c>
      <c r="K318" s="25">
        <f t="shared" si="115"/>
        <v>0</v>
      </c>
      <c r="L318" s="25">
        <f t="shared" si="115"/>
        <v>10</v>
      </c>
      <c r="M318" s="25">
        <f t="shared" si="115"/>
        <v>0</v>
      </c>
      <c r="N318" s="25">
        <f t="shared" si="115"/>
        <v>0</v>
      </c>
      <c r="O318" s="25">
        <f t="shared" si="115"/>
        <v>0</v>
      </c>
      <c r="P318" s="25">
        <f t="shared" si="115"/>
        <v>0</v>
      </c>
    </row>
    <row r="319" spans="1:16" ht="18" customHeight="1" x14ac:dyDescent="0.25">
      <c r="A319" s="118"/>
      <c r="B319" s="99"/>
      <c r="C319" s="26" t="s">
        <v>19</v>
      </c>
      <c r="D319" s="30">
        <f t="shared" si="111"/>
        <v>10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10</v>
      </c>
      <c r="M319" s="27">
        <v>0</v>
      </c>
      <c r="N319" s="27">
        <v>0</v>
      </c>
      <c r="O319" s="27">
        <v>0</v>
      </c>
      <c r="P319" s="27">
        <v>0</v>
      </c>
    </row>
    <row r="320" spans="1:16" ht="18" customHeight="1" x14ac:dyDescent="0.25">
      <c r="A320" s="118"/>
      <c r="B320" s="100"/>
      <c r="C320" s="28" t="s">
        <v>6</v>
      </c>
      <c r="D320" s="30">
        <f t="shared" si="111"/>
        <v>0</v>
      </c>
      <c r="E320" s="29">
        <v>0</v>
      </c>
      <c r="F320" s="29">
        <v>0</v>
      </c>
      <c r="G320" s="29">
        <v>0</v>
      </c>
      <c r="H320" s="29">
        <v>0</v>
      </c>
      <c r="I320" s="29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29">
        <v>0</v>
      </c>
      <c r="P320" s="29">
        <v>0</v>
      </c>
    </row>
    <row r="321" spans="1:16" ht="18" customHeight="1" x14ac:dyDescent="0.25">
      <c r="A321" s="118"/>
      <c r="B321" s="98" t="s">
        <v>147</v>
      </c>
      <c r="C321" s="24" t="s">
        <v>5</v>
      </c>
      <c r="D321" s="30">
        <f t="shared" si="111"/>
        <v>26</v>
      </c>
      <c r="E321" s="25">
        <f t="shared" ref="E321:P321" si="116">E322+E323</f>
        <v>0</v>
      </c>
      <c r="F321" s="25">
        <f t="shared" si="116"/>
        <v>0</v>
      </c>
      <c r="G321" s="25">
        <f t="shared" si="116"/>
        <v>0</v>
      </c>
      <c r="H321" s="25">
        <f t="shared" si="116"/>
        <v>0</v>
      </c>
      <c r="I321" s="25">
        <f t="shared" si="116"/>
        <v>0</v>
      </c>
      <c r="J321" s="25">
        <f t="shared" si="116"/>
        <v>0</v>
      </c>
      <c r="K321" s="25">
        <f t="shared" si="116"/>
        <v>0</v>
      </c>
      <c r="L321" s="25">
        <f t="shared" si="116"/>
        <v>0</v>
      </c>
      <c r="M321" s="25">
        <f t="shared" si="116"/>
        <v>0</v>
      </c>
      <c r="N321" s="25">
        <f t="shared" si="116"/>
        <v>0</v>
      </c>
      <c r="O321" s="25">
        <f t="shared" si="116"/>
        <v>26</v>
      </c>
      <c r="P321" s="25">
        <f t="shared" si="116"/>
        <v>0</v>
      </c>
    </row>
    <row r="322" spans="1:16" ht="18" customHeight="1" x14ac:dyDescent="0.25">
      <c r="A322" s="118"/>
      <c r="B322" s="99"/>
      <c r="C322" s="26" t="s">
        <v>19</v>
      </c>
      <c r="D322" s="30">
        <f t="shared" si="111"/>
        <v>12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12</v>
      </c>
      <c r="P322" s="27">
        <v>0</v>
      </c>
    </row>
    <row r="323" spans="1:16" ht="18" customHeight="1" x14ac:dyDescent="0.25">
      <c r="A323" s="118"/>
      <c r="B323" s="100"/>
      <c r="C323" s="28" t="s">
        <v>6</v>
      </c>
      <c r="D323" s="30">
        <f t="shared" si="111"/>
        <v>14</v>
      </c>
      <c r="E323" s="29">
        <v>0</v>
      </c>
      <c r="F323" s="29">
        <v>0</v>
      </c>
      <c r="G323" s="29">
        <v>0</v>
      </c>
      <c r="H323" s="29">
        <v>0</v>
      </c>
      <c r="I323" s="29">
        <v>0</v>
      </c>
      <c r="J323" s="29">
        <v>0</v>
      </c>
      <c r="K323" s="29">
        <v>0</v>
      </c>
      <c r="L323" s="29">
        <v>0</v>
      </c>
      <c r="M323" s="29">
        <v>0</v>
      </c>
      <c r="N323" s="29">
        <v>0</v>
      </c>
      <c r="O323" s="29">
        <v>14</v>
      </c>
      <c r="P323" s="29">
        <v>0</v>
      </c>
    </row>
    <row r="324" spans="1:16" ht="18" customHeight="1" x14ac:dyDescent="0.25">
      <c r="A324" s="118"/>
      <c r="B324" s="98" t="s">
        <v>148</v>
      </c>
      <c r="C324" s="24" t="s">
        <v>5</v>
      </c>
      <c r="D324" s="30">
        <f t="shared" si="111"/>
        <v>3</v>
      </c>
      <c r="E324" s="25">
        <f t="shared" ref="E324:P324" si="117">E325+E326</f>
        <v>0</v>
      </c>
      <c r="F324" s="25">
        <f t="shared" si="117"/>
        <v>0</v>
      </c>
      <c r="G324" s="25">
        <f t="shared" si="117"/>
        <v>0</v>
      </c>
      <c r="H324" s="25">
        <f t="shared" si="117"/>
        <v>0</v>
      </c>
      <c r="I324" s="25">
        <f t="shared" si="117"/>
        <v>0</v>
      </c>
      <c r="J324" s="25">
        <f t="shared" si="117"/>
        <v>0</v>
      </c>
      <c r="K324" s="25">
        <f t="shared" si="117"/>
        <v>0</v>
      </c>
      <c r="L324" s="25">
        <f t="shared" si="117"/>
        <v>0</v>
      </c>
      <c r="M324" s="25">
        <f t="shared" si="117"/>
        <v>0</v>
      </c>
      <c r="N324" s="25">
        <f t="shared" si="117"/>
        <v>3</v>
      </c>
      <c r="O324" s="25">
        <f t="shared" si="117"/>
        <v>0</v>
      </c>
      <c r="P324" s="25">
        <f t="shared" si="117"/>
        <v>0</v>
      </c>
    </row>
    <row r="325" spans="1:16" ht="18" customHeight="1" x14ac:dyDescent="0.25">
      <c r="A325" s="118"/>
      <c r="B325" s="99"/>
      <c r="C325" s="26" t="s">
        <v>19</v>
      </c>
      <c r="D325" s="30">
        <f t="shared" si="111"/>
        <v>3</v>
      </c>
      <c r="E325" s="27">
        <v>0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3</v>
      </c>
      <c r="O325" s="27">
        <v>0</v>
      </c>
      <c r="P325" s="27">
        <v>0</v>
      </c>
    </row>
    <row r="326" spans="1:16" ht="18" customHeight="1" x14ac:dyDescent="0.25">
      <c r="A326" s="118"/>
      <c r="B326" s="100"/>
      <c r="C326" s="28" t="s">
        <v>6</v>
      </c>
      <c r="D326" s="30">
        <f t="shared" si="111"/>
        <v>0</v>
      </c>
      <c r="E326" s="29">
        <v>0</v>
      </c>
      <c r="F326" s="29">
        <v>0</v>
      </c>
      <c r="G326" s="29">
        <v>0</v>
      </c>
      <c r="H326" s="29">
        <v>0</v>
      </c>
      <c r="I326" s="29">
        <v>0</v>
      </c>
      <c r="J326" s="29">
        <v>0</v>
      </c>
      <c r="K326" s="29">
        <v>0</v>
      </c>
      <c r="L326" s="29">
        <v>0</v>
      </c>
      <c r="M326" s="29">
        <v>0</v>
      </c>
      <c r="N326" s="29">
        <v>0</v>
      </c>
      <c r="O326" s="29">
        <v>0</v>
      </c>
      <c r="P326" s="29">
        <v>0</v>
      </c>
    </row>
    <row r="327" spans="1:16" ht="18" customHeight="1" x14ac:dyDescent="0.25">
      <c r="A327" s="118"/>
      <c r="B327" s="98" t="s">
        <v>149</v>
      </c>
      <c r="C327" s="24" t="s">
        <v>5</v>
      </c>
      <c r="D327" s="30">
        <f t="shared" si="111"/>
        <v>2</v>
      </c>
      <c r="E327" s="25">
        <f t="shared" ref="E327:P327" si="118">E328+E329</f>
        <v>0</v>
      </c>
      <c r="F327" s="25">
        <f t="shared" si="118"/>
        <v>0</v>
      </c>
      <c r="G327" s="25">
        <f t="shared" si="118"/>
        <v>0</v>
      </c>
      <c r="H327" s="25">
        <f t="shared" si="118"/>
        <v>0</v>
      </c>
      <c r="I327" s="25">
        <f t="shared" si="118"/>
        <v>0</v>
      </c>
      <c r="J327" s="25">
        <f t="shared" si="118"/>
        <v>0</v>
      </c>
      <c r="K327" s="25">
        <f t="shared" si="118"/>
        <v>0</v>
      </c>
      <c r="L327" s="25">
        <f t="shared" si="118"/>
        <v>0</v>
      </c>
      <c r="M327" s="25">
        <f t="shared" si="118"/>
        <v>0</v>
      </c>
      <c r="N327" s="25">
        <f t="shared" si="118"/>
        <v>0</v>
      </c>
      <c r="O327" s="25">
        <f t="shared" si="118"/>
        <v>0</v>
      </c>
      <c r="P327" s="25">
        <f t="shared" si="118"/>
        <v>2</v>
      </c>
    </row>
    <row r="328" spans="1:16" ht="18" customHeight="1" x14ac:dyDescent="0.25">
      <c r="A328" s="118"/>
      <c r="B328" s="99"/>
      <c r="C328" s="26" t="s">
        <v>19</v>
      </c>
      <c r="D328" s="30">
        <f t="shared" si="111"/>
        <v>0</v>
      </c>
      <c r="E328" s="27">
        <v>0</v>
      </c>
      <c r="F328" s="27">
        <v>0</v>
      </c>
      <c r="G328" s="27">
        <v>0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</row>
    <row r="329" spans="1:16" ht="18" customHeight="1" x14ac:dyDescent="0.25">
      <c r="A329" s="118"/>
      <c r="B329" s="100"/>
      <c r="C329" s="28" t="s">
        <v>6</v>
      </c>
      <c r="D329" s="30">
        <f t="shared" si="111"/>
        <v>2</v>
      </c>
      <c r="E329" s="29">
        <v>0</v>
      </c>
      <c r="F329" s="29">
        <v>0</v>
      </c>
      <c r="G329" s="29">
        <v>0</v>
      </c>
      <c r="H329" s="29">
        <v>0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2</v>
      </c>
    </row>
  </sheetData>
  <sheetProtection sheet="1" objects="1" scenarios="1"/>
  <mergeCells count="134">
    <mergeCell ref="L5:L6"/>
    <mergeCell ref="M5:M6"/>
    <mergeCell ref="N5:N6"/>
    <mergeCell ref="A168:B168"/>
    <mergeCell ref="A307:B307"/>
    <mergeCell ref="A2:P2"/>
    <mergeCell ref="A3:P3"/>
    <mergeCell ref="A4:P4"/>
    <mergeCell ref="A5:C6"/>
    <mergeCell ref="D5:D6"/>
    <mergeCell ref="E5:E6"/>
    <mergeCell ref="F5:F6"/>
    <mergeCell ref="G5:G6"/>
    <mergeCell ref="H5:H6"/>
    <mergeCell ref="I5:I6"/>
    <mergeCell ref="B31:B33"/>
    <mergeCell ref="B34:B36"/>
    <mergeCell ref="B37:B39"/>
    <mergeCell ref="B40:B42"/>
    <mergeCell ref="B43:B45"/>
    <mergeCell ref="B46:B48"/>
    <mergeCell ref="P5:P6"/>
    <mergeCell ref="A7:B9"/>
    <mergeCell ref="A10:B12"/>
    <mergeCell ref="O5:O6"/>
    <mergeCell ref="A74:B76"/>
    <mergeCell ref="A77:A94"/>
    <mergeCell ref="B77:B79"/>
    <mergeCell ref="B80:B82"/>
    <mergeCell ref="B83:B85"/>
    <mergeCell ref="B86:B88"/>
    <mergeCell ref="B89:B91"/>
    <mergeCell ref="B92:B94"/>
    <mergeCell ref="B49:B51"/>
    <mergeCell ref="A54:B56"/>
    <mergeCell ref="A57:A71"/>
    <mergeCell ref="B57:B59"/>
    <mergeCell ref="B60:B62"/>
    <mergeCell ref="B63:B65"/>
    <mergeCell ref="B66:B68"/>
    <mergeCell ref="B69:B71"/>
    <mergeCell ref="A72:B72"/>
    <mergeCell ref="B19:B21"/>
    <mergeCell ref="B22:B24"/>
    <mergeCell ref="B25:B27"/>
    <mergeCell ref="B28:B30"/>
    <mergeCell ref="J5:J6"/>
    <mergeCell ref="K5:K6"/>
    <mergeCell ref="B124:B126"/>
    <mergeCell ref="B127:B129"/>
    <mergeCell ref="B130:B132"/>
    <mergeCell ref="B133:B135"/>
    <mergeCell ref="B136:B138"/>
    <mergeCell ref="A141:B143"/>
    <mergeCell ref="A97:B99"/>
    <mergeCell ref="A100:A138"/>
    <mergeCell ref="B100:B102"/>
    <mergeCell ref="B103:B105"/>
    <mergeCell ref="B106:B108"/>
    <mergeCell ref="B109:B111"/>
    <mergeCell ref="B112:B114"/>
    <mergeCell ref="B115:B117"/>
    <mergeCell ref="B118:B120"/>
    <mergeCell ref="B121:B123"/>
    <mergeCell ref="A139:B139"/>
    <mergeCell ref="A13:A51"/>
    <mergeCell ref="B13:B15"/>
    <mergeCell ref="B16:B18"/>
    <mergeCell ref="A144:A167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283:B285"/>
    <mergeCell ref="B286:B288"/>
    <mergeCell ref="A185:A199"/>
    <mergeCell ref="B185:B187"/>
    <mergeCell ref="B188:B190"/>
    <mergeCell ref="B191:B193"/>
    <mergeCell ref="B194:B196"/>
    <mergeCell ref="B197:B199"/>
    <mergeCell ref="A169:A180"/>
    <mergeCell ref="B169:B171"/>
    <mergeCell ref="B172:B174"/>
    <mergeCell ref="B175:B177"/>
    <mergeCell ref="B178:B180"/>
    <mergeCell ref="A182:B184"/>
    <mergeCell ref="B253:B255"/>
    <mergeCell ref="B256:B258"/>
    <mergeCell ref="B259:B261"/>
    <mergeCell ref="B262:B264"/>
    <mergeCell ref="B229:B231"/>
    <mergeCell ref="B232:B234"/>
    <mergeCell ref="B235:B237"/>
    <mergeCell ref="B238:B240"/>
    <mergeCell ref="B241:B243"/>
    <mergeCell ref="B244:B246"/>
    <mergeCell ref="B208:B210"/>
    <mergeCell ref="B211:B213"/>
    <mergeCell ref="B214:B216"/>
    <mergeCell ref="B217:B219"/>
    <mergeCell ref="B220:B222"/>
    <mergeCell ref="B223:B225"/>
    <mergeCell ref="B226:B228"/>
    <mergeCell ref="B247:B249"/>
    <mergeCell ref="B250:B252"/>
    <mergeCell ref="N1:P1"/>
    <mergeCell ref="B301:B303"/>
    <mergeCell ref="B304:B306"/>
    <mergeCell ref="A309:A329"/>
    <mergeCell ref="B309:B311"/>
    <mergeCell ref="B312:B314"/>
    <mergeCell ref="B315:B317"/>
    <mergeCell ref="B318:B320"/>
    <mergeCell ref="B321:B323"/>
    <mergeCell ref="B324:B326"/>
    <mergeCell ref="B327:B329"/>
    <mergeCell ref="B289:B291"/>
    <mergeCell ref="B292:B294"/>
    <mergeCell ref="B295:B297"/>
    <mergeCell ref="B298:B300"/>
    <mergeCell ref="B265:B267"/>
    <mergeCell ref="B268:B270"/>
    <mergeCell ref="B271:B273"/>
    <mergeCell ref="B274:B276"/>
    <mergeCell ref="B277:B279"/>
    <mergeCell ref="B280:B282"/>
    <mergeCell ref="A202:B204"/>
    <mergeCell ref="A205:A306"/>
    <mergeCell ref="B205:B207"/>
  </mergeCells>
  <printOptions horizontalCentered="1"/>
  <pageMargins left="0.11811023622047245" right="0.31496062992125984" top="0.35433070866141736" bottom="0.35433070866141736" header="0.11811023622047245" footer="0.11811023622047245"/>
  <pageSetup paperSize="9" scale="85" orientation="portrait" horizontalDpi="1200" verticalDpi="1200" r:id="rId1"/>
  <headerFooter>
    <oddFooter>&amp;L&amp;"Arial (Arabic),Bold"&amp;P/&amp;N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rightToLeft="1" workbookViewId="0">
      <selection activeCell="A3" sqref="A3:M3"/>
    </sheetView>
  </sheetViews>
  <sheetFormatPr defaultRowHeight="12" x14ac:dyDescent="0.2"/>
  <cols>
    <col min="1" max="1" width="8" style="16" customWidth="1"/>
    <col min="2" max="2" width="16.28515625" style="16" customWidth="1"/>
    <col min="3" max="3" width="11.28515625" style="16" customWidth="1"/>
    <col min="4" max="8" width="6.7109375" style="16" customWidth="1"/>
    <col min="9" max="9" width="6.140625" style="16" customWidth="1"/>
    <col min="10" max="10" width="5.140625" style="16" customWidth="1"/>
    <col min="11" max="11" width="6.5703125" style="16" customWidth="1"/>
    <col min="12" max="12" width="5.140625" style="16" customWidth="1"/>
    <col min="13" max="13" width="6.7109375" style="16" customWidth="1"/>
    <col min="14" max="16384" width="9.140625" style="16"/>
  </cols>
  <sheetData>
    <row r="1" spans="1:26" s="94" customFormat="1" x14ac:dyDescent="0.2">
      <c r="A1" s="92" t="s">
        <v>189</v>
      </c>
      <c r="B1" s="93"/>
      <c r="D1" s="93"/>
      <c r="F1" s="93"/>
      <c r="H1" s="93"/>
      <c r="J1" s="96" t="s">
        <v>190</v>
      </c>
      <c r="K1" s="96"/>
      <c r="L1" s="96"/>
      <c r="M1" s="96"/>
      <c r="Q1" s="95"/>
      <c r="X1" s="95"/>
      <c r="Y1" s="95"/>
      <c r="Z1" s="95"/>
    </row>
    <row r="2" spans="1:26" s="1" customFormat="1" ht="16.5" customHeight="1" x14ac:dyDescent="0.2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26" s="1" customFormat="1" ht="16.5" customHeight="1" x14ac:dyDescent="0.2">
      <c r="A3" s="144" t="s">
        <v>33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26" s="1" customFormat="1" ht="16.5" customHeight="1" x14ac:dyDescent="0.2">
      <c r="A4" s="156" t="s">
        <v>31</v>
      </c>
      <c r="B4" s="156"/>
      <c r="C4" s="156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26" s="1" customFormat="1" ht="24.75" customHeight="1" x14ac:dyDescent="0.2">
      <c r="A5" s="2"/>
      <c r="B5" s="3"/>
      <c r="C5" s="4" t="s">
        <v>1</v>
      </c>
      <c r="D5" s="145" t="s">
        <v>21</v>
      </c>
      <c r="E5" s="150" t="s">
        <v>22</v>
      </c>
      <c r="F5" s="150" t="s">
        <v>26</v>
      </c>
      <c r="G5" s="150" t="s">
        <v>23</v>
      </c>
      <c r="H5" s="150" t="s">
        <v>28</v>
      </c>
      <c r="I5" s="150" t="s">
        <v>24</v>
      </c>
      <c r="J5" s="150" t="s">
        <v>25</v>
      </c>
      <c r="K5" s="150" t="s">
        <v>30</v>
      </c>
      <c r="L5" s="150" t="s">
        <v>27</v>
      </c>
      <c r="M5" s="150" t="s">
        <v>32</v>
      </c>
    </row>
    <row r="6" spans="1:26" s="1" customFormat="1" ht="24.75" customHeight="1" x14ac:dyDescent="0.2">
      <c r="A6" s="158" t="s">
        <v>2</v>
      </c>
      <c r="B6" s="159"/>
      <c r="C6" s="5"/>
      <c r="D6" s="146"/>
      <c r="E6" s="151"/>
      <c r="F6" s="151"/>
      <c r="G6" s="151"/>
      <c r="H6" s="151"/>
      <c r="I6" s="151"/>
      <c r="J6" s="151"/>
      <c r="K6" s="151"/>
      <c r="L6" s="151"/>
      <c r="M6" s="151"/>
    </row>
    <row r="7" spans="1:26" s="1" customFormat="1" x14ac:dyDescent="0.2">
      <c r="A7" s="149" t="s">
        <v>3</v>
      </c>
      <c r="B7" s="147" t="s">
        <v>20</v>
      </c>
      <c r="C7" s="17" t="s">
        <v>5</v>
      </c>
      <c r="D7" s="7">
        <f>D8+D9</f>
        <v>1079</v>
      </c>
      <c r="E7" s="7">
        <f t="shared" ref="E7:K7" si="0">E8+E9</f>
        <v>0</v>
      </c>
      <c r="F7" s="7">
        <f t="shared" si="0"/>
        <v>0</v>
      </c>
      <c r="G7" s="7">
        <f t="shared" si="0"/>
        <v>9</v>
      </c>
      <c r="H7" s="7">
        <f t="shared" si="0"/>
        <v>53</v>
      </c>
      <c r="I7" s="7">
        <f t="shared" si="0"/>
        <v>2</v>
      </c>
      <c r="J7" s="7">
        <f t="shared" si="0"/>
        <v>0</v>
      </c>
      <c r="K7" s="7">
        <f t="shared" si="0"/>
        <v>1</v>
      </c>
      <c r="L7" s="7">
        <f t="shared" ref="L7" si="1">L8+L9</f>
        <v>21</v>
      </c>
      <c r="M7" s="8">
        <f>SUM(D7:L7)</f>
        <v>1165</v>
      </c>
    </row>
    <row r="8" spans="1:26" s="1" customFormat="1" x14ac:dyDescent="0.2">
      <c r="A8" s="149"/>
      <c r="B8" s="147"/>
      <c r="C8" s="6" t="s">
        <v>19</v>
      </c>
      <c r="D8" s="7">
        <f>D11+D14+D17+D20+D23+D26+D29+D32+D35+D38+D44+D47</f>
        <v>952</v>
      </c>
      <c r="E8" s="7">
        <f t="shared" ref="E8:K8" si="2">E11+E14+E17+E20+E23+E26+E29+E32+E35+E38+E44+E47</f>
        <v>0</v>
      </c>
      <c r="F8" s="7">
        <f t="shared" ref="F8" si="3">F11+F14+F17+F20+F23+F26+F29+F32+F35+F38+F44+F47</f>
        <v>0</v>
      </c>
      <c r="G8" s="7">
        <f t="shared" si="2"/>
        <v>9</v>
      </c>
      <c r="H8" s="7">
        <f t="shared" si="2"/>
        <v>33</v>
      </c>
      <c r="I8" s="7">
        <f t="shared" si="2"/>
        <v>2</v>
      </c>
      <c r="J8" s="7">
        <f t="shared" si="2"/>
        <v>0</v>
      </c>
      <c r="K8" s="7">
        <f t="shared" si="2"/>
        <v>1</v>
      </c>
      <c r="L8" s="7">
        <f t="shared" ref="L8" si="4">L11+L14+L17+L20+L23+L26+L29+L32+L35+L38+L44+L47</f>
        <v>20</v>
      </c>
      <c r="M8" s="8">
        <f t="shared" ref="M8:M48" si="5">SUM(D8:L8)</f>
        <v>1017</v>
      </c>
    </row>
    <row r="9" spans="1:26" s="1" customFormat="1" x14ac:dyDescent="0.2">
      <c r="A9" s="149"/>
      <c r="B9" s="148"/>
      <c r="C9" s="6" t="s">
        <v>6</v>
      </c>
      <c r="D9" s="7">
        <f>D12+D15+D18+D21+D24+D27+D30+D33+D36+D39+D45+D48</f>
        <v>127</v>
      </c>
      <c r="E9" s="7">
        <f t="shared" ref="E9:K9" si="6">E12+E15+E18+E21+E24+E27+E30+E33+E36+E39+E45+E48</f>
        <v>0</v>
      </c>
      <c r="F9" s="7">
        <f t="shared" ref="F9" si="7">F12+F15+F18+F21+F24+F27+F30+F33+F36+F39+F45+F48</f>
        <v>0</v>
      </c>
      <c r="G9" s="7">
        <f t="shared" si="6"/>
        <v>0</v>
      </c>
      <c r="H9" s="7">
        <f t="shared" si="6"/>
        <v>20</v>
      </c>
      <c r="I9" s="7">
        <f t="shared" si="6"/>
        <v>0</v>
      </c>
      <c r="J9" s="7">
        <f t="shared" si="6"/>
        <v>0</v>
      </c>
      <c r="K9" s="7">
        <f t="shared" si="6"/>
        <v>0</v>
      </c>
      <c r="L9" s="7">
        <f t="shared" ref="L9" si="8">L12+L15+L18+L21+L24+L27+L30+L33+L36+L39+L45+L48</f>
        <v>1</v>
      </c>
      <c r="M9" s="8">
        <f t="shared" si="5"/>
        <v>148</v>
      </c>
    </row>
    <row r="10" spans="1:26" s="1" customFormat="1" x14ac:dyDescent="0.2">
      <c r="A10" s="149"/>
      <c r="B10" s="152" t="s">
        <v>4</v>
      </c>
      <c r="C10" s="9" t="s">
        <v>5</v>
      </c>
      <c r="D10" s="10">
        <f>D11+D12</f>
        <v>1</v>
      </c>
      <c r="E10" s="10">
        <f t="shared" ref="E10:K10" si="9">E11+E12</f>
        <v>0</v>
      </c>
      <c r="F10" s="10">
        <f t="shared" si="9"/>
        <v>0</v>
      </c>
      <c r="G10" s="10">
        <f t="shared" si="9"/>
        <v>3</v>
      </c>
      <c r="H10" s="10">
        <f t="shared" si="9"/>
        <v>0</v>
      </c>
      <c r="I10" s="10">
        <f t="shared" si="9"/>
        <v>0</v>
      </c>
      <c r="J10" s="10">
        <f t="shared" si="9"/>
        <v>0</v>
      </c>
      <c r="K10" s="10">
        <f t="shared" si="9"/>
        <v>0</v>
      </c>
      <c r="L10" s="10">
        <f t="shared" ref="L10" si="10">L11+L12</f>
        <v>3</v>
      </c>
      <c r="M10" s="8">
        <f t="shared" si="5"/>
        <v>7</v>
      </c>
    </row>
    <row r="11" spans="1:26" s="1" customFormat="1" x14ac:dyDescent="0.2">
      <c r="A11" s="149"/>
      <c r="B11" s="153"/>
      <c r="C11" s="11" t="s">
        <v>19</v>
      </c>
      <c r="D11" s="12">
        <v>0</v>
      </c>
      <c r="E11" s="12">
        <v>0</v>
      </c>
      <c r="F11" s="12">
        <v>0</v>
      </c>
      <c r="G11" s="12">
        <v>3</v>
      </c>
      <c r="H11" s="12">
        <v>0</v>
      </c>
      <c r="I11" s="12">
        <v>0</v>
      </c>
      <c r="J11" s="12">
        <v>0</v>
      </c>
      <c r="K11" s="12">
        <v>0</v>
      </c>
      <c r="L11" s="12">
        <v>2</v>
      </c>
      <c r="M11" s="8">
        <f t="shared" si="5"/>
        <v>5</v>
      </c>
    </row>
    <row r="12" spans="1:26" s="1" customFormat="1" x14ac:dyDescent="0.2">
      <c r="A12" s="149"/>
      <c r="B12" s="154"/>
      <c r="C12" s="11" t="s">
        <v>6</v>
      </c>
      <c r="D12" s="13">
        <v>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8">
        <f t="shared" si="5"/>
        <v>2</v>
      </c>
    </row>
    <row r="13" spans="1:26" s="1" customFormat="1" x14ac:dyDescent="0.2">
      <c r="A13" s="149"/>
      <c r="B13" s="152" t="s">
        <v>7</v>
      </c>
      <c r="C13" s="11"/>
      <c r="D13" s="7">
        <f t="shared" ref="D13" si="11">D14+D15</f>
        <v>0</v>
      </c>
      <c r="E13" s="7">
        <f t="shared" ref="E13:F13" si="12">E14+E15</f>
        <v>0</v>
      </c>
      <c r="F13" s="7">
        <f t="shared" si="12"/>
        <v>0</v>
      </c>
      <c r="G13" s="7">
        <f t="shared" ref="G13" si="13">G14+G15</f>
        <v>0</v>
      </c>
      <c r="H13" s="7">
        <f t="shared" ref="H13" si="14">H14+H15</f>
        <v>0</v>
      </c>
      <c r="I13" s="7">
        <f t="shared" ref="I13" si="15">I14+I15</f>
        <v>0</v>
      </c>
      <c r="J13" s="7">
        <f t="shared" ref="J13" si="16">J14+J15</f>
        <v>0</v>
      </c>
      <c r="K13" s="7">
        <f t="shared" ref="K13:L13" si="17">K14+K15</f>
        <v>0</v>
      </c>
      <c r="L13" s="7">
        <f t="shared" si="17"/>
        <v>0</v>
      </c>
      <c r="M13" s="8">
        <f t="shared" si="5"/>
        <v>0</v>
      </c>
    </row>
    <row r="14" spans="1:26" s="1" customFormat="1" x14ac:dyDescent="0.2">
      <c r="A14" s="149"/>
      <c r="B14" s="153" t="s">
        <v>7</v>
      </c>
      <c r="C14" s="11" t="s">
        <v>19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8">
        <f t="shared" si="5"/>
        <v>0</v>
      </c>
    </row>
    <row r="15" spans="1:26" s="1" customFormat="1" x14ac:dyDescent="0.2">
      <c r="A15" s="149"/>
      <c r="B15" s="154"/>
      <c r="C15" s="11" t="s">
        <v>6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8">
        <f t="shared" si="5"/>
        <v>0</v>
      </c>
    </row>
    <row r="16" spans="1:26" s="1" customFormat="1" x14ac:dyDescent="0.2">
      <c r="A16" s="149"/>
      <c r="B16" s="152" t="s">
        <v>8</v>
      </c>
      <c r="C16" s="11"/>
      <c r="D16" s="7">
        <f t="shared" ref="D16" si="18">D17+D18</f>
        <v>1</v>
      </c>
      <c r="E16" s="7">
        <f t="shared" ref="E16:F16" si="19">E17+E18</f>
        <v>0</v>
      </c>
      <c r="F16" s="7">
        <f t="shared" si="19"/>
        <v>0</v>
      </c>
      <c r="G16" s="7">
        <f t="shared" ref="G16" si="20">G17+G18</f>
        <v>0</v>
      </c>
      <c r="H16" s="7">
        <f t="shared" ref="H16" si="21">H17+H18</f>
        <v>0</v>
      </c>
      <c r="I16" s="7">
        <f t="shared" ref="I16" si="22">I17+I18</f>
        <v>0</v>
      </c>
      <c r="J16" s="7">
        <f t="shared" ref="J16" si="23">J17+J18</f>
        <v>0</v>
      </c>
      <c r="K16" s="7">
        <f t="shared" ref="K16:L16" si="24">K17+K18</f>
        <v>0</v>
      </c>
      <c r="L16" s="7">
        <f t="shared" si="24"/>
        <v>2</v>
      </c>
      <c r="M16" s="8">
        <f t="shared" si="5"/>
        <v>3</v>
      </c>
    </row>
    <row r="17" spans="1:13" s="1" customFormat="1" x14ac:dyDescent="0.2">
      <c r="A17" s="149"/>
      <c r="B17" s="153" t="s">
        <v>8</v>
      </c>
      <c r="C17" s="11" t="s">
        <v>19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2</v>
      </c>
      <c r="M17" s="8">
        <f t="shared" si="5"/>
        <v>2</v>
      </c>
    </row>
    <row r="18" spans="1:13" s="1" customFormat="1" x14ac:dyDescent="0.2">
      <c r="A18" s="149"/>
      <c r="B18" s="154"/>
      <c r="C18" s="11" t="s">
        <v>6</v>
      </c>
      <c r="D18" s="13">
        <v>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8">
        <f t="shared" si="5"/>
        <v>1</v>
      </c>
    </row>
    <row r="19" spans="1:13" s="1" customFormat="1" x14ac:dyDescent="0.2">
      <c r="A19" s="149"/>
      <c r="B19" s="152" t="s">
        <v>9</v>
      </c>
      <c r="C19" s="11"/>
      <c r="D19" s="7">
        <f t="shared" ref="D19" si="25">D20+D21</f>
        <v>2</v>
      </c>
      <c r="E19" s="7">
        <f t="shared" ref="E19:F19" si="26">E20+E21</f>
        <v>0</v>
      </c>
      <c r="F19" s="7">
        <f t="shared" si="26"/>
        <v>0</v>
      </c>
      <c r="G19" s="7">
        <f t="shared" ref="G19" si="27">G20+G21</f>
        <v>0</v>
      </c>
      <c r="H19" s="7">
        <f t="shared" ref="H19" si="28">H20+H21</f>
        <v>0</v>
      </c>
      <c r="I19" s="7">
        <f t="shared" ref="I19" si="29">I20+I21</f>
        <v>1</v>
      </c>
      <c r="J19" s="7">
        <f t="shared" ref="J19" si="30">J20+J21</f>
        <v>0</v>
      </c>
      <c r="K19" s="7">
        <f t="shared" ref="K19:L19" si="31">K20+K21</f>
        <v>0</v>
      </c>
      <c r="L19" s="7">
        <f t="shared" si="31"/>
        <v>2</v>
      </c>
      <c r="M19" s="8">
        <f t="shared" si="5"/>
        <v>5</v>
      </c>
    </row>
    <row r="20" spans="1:13" s="1" customFormat="1" x14ac:dyDescent="0.2">
      <c r="A20" s="149"/>
      <c r="B20" s="153" t="s">
        <v>9</v>
      </c>
      <c r="C20" s="11" t="s">
        <v>19</v>
      </c>
      <c r="D20" s="12">
        <v>2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  <c r="J20" s="12">
        <v>0</v>
      </c>
      <c r="K20" s="12">
        <v>0</v>
      </c>
      <c r="L20" s="12">
        <v>2</v>
      </c>
      <c r="M20" s="8">
        <f t="shared" si="5"/>
        <v>5</v>
      </c>
    </row>
    <row r="21" spans="1:13" s="1" customFormat="1" x14ac:dyDescent="0.2">
      <c r="A21" s="149"/>
      <c r="B21" s="154"/>
      <c r="C21" s="11" t="s">
        <v>6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8">
        <f t="shared" si="5"/>
        <v>0</v>
      </c>
    </row>
    <row r="22" spans="1:13" s="1" customFormat="1" x14ac:dyDescent="0.2">
      <c r="A22" s="149"/>
      <c r="B22" s="152" t="s">
        <v>10</v>
      </c>
      <c r="C22" s="11"/>
      <c r="D22" s="7">
        <f t="shared" ref="D22" si="32">D23+D24</f>
        <v>0</v>
      </c>
      <c r="E22" s="7">
        <f t="shared" ref="E22:F22" si="33">E23+E24</f>
        <v>0</v>
      </c>
      <c r="F22" s="7">
        <f t="shared" si="33"/>
        <v>0</v>
      </c>
      <c r="G22" s="7">
        <f t="shared" ref="G22" si="34">G23+G24</f>
        <v>0</v>
      </c>
      <c r="H22" s="7">
        <f t="shared" ref="H22" si="35">H23+H24</f>
        <v>0</v>
      </c>
      <c r="I22" s="7">
        <f t="shared" ref="I22" si="36">I23+I24</f>
        <v>0</v>
      </c>
      <c r="J22" s="7">
        <f t="shared" ref="J22" si="37">J23+J24</f>
        <v>0</v>
      </c>
      <c r="K22" s="7">
        <f t="shared" ref="K22:L22" si="38">K23+K24</f>
        <v>0</v>
      </c>
      <c r="L22" s="7">
        <f t="shared" si="38"/>
        <v>1</v>
      </c>
      <c r="M22" s="8">
        <f t="shared" si="5"/>
        <v>1</v>
      </c>
    </row>
    <row r="23" spans="1:13" s="1" customFormat="1" x14ac:dyDescent="0.2">
      <c r="A23" s="149"/>
      <c r="B23" s="153" t="s">
        <v>10</v>
      </c>
      <c r="C23" s="11" t="s">
        <v>19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1</v>
      </c>
      <c r="M23" s="8">
        <f t="shared" si="5"/>
        <v>1</v>
      </c>
    </row>
    <row r="24" spans="1:13" s="1" customFormat="1" x14ac:dyDescent="0.2">
      <c r="A24" s="149"/>
      <c r="B24" s="154"/>
      <c r="C24" s="11" t="s">
        <v>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8">
        <f t="shared" si="5"/>
        <v>0</v>
      </c>
    </row>
    <row r="25" spans="1:13" s="1" customFormat="1" x14ac:dyDescent="0.2">
      <c r="A25" s="149"/>
      <c r="B25" s="152" t="s">
        <v>11</v>
      </c>
      <c r="C25" s="11"/>
      <c r="D25" s="7">
        <f t="shared" ref="D25" si="39">D26+D27</f>
        <v>0</v>
      </c>
      <c r="E25" s="7">
        <f t="shared" ref="E25:F25" si="40">E26+E27</f>
        <v>0</v>
      </c>
      <c r="F25" s="7">
        <f t="shared" si="40"/>
        <v>0</v>
      </c>
      <c r="G25" s="7">
        <f t="shared" ref="G25" si="41">G26+G27</f>
        <v>0</v>
      </c>
      <c r="H25" s="7">
        <f t="shared" ref="H25" si="42">H26+H27</f>
        <v>0</v>
      </c>
      <c r="I25" s="7">
        <f t="shared" ref="I25" si="43">I26+I27</f>
        <v>0</v>
      </c>
      <c r="J25" s="7">
        <f t="shared" ref="J25" si="44">J26+J27</f>
        <v>0</v>
      </c>
      <c r="K25" s="7">
        <f t="shared" ref="K25:L25" si="45">K26+K27</f>
        <v>1</v>
      </c>
      <c r="L25" s="7">
        <f t="shared" si="45"/>
        <v>1</v>
      </c>
      <c r="M25" s="8">
        <f t="shared" si="5"/>
        <v>2</v>
      </c>
    </row>
    <row r="26" spans="1:13" s="1" customFormat="1" x14ac:dyDescent="0.2">
      <c r="A26" s="149"/>
      <c r="B26" s="153" t="s">
        <v>11</v>
      </c>
      <c r="C26" s="11" t="s">
        <v>19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1</v>
      </c>
      <c r="L26" s="12">
        <v>1</v>
      </c>
      <c r="M26" s="8">
        <f t="shared" si="5"/>
        <v>2</v>
      </c>
    </row>
    <row r="27" spans="1:13" s="1" customFormat="1" x14ac:dyDescent="0.2">
      <c r="A27" s="149"/>
      <c r="B27" s="154"/>
      <c r="C27" s="11" t="s">
        <v>6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8">
        <f t="shared" si="5"/>
        <v>0</v>
      </c>
    </row>
    <row r="28" spans="1:13" s="1" customFormat="1" x14ac:dyDescent="0.2">
      <c r="A28" s="149"/>
      <c r="B28" s="152" t="s">
        <v>12</v>
      </c>
      <c r="C28" s="11"/>
      <c r="D28" s="7">
        <f t="shared" ref="D28" si="46">D29+D30</f>
        <v>6</v>
      </c>
      <c r="E28" s="7">
        <f t="shared" ref="E28:F28" si="47">E29+E30</f>
        <v>0</v>
      </c>
      <c r="F28" s="7">
        <f t="shared" si="47"/>
        <v>0</v>
      </c>
      <c r="G28" s="7">
        <f t="shared" ref="G28" si="48">G29+G30</f>
        <v>1</v>
      </c>
      <c r="H28" s="7">
        <f t="shared" ref="H28" si="49">H29+H30</f>
        <v>0</v>
      </c>
      <c r="I28" s="7">
        <f t="shared" ref="I28" si="50">I29+I30</f>
        <v>0</v>
      </c>
      <c r="J28" s="7">
        <f t="shared" ref="J28" si="51">J29+J30</f>
        <v>0</v>
      </c>
      <c r="K28" s="7">
        <f t="shared" ref="K28:L28" si="52">K29+K30</f>
        <v>0</v>
      </c>
      <c r="L28" s="7">
        <f t="shared" si="52"/>
        <v>6</v>
      </c>
      <c r="M28" s="8">
        <f t="shared" si="5"/>
        <v>13</v>
      </c>
    </row>
    <row r="29" spans="1:13" s="1" customFormat="1" x14ac:dyDescent="0.2">
      <c r="A29" s="149"/>
      <c r="B29" s="153" t="s">
        <v>12</v>
      </c>
      <c r="C29" s="11" t="s">
        <v>19</v>
      </c>
      <c r="D29" s="12">
        <v>6</v>
      </c>
      <c r="E29" s="12">
        <v>0</v>
      </c>
      <c r="F29" s="12">
        <v>0</v>
      </c>
      <c r="G29" s="12">
        <v>1</v>
      </c>
      <c r="H29" s="12">
        <v>0</v>
      </c>
      <c r="I29" s="12">
        <v>0</v>
      </c>
      <c r="J29" s="12">
        <v>0</v>
      </c>
      <c r="K29" s="12">
        <v>0</v>
      </c>
      <c r="L29" s="12">
        <v>6</v>
      </c>
      <c r="M29" s="8">
        <f t="shared" si="5"/>
        <v>13</v>
      </c>
    </row>
    <row r="30" spans="1:13" s="1" customFormat="1" x14ac:dyDescent="0.2">
      <c r="A30" s="149"/>
      <c r="B30" s="154"/>
      <c r="C30" s="11" t="s">
        <v>6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8">
        <f t="shared" si="5"/>
        <v>0</v>
      </c>
    </row>
    <row r="31" spans="1:13" s="1" customFormat="1" x14ac:dyDescent="0.2">
      <c r="A31" s="149"/>
      <c r="B31" s="152" t="s">
        <v>13</v>
      </c>
      <c r="C31" s="11"/>
      <c r="D31" s="7">
        <f t="shared" ref="D31" si="53">D32+D33</f>
        <v>2</v>
      </c>
      <c r="E31" s="7">
        <f t="shared" ref="E31:F31" si="54">E32+E33</f>
        <v>0</v>
      </c>
      <c r="F31" s="7">
        <f t="shared" si="54"/>
        <v>0</v>
      </c>
      <c r="G31" s="7">
        <f t="shared" ref="G31" si="55">G32+G33</f>
        <v>1</v>
      </c>
      <c r="H31" s="7">
        <f t="shared" ref="H31" si="56">H32+H33</f>
        <v>0</v>
      </c>
      <c r="I31" s="7">
        <f t="shared" ref="I31" si="57">I32+I33</f>
        <v>1</v>
      </c>
      <c r="J31" s="7">
        <f t="shared" ref="J31" si="58">J32+J33</f>
        <v>0</v>
      </c>
      <c r="K31" s="7">
        <f t="shared" ref="K31:L31" si="59">K32+K33</f>
        <v>0</v>
      </c>
      <c r="L31" s="7">
        <f t="shared" si="59"/>
        <v>1</v>
      </c>
      <c r="M31" s="8">
        <f t="shared" si="5"/>
        <v>5</v>
      </c>
    </row>
    <row r="32" spans="1:13" s="1" customFormat="1" x14ac:dyDescent="0.2">
      <c r="A32" s="149"/>
      <c r="B32" s="153" t="s">
        <v>13</v>
      </c>
      <c r="C32" s="11" t="s">
        <v>19</v>
      </c>
      <c r="D32" s="12">
        <v>2</v>
      </c>
      <c r="E32" s="12">
        <v>0</v>
      </c>
      <c r="F32" s="12">
        <v>0</v>
      </c>
      <c r="G32" s="12">
        <v>1</v>
      </c>
      <c r="H32" s="12">
        <v>0</v>
      </c>
      <c r="I32" s="12">
        <v>1</v>
      </c>
      <c r="J32" s="12">
        <v>0</v>
      </c>
      <c r="K32" s="12">
        <v>0</v>
      </c>
      <c r="L32" s="12">
        <v>1</v>
      </c>
      <c r="M32" s="8">
        <f t="shared" si="5"/>
        <v>5</v>
      </c>
    </row>
    <row r="33" spans="1:13" s="1" customFormat="1" x14ac:dyDescent="0.2">
      <c r="A33" s="149"/>
      <c r="B33" s="154"/>
      <c r="C33" s="11" t="s">
        <v>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8">
        <f t="shared" si="5"/>
        <v>0</v>
      </c>
    </row>
    <row r="34" spans="1:13" s="1" customFormat="1" x14ac:dyDescent="0.2">
      <c r="A34" s="149"/>
      <c r="B34" s="152" t="s">
        <v>14</v>
      </c>
      <c r="C34" s="11"/>
      <c r="D34" s="7">
        <f t="shared" ref="D34" si="60">D35+D36</f>
        <v>2</v>
      </c>
      <c r="E34" s="7">
        <f t="shared" ref="E34:F34" si="61">E35+E36</f>
        <v>0</v>
      </c>
      <c r="F34" s="7">
        <f t="shared" si="61"/>
        <v>0</v>
      </c>
      <c r="G34" s="7">
        <f t="shared" ref="G34" si="62">G35+G36</f>
        <v>0</v>
      </c>
      <c r="H34" s="7">
        <f t="shared" ref="H34" si="63">H35+H36</f>
        <v>0</v>
      </c>
      <c r="I34" s="7">
        <f t="shared" ref="I34" si="64">I35+I36</f>
        <v>0</v>
      </c>
      <c r="J34" s="7">
        <f t="shared" ref="J34" si="65">J35+J36</f>
        <v>0</v>
      </c>
      <c r="K34" s="7">
        <f t="shared" ref="K34:L34" si="66">K35+K36</f>
        <v>0</v>
      </c>
      <c r="L34" s="7">
        <f t="shared" si="66"/>
        <v>3</v>
      </c>
      <c r="M34" s="8">
        <f t="shared" si="5"/>
        <v>5</v>
      </c>
    </row>
    <row r="35" spans="1:13" s="1" customFormat="1" x14ac:dyDescent="0.2">
      <c r="A35" s="149"/>
      <c r="B35" s="153" t="s">
        <v>14</v>
      </c>
      <c r="C35" s="11" t="s">
        <v>19</v>
      </c>
      <c r="D35" s="12">
        <v>2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3</v>
      </c>
      <c r="M35" s="8">
        <f t="shared" si="5"/>
        <v>5</v>
      </c>
    </row>
    <row r="36" spans="1:13" s="1" customFormat="1" x14ac:dyDescent="0.2">
      <c r="A36" s="149"/>
      <c r="B36" s="154"/>
      <c r="C36" s="11" t="s">
        <v>6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8">
        <f t="shared" si="5"/>
        <v>0</v>
      </c>
    </row>
    <row r="37" spans="1:13" s="1" customFormat="1" x14ac:dyDescent="0.2">
      <c r="A37" s="149"/>
      <c r="B37" s="152" t="s">
        <v>15</v>
      </c>
      <c r="C37" s="11"/>
      <c r="D37" s="7">
        <f t="shared" ref="D37" si="67">D38+D39</f>
        <v>1064</v>
      </c>
      <c r="E37" s="7">
        <f t="shared" ref="E37:F37" si="68">E38+E39</f>
        <v>0</v>
      </c>
      <c r="F37" s="7">
        <f t="shared" si="68"/>
        <v>0</v>
      </c>
      <c r="G37" s="7">
        <f t="shared" ref="G37" si="69">G38+G39</f>
        <v>4</v>
      </c>
      <c r="H37" s="7">
        <f t="shared" ref="H37" si="70">H38+H39</f>
        <v>50</v>
      </c>
      <c r="I37" s="7">
        <f t="shared" ref="I37" si="71">I38+I39</f>
        <v>0</v>
      </c>
      <c r="J37" s="7">
        <f t="shared" ref="J37" si="72">J38+J39</f>
        <v>0</v>
      </c>
      <c r="K37" s="7">
        <f t="shared" ref="K37:L37" si="73">K38+K39</f>
        <v>0</v>
      </c>
      <c r="L37" s="7">
        <f t="shared" si="73"/>
        <v>0</v>
      </c>
      <c r="M37" s="8">
        <f t="shared" si="5"/>
        <v>1118</v>
      </c>
    </row>
    <row r="38" spans="1:13" s="1" customFormat="1" x14ac:dyDescent="0.2">
      <c r="A38" s="149"/>
      <c r="B38" s="153" t="s">
        <v>15</v>
      </c>
      <c r="C38" s="11" t="s">
        <v>19</v>
      </c>
      <c r="D38" s="12">
        <v>939</v>
      </c>
      <c r="E38" s="12">
        <v>0</v>
      </c>
      <c r="F38" s="12">
        <v>0</v>
      </c>
      <c r="G38" s="12">
        <v>4</v>
      </c>
      <c r="H38" s="12">
        <v>32</v>
      </c>
      <c r="I38" s="12">
        <v>0</v>
      </c>
      <c r="J38" s="12">
        <v>0</v>
      </c>
      <c r="K38" s="12">
        <v>0</v>
      </c>
      <c r="L38" s="12">
        <v>0</v>
      </c>
      <c r="M38" s="8">
        <f t="shared" si="5"/>
        <v>975</v>
      </c>
    </row>
    <row r="39" spans="1:13" s="1" customFormat="1" x14ac:dyDescent="0.2">
      <c r="A39" s="149"/>
      <c r="B39" s="154"/>
      <c r="C39" s="11" t="s">
        <v>6</v>
      </c>
      <c r="D39" s="13">
        <v>125</v>
      </c>
      <c r="E39" s="13">
        <v>0</v>
      </c>
      <c r="F39" s="13">
        <v>0</v>
      </c>
      <c r="G39" s="13">
        <v>0</v>
      </c>
      <c r="H39" s="13">
        <v>18</v>
      </c>
      <c r="I39" s="13">
        <v>0</v>
      </c>
      <c r="J39" s="13">
        <v>0</v>
      </c>
      <c r="K39" s="13">
        <v>0</v>
      </c>
      <c r="L39" s="13">
        <v>0</v>
      </c>
      <c r="M39" s="8">
        <f t="shared" si="5"/>
        <v>143</v>
      </c>
    </row>
    <row r="40" spans="1:13" s="1" customFormat="1" x14ac:dyDescent="0.2">
      <c r="A40" s="149"/>
      <c r="B40" s="152" t="s">
        <v>16</v>
      </c>
      <c r="C40" s="11"/>
      <c r="D40" s="7">
        <f t="shared" ref="D40:L40" si="74">D41+D42</f>
        <v>1</v>
      </c>
      <c r="E40" s="7">
        <f t="shared" si="74"/>
        <v>0</v>
      </c>
      <c r="F40" s="7">
        <f t="shared" si="74"/>
        <v>0</v>
      </c>
      <c r="G40" s="7">
        <f t="shared" si="74"/>
        <v>1</v>
      </c>
      <c r="H40" s="7">
        <f t="shared" si="74"/>
        <v>0</v>
      </c>
      <c r="I40" s="7">
        <f t="shared" si="74"/>
        <v>0</v>
      </c>
      <c r="J40" s="7">
        <f t="shared" si="74"/>
        <v>0</v>
      </c>
      <c r="K40" s="7">
        <f t="shared" si="74"/>
        <v>0</v>
      </c>
      <c r="L40" s="7">
        <f t="shared" si="74"/>
        <v>2</v>
      </c>
      <c r="M40" s="8">
        <f t="shared" si="5"/>
        <v>4</v>
      </c>
    </row>
    <row r="41" spans="1:13" s="1" customFormat="1" x14ac:dyDescent="0.2">
      <c r="A41" s="149"/>
      <c r="B41" s="153" t="s">
        <v>16</v>
      </c>
      <c r="C41" s="11" t="s">
        <v>19</v>
      </c>
      <c r="D41" s="12">
        <v>1</v>
      </c>
      <c r="E41" s="12">
        <v>0</v>
      </c>
      <c r="F41" s="12">
        <v>0</v>
      </c>
      <c r="G41" s="12">
        <v>1</v>
      </c>
      <c r="H41" s="12">
        <v>0</v>
      </c>
      <c r="I41" s="12">
        <v>0</v>
      </c>
      <c r="J41" s="12">
        <v>0</v>
      </c>
      <c r="K41" s="12">
        <v>0</v>
      </c>
      <c r="L41" s="12">
        <v>2</v>
      </c>
      <c r="M41" s="8">
        <f t="shared" si="5"/>
        <v>4</v>
      </c>
    </row>
    <row r="42" spans="1:13" s="1" customFormat="1" x14ac:dyDescent="0.2">
      <c r="A42" s="149"/>
      <c r="B42" s="154"/>
      <c r="C42" s="11" t="s">
        <v>6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8">
        <f t="shared" si="5"/>
        <v>0</v>
      </c>
    </row>
    <row r="43" spans="1:13" s="1" customFormat="1" x14ac:dyDescent="0.2">
      <c r="A43" s="149"/>
      <c r="B43" s="152" t="s">
        <v>29</v>
      </c>
      <c r="C43" s="11"/>
      <c r="D43" s="7">
        <f t="shared" ref="D43" si="75">D44+D45</f>
        <v>1</v>
      </c>
      <c r="E43" s="7">
        <f t="shared" ref="E43:F43" si="76">E44+E45</f>
        <v>0</v>
      </c>
      <c r="F43" s="7">
        <f t="shared" si="76"/>
        <v>0</v>
      </c>
      <c r="G43" s="7">
        <f t="shared" ref="G43" si="77">G44+G45</f>
        <v>0</v>
      </c>
      <c r="H43" s="7">
        <f t="shared" ref="H43" si="78">H44+H45</f>
        <v>3</v>
      </c>
      <c r="I43" s="7">
        <f t="shared" ref="I43" si="79">I44+I45</f>
        <v>0</v>
      </c>
      <c r="J43" s="7">
        <f t="shared" ref="J43" si="80">J44+J45</f>
        <v>0</v>
      </c>
      <c r="K43" s="7">
        <f t="shared" ref="K43:L43" si="81">K44+K45</f>
        <v>0</v>
      </c>
      <c r="L43" s="7">
        <f t="shared" si="81"/>
        <v>0</v>
      </c>
      <c r="M43" s="8">
        <f t="shared" si="5"/>
        <v>4</v>
      </c>
    </row>
    <row r="44" spans="1:13" s="1" customFormat="1" x14ac:dyDescent="0.2">
      <c r="A44" s="149"/>
      <c r="B44" s="153" t="s">
        <v>16</v>
      </c>
      <c r="C44" s="11" t="s">
        <v>19</v>
      </c>
      <c r="D44" s="12">
        <v>1</v>
      </c>
      <c r="E44" s="12">
        <v>0</v>
      </c>
      <c r="F44" s="12">
        <v>0</v>
      </c>
      <c r="G44" s="12">
        <v>0</v>
      </c>
      <c r="H44" s="12">
        <v>1</v>
      </c>
      <c r="I44" s="12">
        <v>0</v>
      </c>
      <c r="J44" s="12">
        <v>0</v>
      </c>
      <c r="K44" s="12">
        <v>0</v>
      </c>
      <c r="L44" s="12">
        <v>0</v>
      </c>
      <c r="M44" s="8">
        <f t="shared" si="5"/>
        <v>2</v>
      </c>
    </row>
    <row r="45" spans="1:13" s="1" customFormat="1" x14ac:dyDescent="0.2">
      <c r="A45" s="149"/>
      <c r="B45" s="154"/>
      <c r="C45" s="11" t="s">
        <v>6</v>
      </c>
      <c r="D45" s="13">
        <v>0</v>
      </c>
      <c r="E45" s="13">
        <v>0</v>
      </c>
      <c r="F45" s="13">
        <v>0</v>
      </c>
      <c r="G45" s="13">
        <v>0</v>
      </c>
      <c r="H45" s="13">
        <v>2</v>
      </c>
      <c r="I45" s="13">
        <v>0</v>
      </c>
      <c r="J45" s="13">
        <v>0</v>
      </c>
      <c r="K45" s="13">
        <v>0</v>
      </c>
      <c r="L45" s="13">
        <v>0</v>
      </c>
      <c r="M45" s="8">
        <f t="shared" si="5"/>
        <v>2</v>
      </c>
    </row>
    <row r="46" spans="1:13" s="1" customFormat="1" x14ac:dyDescent="0.2">
      <c r="A46" s="149"/>
      <c r="B46" s="152" t="s">
        <v>17</v>
      </c>
      <c r="C46" s="11"/>
      <c r="D46" s="7">
        <f t="shared" ref="D46" si="82">D47+D48</f>
        <v>0</v>
      </c>
      <c r="E46" s="7">
        <f t="shared" ref="E46:F46" si="83">E47+E48</f>
        <v>0</v>
      </c>
      <c r="F46" s="7">
        <f t="shared" si="83"/>
        <v>0</v>
      </c>
      <c r="G46" s="7">
        <f t="shared" ref="G46" si="84">G47+G48</f>
        <v>0</v>
      </c>
      <c r="H46" s="7">
        <f t="shared" ref="H46" si="85">H47+H48</f>
        <v>0</v>
      </c>
      <c r="I46" s="7">
        <f t="shared" ref="I46" si="86">I47+I48</f>
        <v>0</v>
      </c>
      <c r="J46" s="7">
        <f t="shared" ref="J46" si="87">J47+J48</f>
        <v>0</v>
      </c>
      <c r="K46" s="7">
        <f t="shared" ref="K46:L46" si="88">K47+K48</f>
        <v>0</v>
      </c>
      <c r="L46" s="7">
        <f t="shared" si="88"/>
        <v>2</v>
      </c>
      <c r="M46" s="8">
        <f t="shared" si="5"/>
        <v>2</v>
      </c>
    </row>
    <row r="47" spans="1:13" s="1" customFormat="1" x14ac:dyDescent="0.2">
      <c r="A47" s="149"/>
      <c r="B47" s="153" t="s">
        <v>17</v>
      </c>
      <c r="C47" s="11" t="s">
        <v>19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2</v>
      </c>
      <c r="M47" s="8">
        <f t="shared" si="5"/>
        <v>2</v>
      </c>
    </row>
    <row r="48" spans="1:13" s="1" customFormat="1" x14ac:dyDescent="0.2">
      <c r="A48" s="149"/>
      <c r="B48" s="154"/>
      <c r="C48" s="11" t="s">
        <v>6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8">
        <f t="shared" si="5"/>
        <v>0</v>
      </c>
    </row>
    <row r="49" spans="1:8" s="1" customFormat="1" x14ac:dyDescent="0.2">
      <c r="A49" s="14" t="s">
        <v>18</v>
      </c>
      <c r="B49" s="14"/>
      <c r="C49" s="14"/>
      <c r="D49" s="14"/>
      <c r="E49" s="15"/>
      <c r="F49" s="15"/>
      <c r="G49" s="15"/>
      <c r="H49" s="15"/>
    </row>
    <row r="50" spans="1:8" s="1" customFormat="1" x14ac:dyDescent="0.2">
      <c r="A50" s="144"/>
      <c r="B50" s="144"/>
      <c r="C50" s="144"/>
      <c r="D50" s="144"/>
    </row>
  </sheetData>
  <sheetProtection sheet="1" objects="1" scenarios="1"/>
  <mergeCells count="31">
    <mergeCell ref="A2:M2"/>
    <mergeCell ref="A3:M3"/>
    <mergeCell ref="A4:M4"/>
    <mergeCell ref="A6:B6"/>
    <mergeCell ref="M5:M6"/>
    <mergeCell ref="E5:E6"/>
    <mergeCell ref="G5:G6"/>
    <mergeCell ref="H5:H6"/>
    <mergeCell ref="I5:I6"/>
    <mergeCell ref="J5:J6"/>
    <mergeCell ref="B34:B36"/>
    <mergeCell ref="B40:B42"/>
    <mergeCell ref="B37:B39"/>
    <mergeCell ref="K5:K6"/>
    <mergeCell ref="F5:F6"/>
    <mergeCell ref="J1:M1"/>
    <mergeCell ref="A50:D50"/>
    <mergeCell ref="D5:D6"/>
    <mergeCell ref="B7:B9"/>
    <mergeCell ref="A7:A48"/>
    <mergeCell ref="L5:L6"/>
    <mergeCell ref="B43:B45"/>
    <mergeCell ref="B46:B48"/>
    <mergeCell ref="B10:B12"/>
    <mergeCell ref="B13:B15"/>
    <mergeCell ref="B16:B18"/>
    <mergeCell ref="B19:B21"/>
    <mergeCell ref="B22:B24"/>
    <mergeCell ref="B25:B27"/>
    <mergeCell ref="B28:B30"/>
    <mergeCell ref="B31:B33"/>
  </mergeCells>
  <pageMargins left="0.15748031496062992" right="0.35433070866141736" top="0.39370078740157483" bottom="0.19685039370078741" header="0.11811023622047245" footer="0.11811023622047245"/>
  <pageSetup paperSize="9" scale="95" firstPageNumber="23" orientation="portrait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5"/>
  <sheetViews>
    <sheetView rightToLeft="1" workbookViewId="0">
      <selection activeCell="R3" sqref="R3"/>
    </sheetView>
  </sheetViews>
  <sheetFormatPr defaultRowHeight="15.75" x14ac:dyDescent="0.25"/>
  <cols>
    <col min="1" max="1" width="4.140625" style="18" bestFit="1" customWidth="1"/>
    <col min="2" max="2" width="15" style="90" customWidth="1"/>
    <col min="3" max="3" width="7.42578125" style="18" customWidth="1"/>
    <col min="4" max="8" width="6.7109375" style="61" customWidth="1"/>
    <col min="9" max="11" width="6" style="61" customWidth="1"/>
    <col min="12" max="12" width="6.7109375" style="61" customWidth="1"/>
    <col min="13" max="13" width="5.5703125" style="61" customWidth="1"/>
    <col min="14" max="14" width="6.7109375" style="18" customWidth="1"/>
    <col min="15" max="15" width="7.85546875" style="18" bestFit="1" customWidth="1"/>
    <col min="16" max="16384" width="9.140625" style="18"/>
  </cols>
  <sheetData>
    <row r="1" spans="1:26" s="94" customFormat="1" ht="12" x14ac:dyDescent="0.2">
      <c r="A1" s="92" t="s">
        <v>189</v>
      </c>
      <c r="B1" s="93"/>
      <c r="D1" s="93"/>
      <c r="F1" s="93"/>
      <c r="H1" s="93"/>
      <c r="J1" s="93"/>
      <c r="L1" s="93"/>
      <c r="M1" s="160" t="s">
        <v>190</v>
      </c>
      <c r="N1" s="160"/>
      <c r="O1" s="160"/>
      <c r="P1" s="95"/>
      <c r="Q1" s="95"/>
      <c r="X1" s="95"/>
      <c r="Y1" s="95"/>
      <c r="Z1" s="95"/>
    </row>
    <row r="2" spans="1:26" ht="18" customHeight="1" x14ac:dyDescent="0.2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26" ht="18" customHeight="1" x14ac:dyDescent="0.25">
      <c r="A3" s="114" t="s">
        <v>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26" ht="18" customHeight="1" x14ac:dyDescent="0.25">
      <c r="A4" s="115" t="s">
        <v>150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26" x14ac:dyDescent="0.25">
      <c r="A5" s="112" t="s">
        <v>2</v>
      </c>
      <c r="B5" s="112"/>
      <c r="C5" s="112" t="s">
        <v>1</v>
      </c>
      <c r="D5" s="116" t="s">
        <v>27</v>
      </c>
      <c r="E5" s="116" t="s">
        <v>35</v>
      </c>
      <c r="F5" s="116" t="s">
        <v>36</v>
      </c>
      <c r="G5" s="172" t="s">
        <v>28</v>
      </c>
      <c r="H5" s="108" t="s">
        <v>26</v>
      </c>
      <c r="I5" s="108" t="s">
        <v>151</v>
      </c>
      <c r="J5" s="108" t="s">
        <v>25</v>
      </c>
      <c r="K5" s="108" t="s">
        <v>21</v>
      </c>
      <c r="L5" s="108" t="s">
        <v>23</v>
      </c>
      <c r="M5" s="108" t="s">
        <v>24</v>
      </c>
      <c r="N5" s="110" t="s">
        <v>22</v>
      </c>
      <c r="O5" s="170" t="s">
        <v>32</v>
      </c>
    </row>
    <row r="6" spans="1:26" ht="26.25" customHeight="1" x14ac:dyDescent="0.25">
      <c r="A6" s="112"/>
      <c r="B6" s="112"/>
      <c r="C6" s="112"/>
      <c r="D6" s="116"/>
      <c r="E6" s="116"/>
      <c r="F6" s="116"/>
      <c r="G6" s="173"/>
      <c r="H6" s="109"/>
      <c r="I6" s="109"/>
      <c r="J6" s="109"/>
      <c r="K6" s="109"/>
      <c r="L6" s="109"/>
      <c r="M6" s="109"/>
      <c r="N6" s="111"/>
      <c r="O6" s="170"/>
    </row>
    <row r="7" spans="1:26" x14ac:dyDescent="0.25">
      <c r="A7" s="171" t="s">
        <v>38</v>
      </c>
      <c r="B7" s="171"/>
      <c r="C7" s="62" t="s">
        <v>5</v>
      </c>
      <c r="D7" s="63">
        <f>D8+D9</f>
        <v>928</v>
      </c>
      <c r="E7" s="63">
        <f t="shared" ref="E7:N7" si="0">E8+E9</f>
        <v>0</v>
      </c>
      <c r="F7" s="63">
        <f t="shared" si="0"/>
        <v>2</v>
      </c>
      <c r="G7" s="64">
        <f t="shared" si="0"/>
        <v>0</v>
      </c>
      <c r="H7" s="21">
        <f t="shared" si="0"/>
        <v>0</v>
      </c>
      <c r="I7" s="21">
        <f t="shared" si="0"/>
        <v>0</v>
      </c>
      <c r="J7" s="21">
        <f t="shared" si="0"/>
        <v>0</v>
      </c>
      <c r="K7" s="21">
        <f t="shared" si="0"/>
        <v>0</v>
      </c>
      <c r="L7" s="21">
        <f t="shared" si="0"/>
        <v>6</v>
      </c>
      <c r="M7" s="21">
        <f t="shared" si="0"/>
        <v>0</v>
      </c>
      <c r="N7" s="65">
        <f t="shared" si="0"/>
        <v>157</v>
      </c>
      <c r="O7" s="66">
        <f>SUM(D7:N7)</f>
        <v>1093</v>
      </c>
    </row>
    <row r="8" spans="1:26" x14ac:dyDescent="0.25">
      <c r="A8" s="171"/>
      <c r="B8" s="171"/>
      <c r="C8" s="62" t="s">
        <v>19</v>
      </c>
      <c r="D8" s="63">
        <f t="shared" ref="D8:N9" si="1">D14+D17+D20+D23+D26+D29+D32+D35+D38+D41+D44+D52+D55+D58+D66+D69+D72+D75+D83+D86+D89+D92+D98+D101+D104+D107+D110+D113+D121+D124+D127+D130+D133+D136+D139+D142+D149+D152+D155+D158+D165+D168+D171+D174+D177+D185+D188+D191+D194+D197+D200+D203+D206+D209+D212+D215+D218+D221+D224+D227+D230+D235+D238+D241+D244+D247+D250+D253+D256+D259+D262+D265+D268+D271+D274+D95</f>
        <v>884</v>
      </c>
      <c r="E8" s="63">
        <f t="shared" si="1"/>
        <v>0</v>
      </c>
      <c r="F8" s="63">
        <f t="shared" si="1"/>
        <v>2</v>
      </c>
      <c r="G8" s="64">
        <f t="shared" si="1"/>
        <v>0</v>
      </c>
      <c r="H8" s="21">
        <f t="shared" si="1"/>
        <v>0</v>
      </c>
      <c r="I8" s="21">
        <f t="shared" si="1"/>
        <v>0</v>
      </c>
      <c r="J8" s="21">
        <f t="shared" si="1"/>
        <v>0</v>
      </c>
      <c r="K8" s="21">
        <f t="shared" si="1"/>
        <v>0</v>
      </c>
      <c r="L8" s="21">
        <f t="shared" si="1"/>
        <v>6</v>
      </c>
      <c r="M8" s="21">
        <f t="shared" si="1"/>
        <v>0</v>
      </c>
      <c r="N8" s="65">
        <f t="shared" si="1"/>
        <v>118</v>
      </c>
      <c r="O8" s="66">
        <f t="shared" ref="O8:O71" si="2">SUM(D8:N8)</f>
        <v>1010</v>
      </c>
    </row>
    <row r="9" spans="1:26" x14ac:dyDescent="0.25">
      <c r="A9" s="171"/>
      <c r="B9" s="171"/>
      <c r="C9" s="62" t="s">
        <v>6</v>
      </c>
      <c r="D9" s="63">
        <f t="shared" si="1"/>
        <v>44</v>
      </c>
      <c r="E9" s="63">
        <f t="shared" si="1"/>
        <v>0</v>
      </c>
      <c r="F9" s="63">
        <f t="shared" si="1"/>
        <v>0</v>
      </c>
      <c r="G9" s="64">
        <f t="shared" si="1"/>
        <v>0</v>
      </c>
      <c r="H9" s="21">
        <f t="shared" si="1"/>
        <v>0</v>
      </c>
      <c r="I9" s="21">
        <f t="shared" si="1"/>
        <v>0</v>
      </c>
      <c r="J9" s="21">
        <f t="shared" si="1"/>
        <v>0</v>
      </c>
      <c r="K9" s="21">
        <f t="shared" si="1"/>
        <v>0</v>
      </c>
      <c r="L9" s="21">
        <f t="shared" si="1"/>
        <v>0</v>
      </c>
      <c r="M9" s="21">
        <f t="shared" si="1"/>
        <v>0</v>
      </c>
      <c r="N9" s="65">
        <f t="shared" si="1"/>
        <v>39</v>
      </c>
      <c r="O9" s="66">
        <f t="shared" si="2"/>
        <v>83</v>
      </c>
    </row>
    <row r="10" spans="1:26" x14ac:dyDescent="0.25">
      <c r="A10" s="104" t="s">
        <v>39</v>
      </c>
      <c r="B10" s="104"/>
      <c r="C10" s="62" t="s">
        <v>5</v>
      </c>
      <c r="D10" s="63">
        <f>D11+D12</f>
        <v>179</v>
      </c>
      <c r="E10" s="63">
        <f t="shared" ref="E10:N10" si="3">E11+E12</f>
        <v>0</v>
      </c>
      <c r="F10" s="63">
        <f t="shared" si="3"/>
        <v>1</v>
      </c>
      <c r="G10" s="64">
        <f t="shared" si="3"/>
        <v>0</v>
      </c>
      <c r="H10" s="21">
        <f t="shared" si="3"/>
        <v>0</v>
      </c>
      <c r="I10" s="21">
        <f t="shared" si="3"/>
        <v>0</v>
      </c>
      <c r="J10" s="21">
        <f t="shared" si="3"/>
        <v>0</v>
      </c>
      <c r="K10" s="21">
        <f t="shared" si="3"/>
        <v>0</v>
      </c>
      <c r="L10" s="21">
        <f t="shared" si="3"/>
        <v>0</v>
      </c>
      <c r="M10" s="21">
        <f t="shared" si="3"/>
        <v>0</v>
      </c>
      <c r="N10" s="65">
        <f t="shared" si="3"/>
        <v>50</v>
      </c>
      <c r="O10" s="66">
        <f t="shared" si="2"/>
        <v>230</v>
      </c>
    </row>
    <row r="11" spans="1:26" x14ac:dyDescent="0.25">
      <c r="A11" s="104"/>
      <c r="B11" s="104"/>
      <c r="C11" s="62" t="s">
        <v>19</v>
      </c>
      <c r="D11" s="63">
        <f>D14+D17+D20+D23+D26+D29+D32+D35+D38+D41+D44</f>
        <v>166</v>
      </c>
      <c r="E11" s="63">
        <f t="shared" ref="E11:N12" si="4">E14+E17+E20+E23+E26+E29+E32+E35+E38+E41+E44</f>
        <v>0</v>
      </c>
      <c r="F11" s="63">
        <f t="shared" si="4"/>
        <v>1</v>
      </c>
      <c r="G11" s="64">
        <f t="shared" si="4"/>
        <v>0</v>
      </c>
      <c r="H11" s="21">
        <f t="shared" si="4"/>
        <v>0</v>
      </c>
      <c r="I11" s="21">
        <f t="shared" si="4"/>
        <v>0</v>
      </c>
      <c r="J11" s="21">
        <f t="shared" si="4"/>
        <v>0</v>
      </c>
      <c r="K11" s="21">
        <f t="shared" si="4"/>
        <v>0</v>
      </c>
      <c r="L11" s="21">
        <f t="shared" si="4"/>
        <v>0</v>
      </c>
      <c r="M11" s="21">
        <f t="shared" si="4"/>
        <v>0</v>
      </c>
      <c r="N11" s="65">
        <f t="shared" si="4"/>
        <v>39</v>
      </c>
      <c r="O11" s="66">
        <f t="shared" si="2"/>
        <v>206</v>
      </c>
    </row>
    <row r="12" spans="1:26" x14ac:dyDescent="0.25">
      <c r="A12" s="104"/>
      <c r="B12" s="104"/>
      <c r="C12" s="62" t="s">
        <v>6</v>
      </c>
      <c r="D12" s="63">
        <f>D15+D18+D21+D24+D27+D30+D33+D36+D39+D42+D45</f>
        <v>13</v>
      </c>
      <c r="E12" s="63">
        <f t="shared" si="4"/>
        <v>0</v>
      </c>
      <c r="F12" s="63">
        <f t="shared" si="4"/>
        <v>0</v>
      </c>
      <c r="G12" s="64">
        <f t="shared" si="4"/>
        <v>0</v>
      </c>
      <c r="H12" s="21">
        <f t="shared" si="4"/>
        <v>0</v>
      </c>
      <c r="I12" s="21">
        <f t="shared" si="4"/>
        <v>0</v>
      </c>
      <c r="J12" s="21">
        <f t="shared" si="4"/>
        <v>0</v>
      </c>
      <c r="K12" s="21">
        <f t="shared" si="4"/>
        <v>0</v>
      </c>
      <c r="L12" s="21">
        <f t="shared" si="4"/>
        <v>0</v>
      </c>
      <c r="M12" s="21">
        <f t="shared" si="4"/>
        <v>0</v>
      </c>
      <c r="N12" s="65">
        <f t="shared" si="4"/>
        <v>11</v>
      </c>
      <c r="O12" s="66">
        <f t="shared" si="2"/>
        <v>24</v>
      </c>
    </row>
    <row r="13" spans="1:26" x14ac:dyDescent="0.25">
      <c r="A13" s="97" t="s">
        <v>40</v>
      </c>
      <c r="B13" s="126" t="s">
        <v>41</v>
      </c>
      <c r="C13" s="67" t="s">
        <v>5</v>
      </c>
      <c r="D13" s="68">
        <f>D14+D15</f>
        <v>0</v>
      </c>
      <c r="E13" s="68">
        <f t="shared" ref="E13:N13" si="5">E14+E15</f>
        <v>0</v>
      </c>
      <c r="F13" s="68">
        <f t="shared" si="5"/>
        <v>1</v>
      </c>
      <c r="G13" s="69">
        <f t="shared" si="5"/>
        <v>0</v>
      </c>
      <c r="H13" s="25">
        <f t="shared" si="5"/>
        <v>0</v>
      </c>
      <c r="I13" s="25">
        <f t="shared" si="5"/>
        <v>0</v>
      </c>
      <c r="J13" s="25">
        <f t="shared" si="5"/>
        <v>0</v>
      </c>
      <c r="K13" s="25">
        <f t="shared" si="5"/>
        <v>0</v>
      </c>
      <c r="L13" s="25">
        <f t="shared" si="5"/>
        <v>0</v>
      </c>
      <c r="M13" s="25">
        <f t="shared" si="5"/>
        <v>0</v>
      </c>
      <c r="N13" s="70">
        <f t="shared" si="5"/>
        <v>0</v>
      </c>
      <c r="O13" s="66">
        <f t="shared" si="2"/>
        <v>1</v>
      </c>
    </row>
    <row r="14" spans="1:26" x14ac:dyDescent="0.25">
      <c r="A14" s="97"/>
      <c r="B14" s="126"/>
      <c r="C14" s="67" t="s">
        <v>19</v>
      </c>
      <c r="D14" s="71">
        <v>0</v>
      </c>
      <c r="E14" s="71">
        <v>0</v>
      </c>
      <c r="F14" s="71">
        <v>1</v>
      </c>
      <c r="G14" s="72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73">
        <v>0</v>
      </c>
      <c r="O14" s="66">
        <f t="shared" si="2"/>
        <v>1</v>
      </c>
    </row>
    <row r="15" spans="1:26" x14ac:dyDescent="0.25">
      <c r="A15" s="97"/>
      <c r="B15" s="126"/>
      <c r="C15" s="67" t="s">
        <v>6</v>
      </c>
      <c r="D15" s="71">
        <v>0</v>
      </c>
      <c r="E15" s="71">
        <v>0</v>
      </c>
      <c r="F15" s="71">
        <v>0</v>
      </c>
      <c r="G15" s="74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75">
        <v>0</v>
      </c>
      <c r="O15" s="66">
        <f t="shared" si="2"/>
        <v>0</v>
      </c>
    </row>
    <row r="16" spans="1:26" x14ac:dyDescent="0.25">
      <c r="A16" s="97"/>
      <c r="B16" s="126" t="s">
        <v>42</v>
      </c>
      <c r="C16" s="67" t="s">
        <v>5</v>
      </c>
      <c r="D16" s="68">
        <f t="shared" ref="D16:N16" si="6">D17+D18</f>
        <v>0</v>
      </c>
      <c r="E16" s="68">
        <f t="shared" si="6"/>
        <v>0</v>
      </c>
      <c r="F16" s="68">
        <f t="shared" si="6"/>
        <v>0</v>
      </c>
      <c r="G16" s="69">
        <f t="shared" si="6"/>
        <v>0</v>
      </c>
      <c r="H16" s="25">
        <f t="shared" si="6"/>
        <v>0</v>
      </c>
      <c r="I16" s="25">
        <f t="shared" si="6"/>
        <v>0</v>
      </c>
      <c r="J16" s="25">
        <f t="shared" si="6"/>
        <v>0</v>
      </c>
      <c r="K16" s="25">
        <f t="shared" si="6"/>
        <v>0</v>
      </c>
      <c r="L16" s="25">
        <f t="shared" si="6"/>
        <v>0</v>
      </c>
      <c r="M16" s="25">
        <f t="shared" si="6"/>
        <v>0</v>
      </c>
      <c r="N16" s="70">
        <f t="shared" si="6"/>
        <v>14</v>
      </c>
      <c r="O16" s="66">
        <f t="shared" si="2"/>
        <v>14</v>
      </c>
    </row>
    <row r="17" spans="1:15" x14ac:dyDescent="0.25">
      <c r="A17" s="97"/>
      <c r="B17" s="126" t="s">
        <v>42</v>
      </c>
      <c r="C17" s="67" t="s">
        <v>19</v>
      </c>
      <c r="D17" s="71">
        <v>0</v>
      </c>
      <c r="E17" s="71">
        <v>0</v>
      </c>
      <c r="F17" s="71">
        <v>0</v>
      </c>
      <c r="G17" s="72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73">
        <v>10</v>
      </c>
      <c r="O17" s="66">
        <f t="shared" si="2"/>
        <v>10</v>
      </c>
    </row>
    <row r="18" spans="1:15" x14ac:dyDescent="0.25">
      <c r="A18" s="97"/>
      <c r="B18" s="126"/>
      <c r="C18" s="67" t="s">
        <v>6</v>
      </c>
      <c r="D18" s="71">
        <v>0</v>
      </c>
      <c r="E18" s="71">
        <v>0</v>
      </c>
      <c r="F18" s="71">
        <v>0</v>
      </c>
      <c r="G18" s="74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75">
        <v>4</v>
      </c>
      <c r="O18" s="66">
        <f t="shared" si="2"/>
        <v>4</v>
      </c>
    </row>
    <row r="19" spans="1:15" x14ac:dyDescent="0.25">
      <c r="A19" s="97"/>
      <c r="B19" s="126" t="s">
        <v>43</v>
      </c>
      <c r="C19" s="67" t="s">
        <v>5</v>
      </c>
      <c r="D19" s="68">
        <f t="shared" ref="D19:N19" si="7">D20+D21</f>
        <v>4</v>
      </c>
      <c r="E19" s="68">
        <f t="shared" si="7"/>
        <v>0</v>
      </c>
      <c r="F19" s="68">
        <f t="shared" si="7"/>
        <v>0</v>
      </c>
      <c r="G19" s="69">
        <f t="shared" si="7"/>
        <v>0</v>
      </c>
      <c r="H19" s="25">
        <f t="shared" si="7"/>
        <v>0</v>
      </c>
      <c r="I19" s="25">
        <f t="shared" si="7"/>
        <v>0</v>
      </c>
      <c r="J19" s="25">
        <f t="shared" si="7"/>
        <v>0</v>
      </c>
      <c r="K19" s="25">
        <f t="shared" si="7"/>
        <v>0</v>
      </c>
      <c r="L19" s="25">
        <f t="shared" si="7"/>
        <v>0</v>
      </c>
      <c r="M19" s="25">
        <f t="shared" si="7"/>
        <v>0</v>
      </c>
      <c r="N19" s="70">
        <f t="shared" si="7"/>
        <v>21</v>
      </c>
      <c r="O19" s="66">
        <f t="shared" si="2"/>
        <v>25</v>
      </c>
    </row>
    <row r="20" spans="1:15" x14ac:dyDescent="0.25">
      <c r="A20" s="97"/>
      <c r="B20" s="126" t="s">
        <v>43</v>
      </c>
      <c r="C20" s="67" t="s">
        <v>19</v>
      </c>
      <c r="D20" s="71">
        <v>3</v>
      </c>
      <c r="E20" s="71">
        <v>0</v>
      </c>
      <c r="F20" s="71">
        <v>0</v>
      </c>
      <c r="G20" s="72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73">
        <v>16</v>
      </c>
      <c r="O20" s="66">
        <f t="shared" si="2"/>
        <v>19</v>
      </c>
    </row>
    <row r="21" spans="1:15" x14ac:dyDescent="0.25">
      <c r="A21" s="97"/>
      <c r="B21" s="126"/>
      <c r="C21" s="67" t="s">
        <v>6</v>
      </c>
      <c r="D21" s="71">
        <v>1</v>
      </c>
      <c r="E21" s="71">
        <v>0</v>
      </c>
      <c r="F21" s="71">
        <v>0</v>
      </c>
      <c r="G21" s="74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75">
        <v>5</v>
      </c>
      <c r="O21" s="66">
        <f t="shared" si="2"/>
        <v>6</v>
      </c>
    </row>
    <row r="22" spans="1:15" x14ac:dyDescent="0.25">
      <c r="A22" s="97"/>
      <c r="B22" s="126" t="s">
        <v>44</v>
      </c>
      <c r="C22" s="67" t="s">
        <v>5</v>
      </c>
      <c r="D22" s="68">
        <f t="shared" ref="D22:N22" si="8">D23+D24</f>
        <v>5</v>
      </c>
      <c r="E22" s="68">
        <f t="shared" si="8"/>
        <v>0</v>
      </c>
      <c r="F22" s="68">
        <f t="shared" si="8"/>
        <v>0</v>
      </c>
      <c r="G22" s="69">
        <f t="shared" si="8"/>
        <v>0</v>
      </c>
      <c r="H22" s="25">
        <f t="shared" si="8"/>
        <v>0</v>
      </c>
      <c r="I22" s="25">
        <f t="shared" si="8"/>
        <v>0</v>
      </c>
      <c r="J22" s="25">
        <f t="shared" si="8"/>
        <v>0</v>
      </c>
      <c r="K22" s="25">
        <f t="shared" si="8"/>
        <v>0</v>
      </c>
      <c r="L22" s="25">
        <f t="shared" si="8"/>
        <v>0</v>
      </c>
      <c r="M22" s="25">
        <f t="shared" si="8"/>
        <v>0</v>
      </c>
      <c r="N22" s="70">
        <f t="shared" si="8"/>
        <v>0</v>
      </c>
      <c r="O22" s="66">
        <f t="shared" si="2"/>
        <v>5</v>
      </c>
    </row>
    <row r="23" spans="1:15" x14ac:dyDescent="0.25">
      <c r="A23" s="97"/>
      <c r="B23" s="126" t="s">
        <v>44</v>
      </c>
      <c r="C23" s="67" t="s">
        <v>19</v>
      </c>
      <c r="D23" s="71">
        <v>3</v>
      </c>
      <c r="E23" s="71">
        <v>0</v>
      </c>
      <c r="F23" s="71">
        <v>0</v>
      </c>
      <c r="G23" s="72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73">
        <v>0</v>
      </c>
      <c r="O23" s="66">
        <f t="shared" si="2"/>
        <v>3</v>
      </c>
    </row>
    <row r="24" spans="1:15" x14ac:dyDescent="0.25">
      <c r="A24" s="97"/>
      <c r="B24" s="126"/>
      <c r="C24" s="67" t="s">
        <v>6</v>
      </c>
      <c r="D24" s="71">
        <v>2</v>
      </c>
      <c r="E24" s="71">
        <v>0</v>
      </c>
      <c r="F24" s="71">
        <v>0</v>
      </c>
      <c r="G24" s="74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75">
        <v>0</v>
      </c>
      <c r="O24" s="66">
        <f t="shared" si="2"/>
        <v>2</v>
      </c>
    </row>
    <row r="25" spans="1:15" x14ac:dyDescent="0.25">
      <c r="A25" s="97"/>
      <c r="B25" s="126" t="s">
        <v>45</v>
      </c>
      <c r="C25" s="67" t="s">
        <v>5</v>
      </c>
      <c r="D25" s="68">
        <f t="shared" ref="D25:N25" si="9">D26+D27</f>
        <v>0</v>
      </c>
      <c r="E25" s="68">
        <f t="shared" si="9"/>
        <v>0</v>
      </c>
      <c r="F25" s="68">
        <f t="shared" si="9"/>
        <v>0</v>
      </c>
      <c r="G25" s="69">
        <f t="shared" si="9"/>
        <v>0</v>
      </c>
      <c r="H25" s="25">
        <f t="shared" si="9"/>
        <v>0</v>
      </c>
      <c r="I25" s="25">
        <f t="shared" si="9"/>
        <v>0</v>
      </c>
      <c r="J25" s="25">
        <f t="shared" si="9"/>
        <v>0</v>
      </c>
      <c r="K25" s="25">
        <f t="shared" si="9"/>
        <v>0</v>
      </c>
      <c r="L25" s="25">
        <f t="shared" si="9"/>
        <v>0</v>
      </c>
      <c r="M25" s="25">
        <f t="shared" si="9"/>
        <v>0</v>
      </c>
      <c r="N25" s="70">
        <f t="shared" si="9"/>
        <v>5</v>
      </c>
      <c r="O25" s="66">
        <f t="shared" si="2"/>
        <v>5</v>
      </c>
    </row>
    <row r="26" spans="1:15" x14ac:dyDescent="0.25">
      <c r="A26" s="97"/>
      <c r="B26" s="126" t="s">
        <v>45</v>
      </c>
      <c r="C26" s="67" t="s">
        <v>19</v>
      </c>
      <c r="D26" s="71">
        <v>0</v>
      </c>
      <c r="E26" s="71">
        <v>0</v>
      </c>
      <c r="F26" s="71">
        <v>0</v>
      </c>
      <c r="G26" s="72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73">
        <v>5</v>
      </c>
      <c r="O26" s="66">
        <f t="shared" si="2"/>
        <v>5</v>
      </c>
    </row>
    <row r="27" spans="1:15" x14ac:dyDescent="0.25">
      <c r="A27" s="97"/>
      <c r="B27" s="126"/>
      <c r="C27" s="67" t="s">
        <v>6</v>
      </c>
      <c r="D27" s="71">
        <v>0</v>
      </c>
      <c r="E27" s="71">
        <v>0</v>
      </c>
      <c r="F27" s="71">
        <v>0</v>
      </c>
      <c r="G27" s="74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75">
        <v>0</v>
      </c>
      <c r="O27" s="66">
        <f t="shared" si="2"/>
        <v>0</v>
      </c>
    </row>
    <row r="28" spans="1:15" x14ac:dyDescent="0.25">
      <c r="A28" s="97"/>
      <c r="B28" s="126" t="s">
        <v>47</v>
      </c>
      <c r="C28" s="67" t="s">
        <v>5</v>
      </c>
      <c r="D28" s="68">
        <f t="shared" ref="D28:N28" si="10">D29+D30</f>
        <v>0</v>
      </c>
      <c r="E28" s="68">
        <f t="shared" si="10"/>
        <v>0</v>
      </c>
      <c r="F28" s="68">
        <f t="shared" si="10"/>
        <v>0</v>
      </c>
      <c r="G28" s="69">
        <f t="shared" si="10"/>
        <v>0</v>
      </c>
      <c r="H28" s="25">
        <f t="shared" si="10"/>
        <v>0</v>
      </c>
      <c r="I28" s="25">
        <f t="shared" si="10"/>
        <v>0</v>
      </c>
      <c r="J28" s="25">
        <f t="shared" si="10"/>
        <v>0</v>
      </c>
      <c r="K28" s="25">
        <f t="shared" si="10"/>
        <v>0</v>
      </c>
      <c r="L28" s="25">
        <f t="shared" si="10"/>
        <v>0</v>
      </c>
      <c r="M28" s="25">
        <f t="shared" si="10"/>
        <v>0</v>
      </c>
      <c r="N28" s="70">
        <f t="shared" si="10"/>
        <v>0</v>
      </c>
      <c r="O28" s="66">
        <f t="shared" si="2"/>
        <v>0</v>
      </c>
    </row>
    <row r="29" spans="1:15" x14ac:dyDescent="0.25">
      <c r="A29" s="97"/>
      <c r="B29" s="126" t="s">
        <v>47</v>
      </c>
      <c r="C29" s="67" t="s">
        <v>19</v>
      </c>
      <c r="D29" s="71">
        <v>0</v>
      </c>
      <c r="E29" s="71">
        <v>0</v>
      </c>
      <c r="F29" s="71">
        <v>0</v>
      </c>
      <c r="G29" s="72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73">
        <v>0</v>
      </c>
      <c r="O29" s="66">
        <f t="shared" si="2"/>
        <v>0</v>
      </c>
    </row>
    <row r="30" spans="1:15" x14ac:dyDescent="0.25">
      <c r="A30" s="97"/>
      <c r="B30" s="126"/>
      <c r="C30" s="67" t="s">
        <v>6</v>
      </c>
      <c r="D30" s="71">
        <v>0</v>
      </c>
      <c r="E30" s="71">
        <v>0</v>
      </c>
      <c r="F30" s="71">
        <v>0</v>
      </c>
      <c r="G30" s="74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75">
        <v>0</v>
      </c>
      <c r="O30" s="66">
        <f t="shared" si="2"/>
        <v>0</v>
      </c>
    </row>
    <row r="31" spans="1:15" x14ac:dyDescent="0.25">
      <c r="A31" s="97"/>
      <c r="B31" s="126" t="s">
        <v>48</v>
      </c>
      <c r="C31" s="67" t="s">
        <v>5</v>
      </c>
      <c r="D31" s="68">
        <f t="shared" ref="D31:N31" si="11">D32+D33</f>
        <v>0</v>
      </c>
      <c r="E31" s="68">
        <f t="shared" si="11"/>
        <v>0</v>
      </c>
      <c r="F31" s="68">
        <f t="shared" si="11"/>
        <v>0</v>
      </c>
      <c r="G31" s="69">
        <f t="shared" si="11"/>
        <v>0</v>
      </c>
      <c r="H31" s="25">
        <f t="shared" si="11"/>
        <v>0</v>
      </c>
      <c r="I31" s="25">
        <f t="shared" si="11"/>
        <v>0</v>
      </c>
      <c r="J31" s="25">
        <f t="shared" si="11"/>
        <v>0</v>
      </c>
      <c r="K31" s="25">
        <f t="shared" si="11"/>
        <v>0</v>
      </c>
      <c r="L31" s="25">
        <f t="shared" si="11"/>
        <v>0</v>
      </c>
      <c r="M31" s="25">
        <f t="shared" si="11"/>
        <v>0</v>
      </c>
      <c r="N31" s="70">
        <f t="shared" si="11"/>
        <v>2</v>
      </c>
      <c r="O31" s="66">
        <f t="shared" si="2"/>
        <v>2</v>
      </c>
    </row>
    <row r="32" spans="1:15" x14ac:dyDescent="0.25">
      <c r="A32" s="97"/>
      <c r="B32" s="126" t="s">
        <v>48</v>
      </c>
      <c r="C32" s="67" t="s">
        <v>19</v>
      </c>
      <c r="D32" s="71">
        <v>0</v>
      </c>
      <c r="E32" s="71">
        <v>0</v>
      </c>
      <c r="F32" s="71">
        <v>0</v>
      </c>
      <c r="G32" s="72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73">
        <v>2</v>
      </c>
      <c r="O32" s="66">
        <f t="shared" si="2"/>
        <v>2</v>
      </c>
    </row>
    <row r="33" spans="1:15" x14ac:dyDescent="0.25">
      <c r="A33" s="97"/>
      <c r="B33" s="126"/>
      <c r="C33" s="67" t="s">
        <v>6</v>
      </c>
      <c r="D33" s="71">
        <v>0</v>
      </c>
      <c r="E33" s="71">
        <v>0</v>
      </c>
      <c r="F33" s="71">
        <v>0</v>
      </c>
      <c r="G33" s="74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75">
        <v>0</v>
      </c>
      <c r="O33" s="66">
        <f t="shared" si="2"/>
        <v>0</v>
      </c>
    </row>
    <row r="34" spans="1:15" x14ac:dyDescent="0.25">
      <c r="A34" s="97"/>
      <c r="B34" s="126" t="s">
        <v>50</v>
      </c>
      <c r="C34" s="67" t="s">
        <v>5</v>
      </c>
      <c r="D34" s="68">
        <f t="shared" ref="D34:N34" si="12">D35+D36</f>
        <v>0</v>
      </c>
      <c r="E34" s="68">
        <f t="shared" si="12"/>
        <v>0</v>
      </c>
      <c r="F34" s="68">
        <f t="shared" si="12"/>
        <v>0</v>
      </c>
      <c r="G34" s="69">
        <f t="shared" si="12"/>
        <v>0</v>
      </c>
      <c r="H34" s="25">
        <f t="shared" si="12"/>
        <v>0</v>
      </c>
      <c r="I34" s="25">
        <f t="shared" si="12"/>
        <v>0</v>
      </c>
      <c r="J34" s="25">
        <f t="shared" si="12"/>
        <v>0</v>
      </c>
      <c r="K34" s="25">
        <f t="shared" si="12"/>
        <v>0</v>
      </c>
      <c r="L34" s="25">
        <f t="shared" si="12"/>
        <v>0</v>
      </c>
      <c r="M34" s="25">
        <f t="shared" si="12"/>
        <v>0</v>
      </c>
      <c r="N34" s="70">
        <f t="shared" si="12"/>
        <v>2</v>
      </c>
      <c r="O34" s="66">
        <f t="shared" si="2"/>
        <v>2</v>
      </c>
    </row>
    <row r="35" spans="1:15" x14ac:dyDescent="0.25">
      <c r="A35" s="97"/>
      <c r="B35" s="126" t="s">
        <v>50</v>
      </c>
      <c r="C35" s="67" t="s">
        <v>19</v>
      </c>
      <c r="D35" s="71">
        <v>0</v>
      </c>
      <c r="E35" s="71">
        <v>0</v>
      </c>
      <c r="F35" s="71">
        <v>0</v>
      </c>
      <c r="G35" s="72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73">
        <v>1</v>
      </c>
      <c r="O35" s="66">
        <f t="shared" si="2"/>
        <v>1</v>
      </c>
    </row>
    <row r="36" spans="1:15" x14ac:dyDescent="0.25">
      <c r="A36" s="97"/>
      <c r="B36" s="126"/>
      <c r="C36" s="67" t="s">
        <v>6</v>
      </c>
      <c r="D36" s="71">
        <v>0</v>
      </c>
      <c r="E36" s="71">
        <v>0</v>
      </c>
      <c r="F36" s="71">
        <v>0</v>
      </c>
      <c r="G36" s="74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75">
        <v>1</v>
      </c>
      <c r="O36" s="66">
        <f t="shared" si="2"/>
        <v>1</v>
      </c>
    </row>
    <row r="37" spans="1:15" x14ac:dyDescent="0.25">
      <c r="A37" s="97"/>
      <c r="B37" s="126" t="s">
        <v>51</v>
      </c>
      <c r="C37" s="67" t="s">
        <v>5</v>
      </c>
      <c r="D37" s="68">
        <f t="shared" ref="D37:N37" si="13">D38+D39</f>
        <v>3</v>
      </c>
      <c r="E37" s="68">
        <f t="shared" si="13"/>
        <v>0</v>
      </c>
      <c r="F37" s="68">
        <f t="shared" si="13"/>
        <v>0</v>
      </c>
      <c r="G37" s="69">
        <f t="shared" si="13"/>
        <v>0</v>
      </c>
      <c r="H37" s="25">
        <f t="shared" si="13"/>
        <v>0</v>
      </c>
      <c r="I37" s="25">
        <f t="shared" si="13"/>
        <v>0</v>
      </c>
      <c r="J37" s="25">
        <f t="shared" si="13"/>
        <v>0</v>
      </c>
      <c r="K37" s="25">
        <f t="shared" si="13"/>
        <v>0</v>
      </c>
      <c r="L37" s="25">
        <f t="shared" si="13"/>
        <v>0</v>
      </c>
      <c r="M37" s="25">
        <f t="shared" si="13"/>
        <v>0</v>
      </c>
      <c r="N37" s="70">
        <f t="shared" si="13"/>
        <v>6</v>
      </c>
      <c r="O37" s="66">
        <f t="shared" si="2"/>
        <v>9</v>
      </c>
    </row>
    <row r="38" spans="1:15" x14ac:dyDescent="0.25">
      <c r="A38" s="97"/>
      <c r="B38" s="126" t="s">
        <v>51</v>
      </c>
      <c r="C38" s="67" t="s">
        <v>19</v>
      </c>
      <c r="D38" s="71">
        <v>2</v>
      </c>
      <c r="E38" s="71">
        <v>0</v>
      </c>
      <c r="F38" s="71">
        <v>0</v>
      </c>
      <c r="G38" s="72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73">
        <v>5</v>
      </c>
      <c r="O38" s="66">
        <f t="shared" si="2"/>
        <v>7</v>
      </c>
    </row>
    <row r="39" spans="1:15" x14ac:dyDescent="0.25">
      <c r="A39" s="97"/>
      <c r="B39" s="126"/>
      <c r="C39" s="67" t="s">
        <v>6</v>
      </c>
      <c r="D39" s="71">
        <v>1</v>
      </c>
      <c r="E39" s="71">
        <v>0</v>
      </c>
      <c r="F39" s="71">
        <v>0</v>
      </c>
      <c r="G39" s="74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75">
        <v>1</v>
      </c>
      <c r="O39" s="66">
        <f t="shared" si="2"/>
        <v>2</v>
      </c>
    </row>
    <row r="40" spans="1:15" x14ac:dyDescent="0.25">
      <c r="A40" s="97"/>
      <c r="B40" s="126" t="s">
        <v>152</v>
      </c>
      <c r="C40" s="67" t="s">
        <v>5</v>
      </c>
      <c r="D40" s="68">
        <f t="shared" ref="D40:N40" si="14">D41+D42</f>
        <v>167</v>
      </c>
      <c r="E40" s="68">
        <f t="shared" si="14"/>
        <v>0</v>
      </c>
      <c r="F40" s="68">
        <f t="shared" si="14"/>
        <v>0</v>
      </c>
      <c r="G40" s="69">
        <f t="shared" si="14"/>
        <v>0</v>
      </c>
      <c r="H40" s="25">
        <f t="shared" si="14"/>
        <v>0</v>
      </c>
      <c r="I40" s="25">
        <f t="shared" si="14"/>
        <v>0</v>
      </c>
      <c r="J40" s="25">
        <f t="shared" si="14"/>
        <v>0</v>
      </c>
      <c r="K40" s="25">
        <f t="shared" si="14"/>
        <v>0</v>
      </c>
      <c r="L40" s="25">
        <f t="shared" si="14"/>
        <v>0</v>
      </c>
      <c r="M40" s="25">
        <f t="shared" si="14"/>
        <v>0</v>
      </c>
      <c r="N40" s="70">
        <f t="shared" si="14"/>
        <v>0</v>
      </c>
      <c r="O40" s="66">
        <f t="shared" si="2"/>
        <v>167</v>
      </c>
    </row>
    <row r="41" spans="1:15" x14ac:dyDescent="0.25">
      <c r="A41" s="97"/>
      <c r="B41" s="126" t="s">
        <v>152</v>
      </c>
      <c r="C41" s="67" t="s">
        <v>19</v>
      </c>
      <c r="D41" s="71">
        <v>158</v>
      </c>
      <c r="E41" s="71">
        <v>0</v>
      </c>
      <c r="F41" s="71">
        <v>0</v>
      </c>
      <c r="G41" s="72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73">
        <v>0</v>
      </c>
      <c r="O41" s="66">
        <f t="shared" si="2"/>
        <v>158</v>
      </c>
    </row>
    <row r="42" spans="1:15" x14ac:dyDescent="0.25">
      <c r="A42" s="97"/>
      <c r="B42" s="126"/>
      <c r="C42" s="67" t="s">
        <v>6</v>
      </c>
      <c r="D42" s="71">
        <v>9</v>
      </c>
      <c r="E42" s="71">
        <v>0</v>
      </c>
      <c r="F42" s="71">
        <v>0</v>
      </c>
      <c r="G42" s="74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75">
        <v>0</v>
      </c>
      <c r="O42" s="66">
        <f t="shared" si="2"/>
        <v>9</v>
      </c>
    </row>
    <row r="43" spans="1:15" x14ac:dyDescent="0.25">
      <c r="A43" s="97"/>
      <c r="B43" s="126"/>
      <c r="C43" s="67" t="s">
        <v>5</v>
      </c>
      <c r="D43" s="68">
        <f t="shared" ref="D43:N43" si="15">D44+D45</f>
        <v>0</v>
      </c>
      <c r="E43" s="68">
        <f t="shared" si="15"/>
        <v>0</v>
      </c>
      <c r="F43" s="68">
        <f t="shared" si="15"/>
        <v>0</v>
      </c>
      <c r="G43" s="69">
        <f t="shared" si="15"/>
        <v>0</v>
      </c>
      <c r="H43" s="25">
        <f t="shared" si="15"/>
        <v>0</v>
      </c>
      <c r="I43" s="25">
        <f t="shared" si="15"/>
        <v>0</v>
      </c>
      <c r="J43" s="25">
        <f t="shared" si="15"/>
        <v>0</v>
      </c>
      <c r="K43" s="25">
        <f t="shared" si="15"/>
        <v>0</v>
      </c>
      <c r="L43" s="25">
        <f t="shared" si="15"/>
        <v>0</v>
      </c>
      <c r="M43" s="25">
        <f t="shared" si="15"/>
        <v>0</v>
      </c>
      <c r="N43" s="70">
        <f t="shared" si="15"/>
        <v>0</v>
      </c>
      <c r="O43" s="66">
        <f t="shared" si="2"/>
        <v>0</v>
      </c>
    </row>
    <row r="44" spans="1:15" x14ac:dyDescent="0.25">
      <c r="A44" s="97"/>
      <c r="B44" s="126"/>
      <c r="C44" s="67" t="s">
        <v>19</v>
      </c>
      <c r="D44" s="71">
        <v>0</v>
      </c>
      <c r="E44" s="71">
        <v>0</v>
      </c>
      <c r="F44" s="71">
        <v>0</v>
      </c>
      <c r="G44" s="72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73">
        <v>0</v>
      </c>
      <c r="O44" s="66">
        <f t="shared" si="2"/>
        <v>0</v>
      </c>
    </row>
    <row r="45" spans="1:15" x14ac:dyDescent="0.25">
      <c r="A45" s="97"/>
      <c r="B45" s="126"/>
      <c r="C45" s="67" t="s">
        <v>6</v>
      </c>
      <c r="D45" s="71">
        <v>0</v>
      </c>
      <c r="E45" s="71">
        <v>0</v>
      </c>
      <c r="F45" s="71">
        <v>0</v>
      </c>
      <c r="G45" s="74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75">
        <v>0</v>
      </c>
      <c r="O45" s="66">
        <f t="shared" si="2"/>
        <v>0</v>
      </c>
    </row>
    <row r="46" spans="1:15" x14ac:dyDescent="0.25">
      <c r="A46" s="76"/>
      <c r="B46" s="77"/>
      <c r="C46" s="67"/>
      <c r="D46" s="71"/>
      <c r="E46" s="71"/>
      <c r="F46" s="71"/>
      <c r="G46" s="34"/>
      <c r="H46" s="34"/>
      <c r="I46" s="34"/>
      <c r="J46" s="34"/>
      <c r="K46" s="34"/>
      <c r="L46" s="34"/>
      <c r="M46" s="34"/>
      <c r="N46" s="34"/>
      <c r="O46" s="66">
        <f t="shared" si="2"/>
        <v>0</v>
      </c>
    </row>
    <row r="47" spans="1:15" x14ac:dyDescent="0.25">
      <c r="A47" s="78"/>
      <c r="B47" s="79"/>
      <c r="C47" s="80"/>
      <c r="D47" s="81"/>
      <c r="E47" s="81"/>
      <c r="F47" s="81"/>
      <c r="G47" s="38"/>
      <c r="H47" s="38"/>
      <c r="I47" s="38"/>
      <c r="J47" s="38"/>
      <c r="K47" s="38"/>
      <c r="L47" s="38"/>
      <c r="M47" s="38"/>
      <c r="N47" s="38"/>
      <c r="O47" s="66">
        <f t="shared" si="2"/>
        <v>0</v>
      </c>
    </row>
    <row r="48" spans="1:15" x14ac:dyDescent="0.25">
      <c r="A48" s="104" t="s">
        <v>56</v>
      </c>
      <c r="B48" s="104"/>
      <c r="C48" s="62" t="s">
        <v>5</v>
      </c>
      <c r="D48" s="63">
        <f>D49+D50</f>
        <v>10</v>
      </c>
      <c r="E48" s="63">
        <f t="shared" ref="E48:N48" si="16">E49+E50</f>
        <v>0</v>
      </c>
      <c r="F48" s="63">
        <f t="shared" si="16"/>
        <v>0</v>
      </c>
      <c r="G48" s="64">
        <f t="shared" si="16"/>
        <v>0</v>
      </c>
      <c r="H48" s="21">
        <f t="shared" si="16"/>
        <v>0</v>
      </c>
      <c r="I48" s="21">
        <f t="shared" si="16"/>
        <v>0</v>
      </c>
      <c r="J48" s="21">
        <f t="shared" si="16"/>
        <v>0</v>
      </c>
      <c r="K48" s="21">
        <f t="shared" si="16"/>
        <v>0</v>
      </c>
      <c r="L48" s="21">
        <f t="shared" si="16"/>
        <v>1</v>
      </c>
      <c r="M48" s="21">
        <f t="shared" si="16"/>
        <v>0</v>
      </c>
      <c r="N48" s="65">
        <f t="shared" si="16"/>
        <v>0</v>
      </c>
      <c r="O48" s="66">
        <f t="shared" si="2"/>
        <v>11</v>
      </c>
    </row>
    <row r="49" spans="1:15" x14ac:dyDescent="0.25">
      <c r="A49" s="104"/>
      <c r="B49" s="104"/>
      <c r="C49" s="62" t="s">
        <v>19</v>
      </c>
      <c r="D49" s="63">
        <f>D52+D55+D58</f>
        <v>10</v>
      </c>
      <c r="E49" s="63">
        <f t="shared" ref="E49:N50" si="17">E52+E55+E58</f>
        <v>0</v>
      </c>
      <c r="F49" s="63">
        <f t="shared" si="17"/>
        <v>0</v>
      </c>
      <c r="G49" s="64">
        <f t="shared" si="17"/>
        <v>0</v>
      </c>
      <c r="H49" s="21">
        <f t="shared" si="17"/>
        <v>0</v>
      </c>
      <c r="I49" s="21">
        <f t="shared" si="17"/>
        <v>0</v>
      </c>
      <c r="J49" s="21">
        <f t="shared" si="17"/>
        <v>0</v>
      </c>
      <c r="K49" s="21">
        <f t="shared" si="17"/>
        <v>0</v>
      </c>
      <c r="L49" s="21">
        <f t="shared" si="17"/>
        <v>1</v>
      </c>
      <c r="M49" s="21">
        <f t="shared" si="17"/>
        <v>0</v>
      </c>
      <c r="N49" s="65">
        <f t="shared" si="17"/>
        <v>0</v>
      </c>
      <c r="O49" s="66">
        <f t="shared" si="2"/>
        <v>11</v>
      </c>
    </row>
    <row r="50" spans="1:15" x14ac:dyDescent="0.25">
      <c r="A50" s="104"/>
      <c r="B50" s="104"/>
      <c r="C50" s="62" t="s">
        <v>6</v>
      </c>
      <c r="D50" s="63">
        <f>D53+D56+D59</f>
        <v>0</v>
      </c>
      <c r="E50" s="63">
        <f t="shared" si="17"/>
        <v>0</v>
      </c>
      <c r="F50" s="63">
        <f t="shared" si="17"/>
        <v>0</v>
      </c>
      <c r="G50" s="64">
        <f t="shared" si="17"/>
        <v>0</v>
      </c>
      <c r="H50" s="21">
        <f t="shared" si="17"/>
        <v>0</v>
      </c>
      <c r="I50" s="21">
        <f t="shared" si="17"/>
        <v>0</v>
      </c>
      <c r="J50" s="21">
        <f t="shared" si="17"/>
        <v>0</v>
      </c>
      <c r="K50" s="21">
        <f t="shared" si="17"/>
        <v>0</v>
      </c>
      <c r="L50" s="21">
        <f t="shared" si="17"/>
        <v>0</v>
      </c>
      <c r="M50" s="21">
        <f t="shared" si="17"/>
        <v>0</v>
      </c>
      <c r="N50" s="65">
        <f t="shared" si="17"/>
        <v>0</v>
      </c>
      <c r="O50" s="66">
        <f t="shared" si="2"/>
        <v>0</v>
      </c>
    </row>
    <row r="51" spans="1:15" x14ac:dyDescent="0.25">
      <c r="A51" s="97" t="s">
        <v>57</v>
      </c>
      <c r="B51" s="126" t="s">
        <v>58</v>
      </c>
      <c r="C51" s="67" t="s">
        <v>5</v>
      </c>
      <c r="D51" s="68">
        <f t="shared" ref="D51:N51" si="18">D52+D53</f>
        <v>1</v>
      </c>
      <c r="E51" s="68">
        <f t="shared" si="18"/>
        <v>0</v>
      </c>
      <c r="F51" s="68">
        <f t="shared" si="18"/>
        <v>0</v>
      </c>
      <c r="G51" s="69">
        <f t="shared" si="18"/>
        <v>0</v>
      </c>
      <c r="H51" s="25">
        <f t="shared" si="18"/>
        <v>0</v>
      </c>
      <c r="I51" s="25">
        <f t="shared" si="18"/>
        <v>0</v>
      </c>
      <c r="J51" s="25">
        <f t="shared" si="18"/>
        <v>0</v>
      </c>
      <c r="K51" s="25">
        <f t="shared" si="18"/>
        <v>0</v>
      </c>
      <c r="L51" s="25">
        <f t="shared" si="18"/>
        <v>1</v>
      </c>
      <c r="M51" s="25">
        <f t="shared" si="18"/>
        <v>0</v>
      </c>
      <c r="N51" s="70">
        <f t="shared" si="18"/>
        <v>0</v>
      </c>
      <c r="O51" s="66">
        <f t="shared" si="2"/>
        <v>2</v>
      </c>
    </row>
    <row r="52" spans="1:15" x14ac:dyDescent="0.25">
      <c r="A52" s="97"/>
      <c r="B52" s="126"/>
      <c r="C52" s="67" t="s">
        <v>19</v>
      </c>
      <c r="D52" s="71">
        <v>1</v>
      </c>
      <c r="E52" s="71">
        <v>0</v>
      </c>
      <c r="F52" s="71">
        <v>0</v>
      </c>
      <c r="G52" s="72">
        <v>0</v>
      </c>
      <c r="H52" s="27">
        <v>0</v>
      </c>
      <c r="I52" s="27">
        <v>0</v>
      </c>
      <c r="J52" s="27">
        <v>0</v>
      </c>
      <c r="K52" s="27">
        <v>0</v>
      </c>
      <c r="L52" s="27">
        <v>1</v>
      </c>
      <c r="M52" s="27">
        <v>0</v>
      </c>
      <c r="N52" s="73">
        <v>0</v>
      </c>
      <c r="O52" s="66">
        <f t="shared" si="2"/>
        <v>2</v>
      </c>
    </row>
    <row r="53" spans="1:15" x14ac:dyDescent="0.25">
      <c r="A53" s="97"/>
      <c r="B53" s="126"/>
      <c r="C53" s="67" t="s">
        <v>6</v>
      </c>
      <c r="D53" s="71">
        <v>0</v>
      </c>
      <c r="E53" s="71">
        <v>0</v>
      </c>
      <c r="F53" s="71">
        <v>0</v>
      </c>
      <c r="G53" s="74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75">
        <v>0</v>
      </c>
      <c r="O53" s="66">
        <f t="shared" si="2"/>
        <v>0</v>
      </c>
    </row>
    <row r="54" spans="1:15" x14ac:dyDescent="0.25">
      <c r="A54" s="97"/>
      <c r="B54" s="126" t="s">
        <v>59</v>
      </c>
      <c r="C54" s="67" t="s">
        <v>5</v>
      </c>
      <c r="D54" s="68">
        <f t="shared" ref="D54:N54" si="19">D55+D56</f>
        <v>9</v>
      </c>
      <c r="E54" s="68">
        <f t="shared" si="19"/>
        <v>0</v>
      </c>
      <c r="F54" s="68">
        <f t="shared" si="19"/>
        <v>0</v>
      </c>
      <c r="G54" s="69">
        <f t="shared" si="19"/>
        <v>0</v>
      </c>
      <c r="H54" s="25">
        <f t="shared" si="19"/>
        <v>0</v>
      </c>
      <c r="I54" s="25">
        <f t="shared" si="19"/>
        <v>0</v>
      </c>
      <c r="J54" s="25">
        <f t="shared" si="19"/>
        <v>0</v>
      </c>
      <c r="K54" s="25">
        <f t="shared" si="19"/>
        <v>0</v>
      </c>
      <c r="L54" s="25">
        <f t="shared" si="19"/>
        <v>0</v>
      </c>
      <c r="M54" s="25">
        <f t="shared" si="19"/>
        <v>0</v>
      </c>
      <c r="N54" s="70">
        <f t="shared" si="19"/>
        <v>0</v>
      </c>
      <c r="O54" s="66">
        <f t="shared" si="2"/>
        <v>9</v>
      </c>
    </row>
    <row r="55" spans="1:15" x14ac:dyDescent="0.25">
      <c r="A55" s="97"/>
      <c r="B55" s="126"/>
      <c r="C55" s="67" t="s">
        <v>19</v>
      </c>
      <c r="D55" s="71">
        <v>9</v>
      </c>
      <c r="E55" s="71">
        <v>0</v>
      </c>
      <c r="F55" s="71">
        <v>0</v>
      </c>
      <c r="G55" s="72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73">
        <v>0</v>
      </c>
      <c r="O55" s="66">
        <f t="shared" si="2"/>
        <v>9</v>
      </c>
    </row>
    <row r="56" spans="1:15" x14ac:dyDescent="0.25">
      <c r="A56" s="97"/>
      <c r="B56" s="126"/>
      <c r="C56" s="67" t="s">
        <v>6</v>
      </c>
      <c r="D56" s="71">
        <v>0</v>
      </c>
      <c r="E56" s="71">
        <v>0</v>
      </c>
      <c r="F56" s="71">
        <v>0</v>
      </c>
      <c r="G56" s="74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75">
        <v>0</v>
      </c>
      <c r="O56" s="66">
        <f t="shared" si="2"/>
        <v>0</v>
      </c>
    </row>
    <row r="57" spans="1:15" x14ac:dyDescent="0.25">
      <c r="A57" s="97"/>
      <c r="B57" s="126"/>
      <c r="C57" s="67" t="s">
        <v>5</v>
      </c>
      <c r="D57" s="68">
        <f t="shared" ref="D57:N57" si="20">D58+D59</f>
        <v>0</v>
      </c>
      <c r="E57" s="68">
        <f t="shared" si="20"/>
        <v>0</v>
      </c>
      <c r="F57" s="68">
        <f t="shared" si="20"/>
        <v>0</v>
      </c>
      <c r="G57" s="69">
        <f t="shared" si="20"/>
        <v>0</v>
      </c>
      <c r="H57" s="25">
        <f t="shared" si="20"/>
        <v>0</v>
      </c>
      <c r="I57" s="25">
        <f t="shared" si="20"/>
        <v>0</v>
      </c>
      <c r="J57" s="25">
        <f t="shared" si="20"/>
        <v>0</v>
      </c>
      <c r="K57" s="25">
        <f t="shared" si="20"/>
        <v>0</v>
      </c>
      <c r="L57" s="25">
        <f t="shared" si="20"/>
        <v>0</v>
      </c>
      <c r="M57" s="25">
        <f t="shared" si="20"/>
        <v>0</v>
      </c>
      <c r="N57" s="70">
        <f t="shared" si="20"/>
        <v>0</v>
      </c>
      <c r="O57" s="66">
        <f t="shared" si="2"/>
        <v>0</v>
      </c>
    </row>
    <row r="58" spans="1:15" x14ac:dyDescent="0.25">
      <c r="A58" s="97"/>
      <c r="B58" s="126"/>
      <c r="C58" s="67" t="s">
        <v>19</v>
      </c>
      <c r="D58" s="71">
        <v>0</v>
      </c>
      <c r="E58" s="71">
        <v>0</v>
      </c>
      <c r="F58" s="71">
        <v>0</v>
      </c>
      <c r="G58" s="72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73">
        <v>0</v>
      </c>
      <c r="O58" s="66">
        <f t="shared" si="2"/>
        <v>0</v>
      </c>
    </row>
    <row r="59" spans="1:15" x14ac:dyDescent="0.25">
      <c r="A59" s="97"/>
      <c r="B59" s="126"/>
      <c r="C59" s="67" t="s">
        <v>6</v>
      </c>
      <c r="D59" s="71">
        <v>0</v>
      </c>
      <c r="E59" s="71">
        <v>0</v>
      </c>
      <c r="F59" s="71">
        <v>0</v>
      </c>
      <c r="G59" s="74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75">
        <v>0</v>
      </c>
      <c r="O59" s="66">
        <f t="shared" si="2"/>
        <v>0</v>
      </c>
    </row>
    <row r="60" spans="1:15" x14ac:dyDescent="0.25">
      <c r="A60" s="169" t="s">
        <v>62</v>
      </c>
      <c r="B60" s="169"/>
      <c r="C60" s="169"/>
      <c r="D60" s="169"/>
      <c r="E60" s="71"/>
      <c r="F60" s="71"/>
      <c r="G60" s="40"/>
      <c r="H60" s="40"/>
      <c r="I60" s="40"/>
      <c r="J60" s="40"/>
      <c r="K60" s="40"/>
      <c r="L60" s="40"/>
      <c r="M60" s="40"/>
      <c r="N60" s="40"/>
      <c r="O60" s="66">
        <f t="shared" si="2"/>
        <v>0</v>
      </c>
    </row>
    <row r="61" spans="1:15" x14ac:dyDescent="0.25">
      <c r="A61" s="82"/>
      <c r="B61" s="79"/>
      <c r="C61" s="83"/>
      <c r="D61" s="81"/>
      <c r="E61" s="81"/>
      <c r="F61" s="81"/>
      <c r="G61" s="43"/>
      <c r="H61" s="43"/>
      <c r="I61" s="43"/>
      <c r="J61" s="43"/>
      <c r="K61" s="43"/>
      <c r="L61" s="43"/>
      <c r="M61" s="43"/>
      <c r="N61" s="43"/>
      <c r="O61" s="66">
        <f t="shared" si="2"/>
        <v>0</v>
      </c>
    </row>
    <row r="62" spans="1:15" x14ac:dyDescent="0.25">
      <c r="A62" s="104" t="s">
        <v>63</v>
      </c>
      <c r="B62" s="104"/>
      <c r="C62" s="62" t="s">
        <v>5</v>
      </c>
      <c r="D62" s="63">
        <f>D63+D64</f>
        <v>1</v>
      </c>
      <c r="E62" s="63">
        <f t="shared" ref="E62:N62" si="21">E63+E64</f>
        <v>0</v>
      </c>
      <c r="F62" s="63">
        <f t="shared" si="21"/>
        <v>1</v>
      </c>
      <c r="G62" s="64">
        <f t="shared" si="21"/>
        <v>0</v>
      </c>
      <c r="H62" s="21">
        <f t="shared" si="21"/>
        <v>0</v>
      </c>
      <c r="I62" s="21">
        <f t="shared" si="21"/>
        <v>0</v>
      </c>
      <c r="J62" s="21">
        <f t="shared" si="21"/>
        <v>0</v>
      </c>
      <c r="K62" s="21">
        <f t="shared" si="21"/>
        <v>0</v>
      </c>
      <c r="L62" s="21">
        <f t="shared" si="21"/>
        <v>1</v>
      </c>
      <c r="M62" s="21">
        <f t="shared" si="21"/>
        <v>0</v>
      </c>
      <c r="N62" s="65">
        <f t="shared" si="21"/>
        <v>0</v>
      </c>
      <c r="O62" s="66">
        <f t="shared" si="2"/>
        <v>3</v>
      </c>
    </row>
    <row r="63" spans="1:15" x14ac:dyDescent="0.25">
      <c r="A63" s="104"/>
      <c r="B63" s="104"/>
      <c r="C63" s="62" t="s">
        <v>19</v>
      </c>
      <c r="D63" s="63">
        <f>D66+D69+D72+D75</f>
        <v>1</v>
      </c>
      <c r="E63" s="63">
        <f t="shared" ref="E63:N64" si="22">E66+E69+E72+E75</f>
        <v>0</v>
      </c>
      <c r="F63" s="63">
        <f t="shared" si="22"/>
        <v>1</v>
      </c>
      <c r="G63" s="64">
        <f t="shared" si="22"/>
        <v>0</v>
      </c>
      <c r="H63" s="21">
        <f t="shared" si="22"/>
        <v>0</v>
      </c>
      <c r="I63" s="21">
        <f t="shared" si="22"/>
        <v>0</v>
      </c>
      <c r="J63" s="21">
        <f t="shared" si="22"/>
        <v>0</v>
      </c>
      <c r="K63" s="21">
        <f t="shared" si="22"/>
        <v>0</v>
      </c>
      <c r="L63" s="21">
        <f t="shared" si="22"/>
        <v>1</v>
      </c>
      <c r="M63" s="21">
        <f t="shared" si="22"/>
        <v>0</v>
      </c>
      <c r="N63" s="65">
        <f t="shared" si="22"/>
        <v>0</v>
      </c>
      <c r="O63" s="66">
        <f t="shared" si="2"/>
        <v>3</v>
      </c>
    </row>
    <row r="64" spans="1:15" x14ac:dyDescent="0.25">
      <c r="A64" s="104"/>
      <c r="B64" s="104"/>
      <c r="C64" s="62" t="s">
        <v>6</v>
      </c>
      <c r="D64" s="63">
        <f>D67+D70+D73+D76</f>
        <v>0</v>
      </c>
      <c r="E64" s="63">
        <f t="shared" si="22"/>
        <v>0</v>
      </c>
      <c r="F64" s="63">
        <f t="shared" si="22"/>
        <v>0</v>
      </c>
      <c r="G64" s="64">
        <f t="shared" si="22"/>
        <v>0</v>
      </c>
      <c r="H64" s="21">
        <f t="shared" si="22"/>
        <v>0</v>
      </c>
      <c r="I64" s="21">
        <f t="shared" si="22"/>
        <v>0</v>
      </c>
      <c r="J64" s="21">
        <f t="shared" si="22"/>
        <v>0</v>
      </c>
      <c r="K64" s="21">
        <f t="shared" si="22"/>
        <v>0</v>
      </c>
      <c r="L64" s="21">
        <f t="shared" si="22"/>
        <v>0</v>
      </c>
      <c r="M64" s="21">
        <f t="shared" si="22"/>
        <v>0</v>
      </c>
      <c r="N64" s="65">
        <f t="shared" si="22"/>
        <v>0</v>
      </c>
      <c r="O64" s="66">
        <f t="shared" si="2"/>
        <v>0</v>
      </c>
    </row>
    <row r="65" spans="1:15" x14ac:dyDescent="0.25">
      <c r="A65" s="97" t="s">
        <v>64</v>
      </c>
      <c r="B65" s="126" t="s">
        <v>65</v>
      </c>
      <c r="C65" s="67" t="s">
        <v>5</v>
      </c>
      <c r="D65" s="68">
        <f t="shared" ref="D65:N65" si="23">D66+D67</f>
        <v>1</v>
      </c>
      <c r="E65" s="68">
        <f t="shared" si="23"/>
        <v>0</v>
      </c>
      <c r="F65" s="68">
        <f t="shared" si="23"/>
        <v>1</v>
      </c>
      <c r="G65" s="69">
        <f t="shared" si="23"/>
        <v>0</v>
      </c>
      <c r="H65" s="25">
        <f t="shared" si="23"/>
        <v>0</v>
      </c>
      <c r="I65" s="25">
        <f t="shared" si="23"/>
        <v>0</v>
      </c>
      <c r="J65" s="25">
        <f t="shared" si="23"/>
        <v>0</v>
      </c>
      <c r="K65" s="25">
        <f t="shared" si="23"/>
        <v>0</v>
      </c>
      <c r="L65" s="25">
        <f t="shared" si="23"/>
        <v>0</v>
      </c>
      <c r="M65" s="25">
        <f t="shared" si="23"/>
        <v>0</v>
      </c>
      <c r="N65" s="70">
        <f t="shared" si="23"/>
        <v>0</v>
      </c>
      <c r="O65" s="66">
        <f t="shared" si="2"/>
        <v>2</v>
      </c>
    </row>
    <row r="66" spans="1:15" x14ac:dyDescent="0.25">
      <c r="A66" s="97"/>
      <c r="B66" s="126"/>
      <c r="C66" s="67" t="s">
        <v>19</v>
      </c>
      <c r="D66" s="71">
        <v>1</v>
      </c>
      <c r="E66" s="71">
        <v>0</v>
      </c>
      <c r="F66" s="71">
        <v>1</v>
      </c>
      <c r="G66" s="72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73">
        <v>0</v>
      </c>
      <c r="O66" s="66">
        <f t="shared" si="2"/>
        <v>2</v>
      </c>
    </row>
    <row r="67" spans="1:15" x14ac:dyDescent="0.25">
      <c r="A67" s="97"/>
      <c r="B67" s="126"/>
      <c r="C67" s="67" t="s">
        <v>6</v>
      </c>
      <c r="D67" s="71">
        <v>0</v>
      </c>
      <c r="E67" s="71">
        <v>0</v>
      </c>
      <c r="F67" s="71">
        <v>0</v>
      </c>
      <c r="G67" s="74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75">
        <v>0</v>
      </c>
      <c r="O67" s="66">
        <f t="shared" si="2"/>
        <v>0</v>
      </c>
    </row>
    <row r="68" spans="1:15" x14ac:dyDescent="0.25">
      <c r="A68" s="97"/>
      <c r="B68" s="126" t="s">
        <v>66</v>
      </c>
      <c r="C68" s="67" t="s">
        <v>5</v>
      </c>
      <c r="D68" s="68">
        <f t="shared" ref="D68:N68" si="24">D69+D70</f>
        <v>0</v>
      </c>
      <c r="E68" s="68">
        <f t="shared" si="24"/>
        <v>0</v>
      </c>
      <c r="F68" s="68">
        <f t="shared" si="24"/>
        <v>0</v>
      </c>
      <c r="G68" s="69">
        <f t="shared" si="24"/>
        <v>0</v>
      </c>
      <c r="H68" s="25">
        <f t="shared" si="24"/>
        <v>0</v>
      </c>
      <c r="I68" s="25">
        <f t="shared" si="24"/>
        <v>0</v>
      </c>
      <c r="J68" s="25">
        <f t="shared" si="24"/>
        <v>0</v>
      </c>
      <c r="K68" s="25">
        <f t="shared" si="24"/>
        <v>0</v>
      </c>
      <c r="L68" s="25">
        <f t="shared" si="24"/>
        <v>0</v>
      </c>
      <c r="M68" s="25">
        <f t="shared" si="24"/>
        <v>0</v>
      </c>
      <c r="N68" s="70">
        <f t="shared" si="24"/>
        <v>0</v>
      </c>
      <c r="O68" s="66">
        <f t="shared" si="2"/>
        <v>0</v>
      </c>
    </row>
    <row r="69" spans="1:15" x14ac:dyDescent="0.25">
      <c r="A69" s="97"/>
      <c r="B69" s="126"/>
      <c r="C69" s="67" t="s">
        <v>19</v>
      </c>
      <c r="D69" s="71">
        <v>0</v>
      </c>
      <c r="E69" s="71">
        <v>0</v>
      </c>
      <c r="F69" s="71">
        <v>0</v>
      </c>
      <c r="G69" s="72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73">
        <v>0</v>
      </c>
      <c r="O69" s="66">
        <f t="shared" si="2"/>
        <v>0</v>
      </c>
    </row>
    <row r="70" spans="1:15" x14ac:dyDescent="0.25">
      <c r="A70" s="97"/>
      <c r="B70" s="126"/>
      <c r="C70" s="67" t="s">
        <v>6</v>
      </c>
      <c r="D70" s="71">
        <v>0</v>
      </c>
      <c r="E70" s="71">
        <v>0</v>
      </c>
      <c r="F70" s="71">
        <v>0</v>
      </c>
      <c r="G70" s="74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75">
        <v>0</v>
      </c>
      <c r="O70" s="66">
        <f t="shared" si="2"/>
        <v>0</v>
      </c>
    </row>
    <row r="71" spans="1:15" x14ac:dyDescent="0.25">
      <c r="A71" s="97"/>
      <c r="B71" s="126" t="s">
        <v>67</v>
      </c>
      <c r="C71" s="67" t="s">
        <v>5</v>
      </c>
      <c r="D71" s="68">
        <f t="shared" ref="D71:N71" si="25">D72+D73</f>
        <v>0</v>
      </c>
      <c r="E71" s="68">
        <f t="shared" si="25"/>
        <v>0</v>
      </c>
      <c r="F71" s="68">
        <f t="shared" si="25"/>
        <v>0</v>
      </c>
      <c r="G71" s="69">
        <f t="shared" si="25"/>
        <v>0</v>
      </c>
      <c r="H71" s="25">
        <f t="shared" si="25"/>
        <v>0</v>
      </c>
      <c r="I71" s="25">
        <f t="shared" si="25"/>
        <v>0</v>
      </c>
      <c r="J71" s="25">
        <f t="shared" si="25"/>
        <v>0</v>
      </c>
      <c r="K71" s="25">
        <f t="shared" si="25"/>
        <v>0</v>
      </c>
      <c r="L71" s="25">
        <f t="shared" si="25"/>
        <v>0</v>
      </c>
      <c r="M71" s="25">
        <f t="shared" si="25"/>
        <v>0</v>
      </c>
      <c r="N71" s="70">
        <f t="shared" si="25"/>
        <v>0</v>
      </c>
      <c r="O71" s="66">
        <f t="shared" si="2"/>
        <v>0</v>
      </c>
    </row>
    <row r="72" spans="1:15" x14ac:dyDescent="0.25">
      <c r="A72" s="97"/>
      <c r="B72" s="126"/>
      <c r="C72" s="67" t="s">
        <v>19</v>
      </c>
      <c r="D72" s="71">
        <v>0</v>
      </c>
      <c r="E72" s="71">
        <v>0</v>
      </c>
      <c r="F72" s="71">
        <v>0</v>
      </c>
      <c r="G72" s="72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73">
        <v>0</v>
      </c>
      <c r="O72" s="66">
        <f t="shared" ref="O72:O135" si="26">SUM(D72:N72)</f>
        <v>0</v>
      </c>
    </row>
    <row r="73" spans="1:15" x14ac:dyDescent="0.25">
      <c r="A73" s="97"/>
      <c r="B73" s="126"/>
      <c r="C73" s="67" t="s">
        <v>6</v>
      </c>
      <c r="D73" s="71">
        <v>0</v>
      </c>
      <c r="E73" s="71">
        <v>0</v>
      </c>
      <c r="F73" s="71">
        <v>0</v>
      </c>
      <c r="G73" s="74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75">
        <v>0</v>
      </c>
      <c r="O73" s="66">
        <f t="shared" si="26"/>
        <v>0</v>
      </c>
    </row>
    <row r="74" spans="1:15" x14ac:dyDescent="0.25">
      <c r="A74" s="97"/>
      <c r="B74" s="126" t="s">
        <v>153</v>
      </c>
      <c r="C74" s="67" t="s">
        <v>5</v>
      </c>
      <c r="D74" s="68">
        <f t="shared" ref="D74:N74" si="27">D75+D76</f>
        <v>0</v>
      </c>
      <c r="E74" s="68">
        <f t="shared" si="27"/>
        <v>0</v>
      </c>
      <c r="F74" s="68">
        <f t="shared" si="27"/>
        <v>0</v>
      </c>
      <c r="G74" s="69">
        <f t="shared" si="27"/>
        <v>0</v>
      </c>
      <c r="H74" s="25">
        <f t="shared" si="27"/>
        <v>0</v>
      </c>
      <c r="I74" s="25">
        <f t="shared" si="27"/>
        <v>0</v>
      </c>
      <c r="J74" s="25">
        <f t="shared" si="27"/>
        <v>0</v>
      </c>
      <c r="K74" s="25">
        <f t="shared" si="27"/>
        <v>0</v>
      </c>
      <c r="L74" s="25">
        <f t="shared" si="27"/>
        <v>1</v>
      </c>
      <c r="M74" s="25">
        <f t="shared" si="27"/>
        <v>0</v>
      </c>
      <c r="N74" s="70">
        <f t="shared" si="27"/>
        <v>0</v>
      </c>
      <c r="O74" s="66">
        <f t="shared" si="26"/>
        <v>1</v>
      </c>
    </row>
    <row r="75" spans="1:15" x14ac:dyDescent="0.25">
      <c r="A75" s="97"/>
      <c r="B75" s="126"/>
      <c r="C75" s="67" t="s">
        <v>19</v>
      </c>
      <c r="D75" s="71">
        <v>0</v>
      </c>
      <c r="E75" s="71">
        <v>0</v>
      </c>
      <c r="F75" s="71">
        <v>0</v>
      </c>
      <c r="G75" s="72">
        <v>0</v>
      </c>
      <c r="H75" s="27">
        <v>0</v>
      </c>
      <c r="I75" s="27">
        <v>0</v>
      </c>
      <c r="J75" s="27">
        <v>0</v>
      </c>
      <c r="K75" s="27">
        <v>0</v>
      </c>
      <c r="L75" s="27">
        <v>1</v>
      </c>
      <c r="M75" s="27">
        <v>0</v>
      </c>
      <c r="N75" s="73">
        <v>0</v>
      </c>
      <c r="O75" s="66">
        <f t="shared" si="26"/>
        <v>1</v>
      </c>
    </row>
    <row r="76" spans="1:15" x14ac:dyDescent="0.25">
      <c r="A76" s="97"/>
      <c r="B76" s="126"/>
      <c r="C76" s="67" t="s">
        <v>6</v>
      </c>
      <c r="D76" s="71">
        <v>0</v>
      </c>
      <c r="E76" s="71">
        <v>0</v>
      </c>
      <c r="F76" s="71">
        <v>0</v>
      </c>
      <c r="G76" s="74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75">
        <v>0</v>
      </c>
      <c r="O76" s="66">
        <f t="shared" si="26"/>
        <v>0</v>
      </c>
    </row>
    <row r="77" spans="1:15" x14ac:dyDescent="0.25">
      <c r="A77" s="76"/>
      <c r="B77" s="84"/>
      <c r="C77" s="67"/>
      <c r="D77" s="71"/>
      <c r="E77" s="71"/>
      <c r="F77" s="71"/>
      <c r="G77" s="34"/>
      <c r="H77" s="34"/>
      <c r="I77" s="34"/>
      <c r="J77" s="34"/>
      <c r="K77" s="34"/>
      <c r="L77" s="34"/>
      <c r="M77" s="34"/>
      <c r="N77" s="34"/>
      <c r="O77" s="66">
        <f t="shared" si="26"/>
        <v>0</v>
      </c>
    </row>
    <row r="78" spans="1:15" x14ac:dyDescent="0.25">
      <c r="A78" s="78"/>
      <c r="B78" s="85"/>
      <c r="C78" s="80"/>
      <c r="D78" s="81"/>
      <c r="E78" s="81"/>
      <c r="F78" s="81"/>
      <c r="G78" s="38"/>
      <c r="H78" s="38"/>
      <c r="I78" s="38"/>
      <c r="J78" s="38"/>
      <c r="K78" s="38"/>
      <c r="L78" s="38"/>
      <c r="M78" s="38"/>
      <c r="N78" s="38"/>
      <c r="O78" s="66">
        <f t="shared" si="26"/>
        <v>0</v>
      </c>
    </row>
    <row r="79" spans="1:15" x14ac:dyDescent="0.25">
      <c r="A79" s="104" t="s">
        <v>71</v>
      </c>
      <c r="B79" s="104"/>
      <c r="C79" s="62" t="s">
        <v>5</v>
      </c>
      <c r="D79" s="63">
        <f>D80+D81</f>
        <v>17</v>
      </c>
      <c r="E79" s="63">
        <f t="shared" ref="E79:N79" si="28">E80+E81</f>
        <v>0</v>
      </c>
      <c r="F79" s="63">
        <f t="shared" si="28"/>
        <v>0</v>
      </c>
      <c r="G79" s="64">
        <f t="shared" si="28"/>
        <v>0</v>
      </c>
      <c r="H79" s="21">
        <f t="shared" si="28"/>
        <v>0</v>
      </c>
      <c r="I79" s="21">
        <f t="shared" si="28"/>
        <v>0</v>
      </c>
      <c r="J79" s="21">
        <f t="shared" si="28"/>
        <v>0</v>
      </c>
      <c r="K79" s="21">
        <f t="shared" si="28"/>
        <v>0</v>
      </c>
      <c r="L79" s="21">
        <f t="shared" si="28"/>
        <v>0</v>
      </c>
      <c r="M79" s="21">
        <f t="shared" si="28"/>
        <v>0</v>
      </c>
      <c r="N79" s="65">
        <f t="shared" si="28"/>
        <v>45</v>
      </c>
      <c r="O79" s="66">
        <f t="shared" si="26"/>
        <v>62</v>
      </c>
    </row>
    <row r="80" spans="1:15" x14ac:dyDescent="0.25">
      <c r="A80" s="104"/>
      <c r="B80" s="104"/>
      <c r="C80" s="62" t="s">
        <v>19</v>
      </c>
      <c r="D80" s="63">
        <f>D83+D86+D89+D92+D95+D98+D101+D104+D107+D110+D113</f>
        <v>15</v>
      </c>
      <c r="E80" s="63">
        <f t="shared" ref="E80:N81" si="29">E83+E86+E89+E92+E95+E98+E101+E104+E107+E110+E113</f>
        <v>0</v>
      </c>
      <c r="F80" s="63">
        <f t="shared" si="29"/>
        <v>0</v>
      </c>
      <c r="G80" s="64">
        <f t="shared" si="29"/>
        <v>0</v>
      </c>
      <c r="H80" s="21">
        <f t="shared" si="29"/>
        <v>0</v>
      </c>
      <c r="I80" s="21">
        <f t="shared" si="29"/>
        <v>0</v>
      </c>
      <c r="J80" s="21">
        <f t="shared" si="29"/>
        <v>0</v>
      </c>
      <c r="K80" s="21">
        <f t="shared" si="29"/>
        <v>0</v>
      </c>
      <c r="L80" s="21">
        <f t="shared" si="29"/>
        <v>0</v>
      </c>
      <c r="M80" s="21">
        <f t="shared" si="29"/>
        <v>0</v>
      </c>
      <c r="N80" s="65">
        <f t="shared" si="29"/>
        <v>38</v>
      </c>
      <c r="O80" s="66">
        <f t="shared" si="26"/>
        <v>53</v>
      </c>
    </row>
    <row r="81" spans="1:15" x14ac:dyDescent="0.25">
      <c r="A81" s="104"/>
      <c r="B81" s="104"/>
      <c r="C81" s="62" t="s">
        <v>6</v>
      </c>
      <c r="D81" s="63">
        <f>D84+D87+D90+D93+D96+D99+D102+D105+D108+D111+D114</f>
        <v>2</v>
      </c>
      <c r="E81" s="63">
        <f t="shared" si="29"/>
        <v>0</v>
      </c>
      <c r="F81" s="63">
        <f t="shared" si="29"/>
        <v>0</v>
      </c>
      <c r="G81" s="64">
        <f t="shared" si="29"/>
        <v>0</v>
      </c>
      <c r="H81" s="21">
        <f t="shared" si="29"/>
        <v>0</v>
      </c>
      <c r="I81" s="21">
        <f t="shared" si="29"/>
        <v>0</v>
      </c>
      <c r="J81" s="21">
        <f t="shared" si="29"/>
        <v>0</v>
      </c>
      <c r="K81" s="21">
        <f t="shared" si="29"/>
        <v>0</v>
      </c>
      <c r="L81" s="21">
        <f t="shared" si="29"/>
        <v>0</v>
      </c>
      <c r="M81" s="21">
        <f t="shared" si="29"/>
        <v>0</v>
      </c>
      <c r="N81" s="65">
        <f t="shared" si="29"/>
        <v>7</v>
      </c>
      <c r="O81" s="66">
        <f t="shared" si="26"/>
        <v>9</v>
      </c>
    </row>
    <row r="82" spans="1:15" x14ac:dyDescent="0.25">
      <c r="A82" s="97" t="s">
        <v>72</v>
      </c>
      <c r="B82" s="126" t="s">
        <v>73</v>
      </c>
      <c r="C82" s="67" t="s">
        <v>5</v>
      </c>
      <c r="D82" s="68">
        <f t="shared" ref="D82:N82" si="30">D83+D84</f>
        <v>0</v>
      </c>
      <c r="E82" s="68">
        <f t="shared" si="30"/>
        <v>0</v>
      </c>
      <c r="F82" s="68">
        <f t="shared" si="30"/>
        <v>0</v>
      </c>
      <c r="G82" s="69">
        <f t="shared" si="30"/>
        <v>0</v>
      </c>
      <c r="H82" s="25">
        <f t="shared" si="30"/>
        <v>0</v>
      </c>
      <c r="I82" s="25">
        <f t="shared" si="30"/>
        <v>0</v>
      </c>
      <c r="J82" s="25">
        <f t="shared" si="30"/>
        <v>0</v>
      </c>
      <c r="K82" s="25">
        <f t="shared" si="30"/>
        <v>0</v>
      </c>
      <c r="L82" s="25">
        <f t="shared" si="30"/>
        <v>0</v>
      </c>
      <c r="M82" s="25">
        <f t="shared" si="30"/>
        <v>0</v>
      </c>
      <c r="N82" s="70">
        <f t="shared" si="30"/>
        <v>0</v>
      </c>
      <c r="O82" s="66">
        <f t="shared" si="26"/>
        <v>0</v>
      </c>
    </row>
    <row r="83" spans="1:15" x14ac:dyDescent="0.25">
      <c r="A83" s="97"/>
      <c r="B83" s="126"/>
      <c r="C83" s="67" t="s">
        <v>19</v>
      </c>
      <c r="D83" s="71">
        <v>0</v>
      </c>
      <c r="E83" s="71">
        <v>0</v>
      </c>
      <c r="F83" s="71">
        <v>0</v>
      </c>
      <c r="G83" s="72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73">
        <v>0</v>
      </c>
      <c r="O83" s="66">
        <f t="shared" si="26"/>
        <v>0</v>
      </c>
    </row>
    <row r="84" spans="1:15" x14ac:dyDescent="0.25">
      <c r="A84" s="97"/>
      <c r="B84" s="126"/>
      <c r="C84" s="67" t="s">
        <v>6</v>
      </c>
      <c r="D84" s="71">
        <v>0</v>
      </c>
      <c r="E84" s="71">
        <v>0</v>
      </c>
      <c r="F84" s="71">
        <v>0</v>
      </c>
      <c r="G84" s="74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75">
        <v>0</v>
      </c>
      <c r="O84" s="66">
        <f t="shared" si="26"/>
        <v>0</v>
      </c>
    </row>
    <row r="85" spans="1:15" x14ac:dyDescent="0.25">
      <c r="A85" s="97"/>
      <c r="B85" s="126" t="s">
        <v>74</v>
      </c>
      <c r="C85" s="67" t="s">
        <v>5</v>
      </c>
      <c r="D85" s="68">
        <f t="shared" ref="D85:N85" si="31">D86+D87</f>
        <v>5</v>
      </c>
      <c r="E85" s="68">
        <f t="shared" si="31"/>
        <v>0</v>
      </c>
      <c r="F85" s="68">
        <f t="shared" si="31"/>
        <v>0</v>
      </c>
      <c r="G85" s="69">
        <f t="shared" si="31"/>
        <v>0</v>
      </c>
      <c r="H85" s="25">
        <f t="shared" si="31"/>
        <v>0</v>
      </c>
      <c r="I85" s="25">
        <f t="shared" si="31"/>
        <v>0</v>
      </c>
      <c r="J85" s="25">
        <f t="shared" si="31"/>
        <v>0</v>
      </c>
      <c r="K85" s="25">
        <f t="shared" si="31"/>
        <v>0</v>
      </c>
      <c r="L85" s="25">
        <f t="shared" si="31"/>
        <v>0</v>
      </c>
      <c r="M85" s="25">
        <f t="shared" si="31"/>
        <v>0</v>
      </c>
      <c r="N85" s="70">
        <f t="shared" si="31"/>
        <v>23</v>
      </c>
      <c r="O85" s="66">
        <f t="shared" si="26"/>
        <v>28</v>
      </c>
    </row>
    <row r="86" spans="1:15" x14ac:dyDescent="0.25">
      <c r="A86" s="97"/>
      <c r="B86" s="126"/>
      <c r="C86" s="67" t="s">
        <v>19</v>
      </c>
      <c r="D86" s="71">
        <v>5</v>
      </c>
      <c r="E86" s="71">
        <v>0</v>
      </c>
      <c r="F86" s="71">
        <v>0</v>
      </c>
      <c r="G86" s="72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73">
        <v>21</v>
      </c>
      <c r="O86" s="66">
        <f t="shared" si="26"/>
        <v>26</v>
      </c>
    </row>
    <row r="87" spans="1:15" x14ac:dyDescent="0.25">
      <c r="A87" s="97"/>
      <c r="B87" s="126"/>
      <c r="C87" s="67" t="s">
        <v>6</v>
      </c>
      <c r="D87" s="71">
        <v>0</v>
      </c>
      <c r="E87" s="71">
        <v>0</v>
      </c>
      <c r="F87" s="71">
        <v>0</v>
      </c>
      <c r="G87" s="74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75">
        <v>2</v>
      </c>
      <c r="O87" s="66">
        <f t="shared" si="26"/>
        <v>2</v>
      </c>
    </row>
    <row r="88" spans="1:15" x14ac:dyDescent="0.25">
      <c r="A88" s="97"/>
      <c r="B88" s="126" t="s">
        <v>75</v>
      </c>
      <c r="C88" s="67" t="s">
        <v>5</v>
      </c>
      <c r="D88" s="68">
        <f t="shared" ref="D88:N88" si="32">D89+D90</f>
        <v>2</v>
      </c>
      <c r="E88" s="68">
        <f t="shared" si="32"/>
        <v>0</v>
      </c>
      <c r="F88" s="68">
        <f t="shared" si="32"/>
        <v>0</v>
      </c>
      <c r="G88" s="69">
        <f t="shared" si="32"/>
        <v>0</v>
      </c>
      <c r="H88" s="25">
        <f t="shared" si="32"/>
        <v>0</v>
      </c>
      <c r="I88" s="25">
        <f t="shared" si="32"/>
        <v>0</v>
      </c>
      <c r="J88" s="25">
        <f t="shared" si="32"/>
        <v>0</v>
      </c>
      <c r="K88" s="25">
        <f t="shared" si="32"/>
        <v>0</v>
      </c>
      <c r="L88" s="25">
        <f t="shared" si="32"/>
        <v>0</v>
      </c>
      <c r="M88" s="25">
        <f t="shared" si="32"/>
        <v>0</v>
      </c>
      <c r="N88" s="70">
        <f t="shared" si="32"/>
        <v>0</v>
      </c>
      <c r="O88" s="66">
        <f t="shared" si="26"/>
        <v>2</v>
      </c>
    </row>
    <row r="89" spans="1:15" x14ac:dyDescent="0.25">
      <c r="A89" s="97"/>
      <c r="B89" s="126"/>
      <c r="C89" s="67" t="s">
        <v>19</v>
      </c>
      <c r="D89" s="71">
        <v>2</v>
      </c>
      <c r="E89" s="71">
        <v>0</v>
      </c>
      <c r="F89" s="71">
        <v>0</v>
      </c>
      <c r="G89" s="72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73">
        <v>0</v>
      </c>
      <c r="O89" s="66">
        <f t="shared" si="26"/>
        <v>2</v>
      </c>
    </row>
    <row r="90" spans="1:15" x14ac:dyDescent="0.25">
      <c r="A90" s="97"/>
      <c r="B90" s="126"/>
      <c r="C90" s="67" t="s">
        <v>6</v>
      </c>
      <c r="D90" s="71">
        <v>0</v>
      </c>
      <c r="E90" s="71">
        <v>0</v>
      </c>
      <c r="F90" s="71">
        <v>0</v>
      </c>
      <c r="G90" s="74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75">
        <v>0</v>
      </c>
      <c r="O90" s="66">
        <f t="shared" si="26"/>
        <v>0</v>
      </c>
    </row>
    <row r="91" spans="1:15" x14ac:dyDescent="0.25">
      <c r="A91" s="97"/>
      <c r="B91" s="126" t="s">
        <v>76</v>
      </c>
      <c r="C91" s="67" t="s">
        <v>5</v>
      </c>
      <c r="D91" s="68">
        <f t="shared" ref="D91:N91" si="33">D92+D93</f>
        <v>0</v>
      </c>
      <c r="E91" s="68">
        <f t="shared" si="33"/>
        <v>0</v>
      </c>
      <c r="F91" s="68">
        <f t="shared" si="33"/>
        <v>0</v>
      </c>
      <c r="G91" s="69">
        <f t="shared" si="33"/>
        <v>0</v>
      </c>
      <c r="H91" s="25">
        <f t="shared" si="33"/>
        <v>0</v>
      </c>
      <c r="I91" s="25">
        <f t="shared" si="33"/>
        <v>0</v>
      </c>
      <c r="J91" s="25">
        <f t="shared" si="33"/>
        <v>0</v>
      </c>
      <c r="K91" s="25">
        <f t="shared" si="33"/>
        <v>0</v>
      </c>
      <c r="L91" s="25">
        <f t="shared" si="33"/>
        <v>0</v>
      </c>
      <c r="M91" s="25">
        <f t="shared" si="33"/>
        <v>0</v>
      </c>
      <c r="N91" s="70">
        <f t="shared" si="33"/>
        <v>13</v>
      </c>
      <c r="O91" s="66">
        <f t="shared" si="26"/>
        <v>13</v>
      </c>
    </row>
    <row r="92" spans="1:15" x14ac:dyDescent="0.25">
      <c r="A92" s="97"/>
      <c r="B92" s="126"/>
      <c r="C92" s="67" t="s">
        <v>19</v>
      </c>
      <c r="D92" s="71">
        <v>0</v>
      </c>
      <c r="E92" s="71">
        <v>0</v>
      </c>
      <c r="F92" s="71">
        <v>0</v>
      </c>
      <c r="G92" s="72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73">
        <v>11</v>
      </c>
      <c r="O92" s="66">
        <f t="shared" si="26"/>
        <v>11</v>
      </c>
    </row>
    <row r="93" spans="1:15" x14ac:dyDescent="0.25">
      <c r="A93" s="97"/>
      <c r="B93" s="126"/>
      <c r="C93" s="67" t="s">
        <v>6</v>
      </c>
      <c r="D93" s="71">
        <v>0</v>
      </c>
      <c r="E93" s="71">
        <v>0</v>
      </c>
      <c r="F93" s="71">
        <v>0</v>
      </c>
      <c r="G93" s="74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75">
        <v>2</v>
      </c>
      <c r="O93" s="66">
        <f t="shared" si="26"/>
        <v>2</v>
      </c>
    </row>
    <row r="94" spans="1:15" x14ac:dyDescent="0.25">
      <c r="A94" s="97"/>
      <c r="B94" s="126" t="s">
        <v>77</v>
      </c>
      <c r="C94" s="67" t="s">
        <v>5</v>
      </c>
      <c r="D94" s="68">
        <f t="shared" ref="D94:N94" si="34">D95+D96</f>
        <v>0</v>
      </c>
      <c r="E94" s="68">
        <f t="shared" si="34"/>
        <v>0</v>
      </c>
      <c r="F94" s="68">
        <f t="shared" si="34"/>
        <v>0</v>
      </c>
      <c r="G94" s="69">
        <f t="shared" si="34"/>
        <v>0</v>
      </c>
      <c r="H94" s="25">
        <f t="shared" si="34"/>
        <v>0</v>
      </c>
      <c r="I94" s="25">
        <f t="shared" si="34"/>
        <v>0</v>
      </c>
      <c r="J94" s="25">
        <f t="shared" si="34"/>
        <v>0</v>
      </c>
      <c r="K94" s="25">
        <f t="shared" si="34"/>
        <v>0</v>
      </c>
      <c r="L94" s="25">
        <f t="shared" si="34"/>
        <v>0</v>
      </c>
      <c r="M94" s="25">
        <f t="shared" si="34"/>
        <v>0</v>
      </c>
      <c r="N94" s="70">
        <f t="shared" si="34"/>
        <v>0</v>
      </c>
      <c r="O94" s="66">
        <f t="shared" si="26"/>
        <v>0</v>
      </c>
    </row>
    <row r="95" spans="1:15" x14ac:dyDescent="0.25">
      <c r="A95" s="97"/>
      <c r="B95" s="126"/>
      <c r="C95" s="67" t="s">
        <v>19</v>
      </c>
      <c r="D95" s="71">
        <v>0</v>
      </c>
      <c r="E95" s="71">
        <v>0</v>
      </c>
      <c r="F95" s="71">
        <v>0</v>
      </c>
      <c r="G95" s="72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73">
        <v>0</v>
      </c>
      <c r="O95" s="66">
        <f t="shared" si="26"/>
        <v>0</v>
      </c>
    </row>
    <row r="96" spans="1:15" x14ac:dyDescent="0.25">
      <c r="A96" s="97"/>
      <c r="B96" s="126"/>
      <c r="C96" s="67" t="s">
        <v>6</v>
      </c>
      <c r="D96" s="71">
        <v>0</v>
      </c>
      <c r="E96" s="71">
        <v>0</v>
      </c>
      <c r="F96" s="71">
        <v>0</v>
      </c>
      <c r="G96" s="74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75">
        <v>0</v>
      </c>
      <c r="O96" s="66">
        <f t="shared" si="26"/>
        <v>0</v>
      </c>
    </row>
    <row r="97" spans="1:15" x14ac:dyDescent="0.25">
      <c r="A97" s="97"/>
      <c r="B97" s="126" t="s">
        <v>78</v>
      </c>
      <c r="C97" s="67" t="s">
        <v>5</v>
      </c>
      <c r="D97" s="68">
        <f t="shared" ref="D97:N97" si="35">D98+D99</f>
        <v>6</v>
      </c>
      <c r="E97" s="68">
        <f t="shared" si="35"/>
        <v>0</v>
      </c>
      <c r="F97" s="68">
        <f t="shared" si="35"/>
        <v>0</v>
      </c>
      <c r="G97" s="69">
        <f t="shared" si="35"/>
        <v>0</v>
      </c>
      <c r="H97" s="25">
        <f t="shared" si="35"/>
        <v>0</v>
      </c>
      <c r="I97" s="25">
        <f t="shared" si="35"/>
        <v>0</v>
      </c>
      <c r="J97" s="25">
        <f t="shared" si="35"/>
        <v>0</v>
      </c>
      <c r="K97" s="25">
        <f t="shared" si="35"/>
        <v>0</v>
      </c>
      <c r="L97" s="25">
        <f t="shared" si="35"/>
        <v>0</v>
      </c>
      <c r="M97" s="25">
        <f t="shared" si="35"/>
        <v>0</v>
      </c>
      <c r="N97" s="70">
        <f t="shared" si="35"/>
        <v>0</v>
      </c>
      <c r="O97" s="66">
        <f t="shared" si="26"/>
        <v>6</v>
      </c>
    </row>
    <row r="98" spans="1:15" x14ac:dyDescent="0.25">
      <c r="A98" s="97"/>
      <c r="B98" s="126"/>
      <c r="C98" s="67" t="s">
        <v>19</v>
      </c>
      <c r="D98" s="71">
        <v>4</v>
      </c>
      <c r="E98" s="71">
        <v>0</v>
      </c>
      <c r="F98" s="71">
        <v>0</v>
      </c>
      <c r="G98" s="72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73">
        <v>0</v>
      </c>
      <c r="O98" s="66">
        <f t="shared" si="26"/>
        <v>4</v>
      </c>
    </row>
    <row r="99" spans="1:15" x14ac:dyDescent="0.25">
      <c r="A99" s="97"/>
      <c r="B99" s="126"/>
      <c r="C99" s="67" t="s">
        <v>6</v>
      </c>
      <c r="D99" s="71">
        <v>2</v>
      </c>
      <c r="E99" s="71">
        <v>0</v>
      </c>
      <c r="F99" s="71">
        <v>0</v>
      </c>
      <c r="G99" s="74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75">
        <v>0</v>
      </c>
      <c r="O99" s="66">
        <f t="shared" si="26"/>
        <v>2</v>
      </c>
    </row>
    <row r="100" spans="1:15" x14ac:dyDescent="0.25">
      <c r="A100" s="97"/>
      <c r="B100" s="126" t="s">
        <v>79</v>
      </c>
      <c r="C100" s="67" t="s">
        <v>5</v>
      </c>
      <c r="D100" s="68">
        <f t="shared" ref="D100:N100" si="36">D101+D102</f>
        <v>0</v>
      </c>
      <c r="E100" s="68">
        <f t="shared" si="36"/>
        <v>0</v>
      </c>
      <c r="F100" s="68">
        <f t="shared" si="36"/>
        <v>0</v>
      </c>
      <c r="G100" s="69">
        <f t="shared" si="36"/>
        <v>0</v>
      </c>
      <c r="H100" s="25">
        <f t="shared" si="36"/>
        <v>0</v>
      </c>
      <c r="I100" s="25">
        <f t="shared" si="36"/>
        <v>0</v>
      </c>
      <c r="J100" s="25">
        <f t="shared" si="36"/>
        <v>0</v>
      </c>
      <c r="K100" s="25">
        <f t="shared" si="36"/>
        <v>0</v>
      </c>
      <c r="L100" s="25">
        <f t="shared" si="36"/>
        <v>0</v>
      </c>
      <c r="M100" s="25">
        <f t="shared" si="36"/>
        <v>0</v>
      </c>
      <c r="N100" s="70">
        <f t="shared" si="36"/>
        <v>0</v>
      </c>
      <c r="O100" s="66">
        <f t="shared" si="26"/>
        <v>0</v>
      </c>
    </row>
    <row r="101" spans="1:15" x14ac:dyDescent="0.25">
      <c r="A101" s="97"/>
      <c r="B101" s="126"/>
      <c r="C101" s="67" t="s">
        <v>19</v>
      </c>
      <c r="D101" s="71">
        <v>0</v>
      </c>
      <c r="E101" s="71">
        <v>0</v>
      </c>
      <c r="F101" s="71">
        <v>0</v>
      </c>
      <c r="G101" s="72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73">
        <v>0</v>
      </c>
      <c r="O101" s="66">
        <f t="shared" si="26"/>
        <v>0</v>
      </c>
    </row>
    <row r="102" spans="1:15" x14ac:dyDescent="0.25">
      <c r="A102" s="97"/>
      <c r="B102" s="126"/>
      <c r="C102" s="67" t="s">
        <v>6</v>
      </c>
      <c r="D102" s="71">
        <v>0</v>
      </c>
      <c r="E102" s="71">
        <v>0</v>
      </c>
      <c r="F102" s="71">
        <v>0</v>
      </c>
      <c r="G102" s="74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75">
        <v>0</v>
      </c>
      <c r="O102" s="66">
        <f t="shared" si="26"/>
        <v>0</v>
      </c>
    </row>
    <row r="103" spans="1:15" x14ac:dyDescent="0.25">
      <c r="A103" s="97"/>
      <c r="B103" s="126" t="s">
        <v>80</v>
      </c>
      <c r="C103" s="67" t="s">
        <v>5</v>
      </c>
      <c r="D103" s="68">
        <f t="shared" ref="D103:N103" si="37">D104+D105</f>
        <v>1</v>
      </c>
      <c r="E103" s="68">
        <f t="shared" si="37"/>
        <v>0</v>
      </c>
      <c r="F103" s="68">
        <f t="shared" si="37"/>
        <v>0</v>
      </c>
      <c r="G103" s="69">
        <f t="shared" si="37"/>
        <v>0</v>
      </c>
      <c r="H103" s="25">
        <f t="shared" si="37"/>
        <v>0</v>
      </c>
      <c r="I103" s="25">
        <f t="shared" si="37"/>
        <v>0</v>
      </c>
      <c r="J103" s="25">
        <f t="shared" si="37"/>
        <v>0</v>
      </c>
      <c r="K103" s="25">
        <f t="shared" si="37"/>
        <v>0</v>
      </c>
      <c r="L103" s="25">
        <f t="shared" si="37"/>
        <v>0</v>
      </c>
      <c r="M103" s="25">
        <f t="shared" si="37"/>
        <v>0</v>
      </c>
      <c r="N103" s="70">
        <f t="shared" si="37"/>
        <v>9</v>
      </c>
      <c r="O103" s="66">
        <f t="shared" si="26"/>
        <v>10</v>
      </c>
    </row>
    <row r="104" spans="1:15" x14ac:dyDescent="0.25">
      <c r="A104" s="97"/>
      <c r="B104" s="126"/>
      <c r="C104" s="67" t="s">
        <v>19</v>
      </c>
      <c r="D104" s="71">
        <v>1</v>
      </c>
      <c r="E104" s="71">
        <v>0</v>
      </c>
      <c r="F104" s="71">
        <v>0</v>
      </c>
      <c r="G104" s="72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73">
        <v>6</v>
      </c>
      <c r="O104" s="66">
        <f t="shared" si="26"/>
        <v>7</v>
      </c>
    </row>
    <row r="105" spans="1:15" x14ac:dyDescent="0.25">
      <c r="A105" s="97"/>
      <c r="B105" s="126"/>
      <c r="C105" s="67" t="s">
        <v>6</v>
      </c>
      <c r="D105" s="71">
        <v>0</v>
      </c>
      <c r="E105" s="71">
        <v>0</v>
      </c>
      <c r="F105" s="71">
        <v>0</v>
      </c>
      <c r="G105" s="74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75">
        <v>3</v>
      </c>
      <c r="O105" s="66">
        <f t="shared" si="26"/>
        <v>3</v>
      </c>
    </row>
    <row r="106" spans="1:15" x14ac:dyDescent="0.25">
      <c r="A106" s="97"/>
      <c r="B106" s="126" t="s">
        <v>154</v>
      </c>
      <c r="C106" s="67" t="s">
        <v>5</v>
      </c>
      <c r="D106" s="68">
        <f t="shared" ref="D106:N106" si="38">D107+D108</f>
        <v>2</v>
      </c>
      <c r="E106" s="68">
        <f t="shared" si="38"/>
        <v>0</v>
      </c>
      <c r="F106" s="68">
        <f t="shared" si="38"/>
        <v>0</v>
      </c>
      <c r="G106" s="69">
        <f t="shared" si="38"/>
        <v>0</v>
      </c>
      <c r="H106" s="25">
        <f t="shared" si="38"/>
        <v>0</v>
      </c>
      <c r="I106" s="25">
        <f t="shared" si="38"/>
        <v>0</v>
      </c>
      <c r="J106" s="25">
        <f t="shared" si="38"/>
        <v>0</v>
      </c>
      <c r="K106" s="25">
        <f t="shared" si="38"/>
        <v>0</v>
      </c>
      <c r="L106" s="25">
        <f t="shared" si="38"/>
        <v>0</v>
      </c>
      <c r="M106" s="25">
        <f t="shared" si="38"/>
        <v>0</v>
      </c>
      <c r="N106" s="70">
        <f t="shared" si="38"/>
        <v>0</v>
      </c>
      <c r="O106" s="66">
        <f t="shared" si="26"/>
        <v>2</v>
      </c>
    </row>
    <row r="107" spans="1:15" x14ac:dyDescent="0.25">
      <c r="A107" s="97"/>
      <c r="B107" s="126"/>
      <c r="C107" s="67" t="s">
        <v>19</v>
      </c>
      <c r="D107" s="71">
        <v>2</v>
      </c>
      <c r="E107" s="71">
        <v>0</v>
      </c>
      <c r="F107" s="71">
        <v>0</v>
      </c>
      <c r="G107" s="72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73">
        <v>0</v>
      </c>
      <c r="O107" s="66">
        <f t="shared" si="26"/>
        <v>2</v>
      </c>
    </row>
    <row r="108" spans="1:15" x14ac:dyDescent="0.25">
      <c r="A108" s="97"/>
      <c r="B108" s="126"/>
      <c r="C108" s="67" t="s">
        <v>6</v>
      </c>
      <c r="D108" s="71">
        <v>0</v>
      </c>
      <c r="E108" s="71">
        <v>0</v>
      </c>
      <c r="F108" s="71">
        <v>0</v>
      </c>
      <c r="G108" s="74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75">
        <v>0</v>
      </c>
      <c r="O108" s="66">
        <f t="shared" si="26"/>
        <v>0</v>
      </c>
    </row>
    <row r="109" spans="1:15" x14ac:dyDescent="0.25">
      <c r="A109" s="97"/>
      <c r="B109" s="126" t="s">
        <v>155</v>
      </c>
      <c r="C109" s="67" t="s">
        <v>5</v>
      </c>
      <c r="D109" s="68">
        <f t="shared" ref="D109:N109" si="39">D110+D111</f>
        <v>1</v>
      </c>
      <c r="E109" s="68">
        <f t="shared" si="39"/>
        <v>0</v>
      </c>
      <c r="F109" s="68">
        <f t="shared" si="39"/>
        <v>0</v>
      </c>
      <c r="G109" s="69">
        <f t="shared" si="39"/>
        <v>0</v>
      </c>
      <c r="H109" s="25">
        <f t="shared" si="39"/>
        <v>0</v>
      </c>
      <c r="I109" s="25">
        <f t="shared" si="39"/>
        <v>0</v>
      </c>
      <c r="J109" s="25">
        <f t="shared" si="39"/>
        <v>0</v>
      </c>
      <c r="K109" s="25">
        <f t="shared" si="39"/>
        <v>0</v>
      </c>
      <c r="L109" s="25">
        <f t="shared" si="39"/>
        <v>0</v>
      </c>
      <c r="M109" s="25">
        <f t="shared" si="39"/>
        <v>0</v>
      </c>
      <c r="N109" s="70">
        <f t="shared" si="39"/>
        <v>0</v>
      </c>
      <c r="O109" s="66">
        <f t="shared" si="26"/>
        <v>1</v>
      </c>
    </row>
    <row r="110" spans="1:15" x14ac:dyDescent="0.25">
      <c r="A110" s="97"/>
      <c r="B110" s="126"/>
      <c r="C110" s="67" t="s">
        <v>19</v>
      </c>
      <c r="D110" s="71">
        <v>1</v>
      </c>
      <c r="E110" s="71">
        <v>0</v>
      </c>
      <c r="F110" s="71">
        <v>0</v>
      </c>
      <c r="G110" s="72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73">
        <v>0</v>
      </c>
      <c r="O110" s="66">
        <f t="shared" si="26"/>
        <v>1</v>
      </c>
    </row>
    <row r="111" spans="1:15" x14ac:dyDescent="0.25">
      <c r="A111" s="97"/>
      <c r="B111" s="126"/>
      <c r="C111" s="67" t="s">
        <v>6</v>
      </c>
      <c r="D111" s="71">
        <v>0</v>
      </c>
      <c r="E111" s="71">
        <v>0</v>
      </c>
      <c r="F111" s="71">
        <v>0</v>
      </c>
      <c r="G111" s="74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75">
        <v>0</v>
      </c>
      <c r="O111" s="66">
        <f t="shared" si="26"/>
        <v>0</v>
      </c>
    </row>
    <row r="112" spans="1:15" x14ac:dyDescent="0.25">
      <c r="A112" s="97"/>
      <c r="B112" s="126"/>
      <c r="C112" s="67" t="s">
        <v>5</v>
      </c>
      <c r="D112" s="68">
        <f t="shared" ref="D112:N112" si="40">D113+D114</f>
        <v>0</v>
      </c>
      <c r="E112" s="68">
        <f t="shared" si="40"/>
        <v>0</v>
      </c>
      <c r="F112" s="68">
        <f t="shared" si="40"/>
        <v>0</v>
      </c>
      <c r="G112" s="69">
        <f t="shared" si="40"/>
        <v>0</v>
      </c>
      <c r="H112" s="25">
        <f t="shared" si="40"/>
        <v>0</v>
      </c>
      <c r="I112" s="25">
        <f t="shared" si="40"/>
        <v>0</v>
      </c>
      <c r="J112" s="25">
        <f t="shared" si="40"/>
        <v>0</v>
      </c>
      <c r="K112" s="25">
        <f t="shared" si="40"/>
        <v>0</v>
      </c>
      <c r="L112" s="25">
        <f t="shared" si="40"/>
        <v>0</v>
      </c>
      <c r="M112" s="25">
        <f t="shared" si="40"/>
        <v>0</v>
      </c>
      <c r="N112" s="70">
        <f t="shared" si="40"/>
        <v>0</v>
      </c>
      <c r="O112" s="66">
        <f t="shared" si="26"/>
        <v>0</v>
      </c>
    </row>
    <row r="113" spans="1:15" x14ac:dyDescent="0.25">
      <c r="A113" s="97"/>
      <c r="B113" s="126"/>
      <c r="C113" s="67" t="s">
        <v>19</v>
      </c>
      <c r="D113" s="71">
        <v>0</v>
      </c>
      <c r="E113" s="71">
        <v>0</v>
      </c>
      <c r="F113" s="71">
        <v>0</v>
      </c>
      <c r="G113" s="72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73">
        <v>0</v>
      </c>
      <c r="O113" s="66">
        <f t="shared" si="26"/>
        <v>0</v>
      </c>
    </row>
    <row r="114" spans="1:15" x14ac:dyDescent="0.25">
      <c r="A114" s="97"/>
      <c r="B114" s="126"/>
      <c r="C114" s="67" t="s">
        <v>6</v>
      </c>
      <c r="D114" s="71">
        <v>0</v>
      </c>
      <c r="E114" s="71">
        <v>0</v>
      </c>
      <c r="F114" s="71">
        <v>0</v>
      </c>
      <c r="G114" s="74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75">
        <v>0</v>
      </c>
      <c r="O114" s="66">
        <f t="shared" si="26"/>
        <v>0</v>
      </c>
    </row>
    <row r="115" spans="1:15" x14ac:dyDescent="0.25">
      <c r="A115" s="166" t="s">
        <v>62</v>
      </c>
      <c r="B115" s="167"/>
      <c r="C115" s="167"/>
      <c r="D115" s="167"/>
      <c r="E115" s="167"/>
      <c r="F115" s="168"/>
      <c r="G115" s="48"/>
      <c r="H115" s="48"/>
      <c r="I115" s="48"/>
      <c r="J115" s="48"/>
      <c r="K115" s="48"/>
      <c r="L115" s="48"/>
      <c r="M115" s="48"/>
      <c r="N115" s="48"/>
      <c r="O115" s="66">
        <f t="shared" si="26"/>
        <v>0</v>
      </c>
    </row>
    <row r="116" spans="1:15" x14ac:dyDescent="0.25">
      <c r="A116" s="83"/>
      <c r="B116" s="86"/>
      <c r="C116" s="83"/>
      <c r="D116" s="81"/>
      <c r="E116" s="81"/>
      <c r="F116" s="81"/>
      <c r="G116" s="43"/>
      <c r="H116" s="49"/>
      <c r="I116" s="49"/>
      <c r="J116" s="49"/>
      <c r="K116" s="49"/>
      <c r="L116" s="49"/>
      <c r="M116" s="49"/>
      <c r="N116" s="49"/>
      <c r="O116" s="66">
        <f t="shared" si="26"/>
        <v>0</v>
      </c>
    </row>
    <row r="117" spans="1:15" x14ac:dyDescent="0.25">
      <c r="A117" s="104" t="s">
        <v>86</v>
      </c>
      <c r="B117" s="104"/>
      <c r="C117" s="62" t="s">
        <v>5</v>
      </c>
      <c r="D117" s="63">
        <f>D118+D119</f>
        <v>1</v>
      </c>
      <c r="E117" s="63">
        <f t="shared" ref="E117:N117" si="41">E118+E119</f>
        <v>0</v>
      </c>
      <c r="F117" s="63">
        <f t="shared" si="41"/>
        <v>0</v>
      </c>
      <c r="G117" s="64">
        <f t="shared" si="41"/>
        <v>0</v>
      </c>
      <c r="H117" s="21">
        <f t="shared" si="41"/>
        <v>0</v>
      </c>
      <c r="I117" s="21">
        <f t="shared" si="41"/>
        <v>0</v>
      </c>
      <c r="J117" s="21">
        <f t="shared" si="41"/>
        <v>0</v>
      </c>
      <c r="K117" s="21">
        <f t="shared" si="41"/>
        <v>0</v>
      </c>
      <c r="L117" s="21">
        <f t="shared" si="41"/>
        <v>0</v>
      </c>
      <c r="M117" s="21">
        <f t="shared" si="41"/>
        <v>0</v>
      </c>
      <c r="N117" s="65">
        <f t="shared" si="41"/>
        <v>28</v>
      </c>
      <c r="O117" s="66">
        <f t="shared" si="26"/>
        <v>29</v>
      </c>
    </row>
    <row r="118" spans="1:15" x14ac:dyDescent="0.25">
      <c r="A118" s="104"/>
      <c r="B118" s="104"/>
      <c r="C118" s="62" t="s">
        <v>19</v>
      </c>
      <c r="D118" s="63">
        <f>D121+D124+D127+D130+D133+D136+D139+D142</f>
        <v>1</v>
      </c>
      <c r="E118" s="63">
        <f t="shared" ref="E118:N119" si="42">E121+E124+E127+E130+E133+E136+E139+E142</f>
        <v>0</v>
      </c>
      <c r="F118" s="63">
        <f t="shared" si="42"/>
        <v>0</v>
      </c>
      <c r="G118" s="64">
        <f t="shared" si="42"/>
        <v>0</v>
      </c>
      <c r="H118" s="21">
        <f t="shared" si="42"/>
        <v>0</v>
      </c>
      <c r="I118" s="21">
        <f t="shared" si="42"/>
        <v>0</v>
      </c>
      <c r="J118" s="21">
        <f t="shared" si="42"/>
        <v>0</v>
      </c>
      <c r="K118" s="21">
        <f t="shared" si="42"/>
        <v>0</v>
      </c>
      <c r="L118" s="21">
        <f t="shared" si="42"/>
        <v>0</v>
      </c>
      <c r="M118" s="21">
        <f t="shared" si="42"/>
        <v>0</v>
      </c>
      <c r="N118" s="65">
        <f t="shared" si="42"/>
        <v>16</v>
      </c>
      <c r="O118" s="66">
        <f t="shared" si="26"/>
        <v>17</v>
      </c>
    </row>
    <row r="119" spans="1:15" x14ac:dyDescent="0.25">
      <c r="A119" s="104"/>
      <c r="B119" s="104"/>
      <c r="C119" s="62" t="s">
        <v>6</v>
      </c>
      <c r="D119" s="63">
        <f>D122+D125+D128+D131+D134+D137+D140+D143</f>
        <v>0</v>
      </c>
      <c r="E119" s="63">
        <f t="shared" si="42"/>
        <v>0</v>
      </c>
      <c r="F119" s="63">
        <f t="shared" si="42"/>
        <v>0</v>
      </c>
      <c r="G119" s="64">
        <f t="shared" si="42"/>
        <v>0</v>
      </c>
      <c r="H119" s="21">
        <f t="shared" si="42"/>
        <v>0</v>
      </c>
      <c r="I119" s="21">
        <f t="shared" si="42"/>
        <v>0</v>
      </c>
      <c r="J119" s="21">
        <f t="shared" si="42"/>
        <v>0</v>
      </c>
      <c r="K119" s="21">
        <f t="shared" si="42"/>
        <v>0</v>
      </c>
      <c r="L119" s="21">
        <f t="shared" si="42"/>
        <v>0</v>
      </c>
      <c r="M119" s="21">
        <f t="shared" si="42"/>
        <v>0</v>
      </c>
      <c r="N119" s="65">
        <f t="shared" si="42"/>
        <v>12</v>
      </c>
      <c r="O119" s="66">
        <f t="shared" si="26"/>
        <v>12</v>
      </c>
    </row>
    <row r="120" spans="1:15" x14ac:dyDescent="0.25">
      <c r="A120" s="97" t="s">
        <v>87</v>
      </c>
      <c r="B120" s="126" t="s">
        <v>88</v>
      </c>
      <c r="C120" s="67" t="s">
        <v>5</v>
      </c>
      <c r="D120" s="68">
        <f t="shared" ref="D120:N120" si="43">D121+D122</f>
        <v>0</v>
      </c>
      <c r="E120" s="68">
        <f t="shared" si="43"/>
        <v>0</v>
      </c>
      <c r="F120" s="68">
        <f t="shared" si="43"/>
        <v>0</v>
      </c>
      <c r="G120" s="69">
        <f t="shared" si="43"/>
        <v>0</v>
      </c>
      <c r="H120" s="25">
        <f t="shared" si="43"/>
        <v>0</v>
      </c>
      <c r="I120" s="25">
        <f t="shared" si="43"/>
        <v>0</v>
      </c>
      <c r="J120" s="25">
        <f t="shared" si="43"/>
        <v>0</v>
      </c>
      <c r="K120" s="25">
        <f t="shared" si="43"/>
        <v>0</v>
      </c>
      <c r="L120" s="25">
        <f t="shared" si="43"/>
        <v>0</v>
      </c>
      <c r="M120" s="25">
        <f t="shared" si="43"/>
        <v>0</v>
      </c>
      <c r="N120" s="70">
        <f t="shared" si="43"/>
        <v>0</v>
      </c>
      <c r="O120" s="66">
        <f t="shared" si="26"/>
        <v>0</v>
      </c>
    </row>
    <row r="121" spans="1:15" x14ac:dyDescent="0.25">
      <c r="A121" s="97"/>
      <c r="B121" s="126"/>
      <c r="C121" s="67" t="s">
        <v>19</v>
      </c>
      <c r="D121" s="71">
        <v>0</v>
      </c>
      <c r="E121" s="71">
        <v>0</v>
      </c>
      <c r="F121" s="71">
        <v>0</v>
      </c>
      <c r="G121" s="72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73">
        <v>0</v>
      </c>
      <c r="O121" s="66">
        <f t="shared" si="26"/>
        <v>0</v>
      </c>
    </row>
    <row r="122" spans="1:15" x14ac:dyDescent="0.25">
      <c r="A122" s="97"/>
      <c r="B122" s="126"/>
      <c r="C122" s="67" t="s">
        <v>6</v>
      </c>
      <c r="D122" s="71">
        <v>0</v>
      </c>
      <c r="E122" s="71">
        <v>0</v>
      </c>
      <c r="F122" s="71">
        <v>0</v>
      </c>
      <c r="G122" s="74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75">
        <v>0</v>
      </c>
      <c r="O122" s="66">
        <f t="shared" si="26"/>
        <v>0</v>
      </c>
    </row>
    <row r="123" spans="1:15" x14ac:dyDescent="0.25">
      <c r="A123" s="97"/>
      <c r="B123" s="161" t="s">
        <v>89</v>
      </c>
      <c r="C123" s="67" t="s">
        <v>5</v>
      </c>
      <c r="D123" s="68">
        <f t="shared" ref="D123:N123" si="44">D124+D125</f>
        <v>0</v>
      </c>
      <c r="E123" s="68">
        <f t="shared" si="44"/>
        <v>0</v>
      </c>
      <c r="F123" s="68">
        <f t="shared" si="44"/>
        <v>0</v>
      </c>
      <c r="G123" s="69">
        <f t="shared" si="44"/>
        <v>0</v>
      </c>
      <c r="H123" s="25">
        <f t="shared" si="44"/>
        <v>0</v>
      </c>
      <c r="I123" s="25">
        <f t="shared" si="44"/>
        <v>0</v>
      </c>
      <c r="J123" s="25">
        <f t="shared" si="44"/>
        <v>0</v>
      </c>
      <c r="K123" s="25">
        <f t="shared" si="44"/>
        <v>0</v>
      </c>
      <c r="L123" s="25">
        <f t="shared" si="44"/>
        <v>0</v>
      </c>
      <c r="M123" s="25">
        <f t="shared" si="44"/>
        <v>0</v>
      </c>
      <c r="N123" s="70">
        <f t="shared" si="44"/>
        <v>3</v>
      </c>
      <c r="O123" s="66">
        <f t="shared" si="26"/>
        <v>3</v>
      </c>
    </row>
    <row r="124" spans="1:15" x14ac:dyDescent="0.25">
      <c r="A124" s="97"/>
      <c r="B124" s="161"/>
      <c r="C124" s="67" t="s">
        <v>19</v>
      </c>
      <c r="D124" s="71">
        <v>0</v>
      </c>
      <c r="E124" s="71">
        <v>0</v>
      </c>
      <c r="F124" s="71">
        <v>0</v>
      </c>
      <c r="G124" s="72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73">
        <v>2</v>
      </c>
      <c r="O124" s="66">
        <f t="shared" si="26"/>
        <v>2</v>
      </c>
    </row>
    <row r="125" spans="1:15" x14ac:dyDescent="0.25">
      <c r="A125" s="97"/>
      <c r="B125" s="161"/>
      <c r="C125" s="67" t="s">
        <v>6</v>
      </c>
      <c r="D125" s="71">
        <v>0</v>
      </c>
      <c r="E125" s="71">
        <v>0</v>
      </c>
      <c r="F125" s="71">
        <v>0</v>
      </c>
      <c r="G125" s="74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75">
        <v>1</v>
      </c>
      <c r="O125" s="66">
        <f t="shared" si="26"/>
        <v>1</v>
      </c>
    </row>
    <row r="126" spans="1:15" x14ac:dyDescent="0.25">
      <c r="A126" s="97"/>
      <c r="B126" s="126" t="s">
        <v>90</v>
      </c>
      <c r="C126" s="67" t="s">
        <v>5</v>
      </c>
      <c r="D126" s="68">
        <f t="shared" ref="D126:N126" si="45">D127+D128</f>
        <v>0</v>
      </c>
      <c r="E126" s="68">
        <f t="shared" si="45"/>
        <v>0</v>
      </c>
      <c r="F126" s="68">
        <f t="shared" si="45"/>
        <v>0</v>
      </c>
      <c r="G126" s="69">
        <f t="shared" si="45"/>
        <v>0</v>
      </c>
      <c r="H126" s="25">
        <f t="shared" si="45"/>
        <v>0</v>
      </c>
      <c r="I126" s="25">
        <f t="shared" si="45"/>
        <v>0</v>
      </c>
      <c r="J126" s="25">
        <f t="shared" si="45"/>
        <v>0</v>
      </c>
      <c r="K126" s="25">
        <f t="shared" si="45"/>
        <v>0</v>
      </c>
      <c r="L126" s="25">
        <f t="shared" si="45"/>
        <v>0</v>
      </c>
      <c r="M126" s="25">
        <f t="shared" si="45"/>
        <v>0</v>
      </c>
      <c r="N126" s="70">
        <f t="shared" si="45"/>
        <v>1</v>
      </c>
      <c r="O126" s="66">
        <f t="shared" si="26"/>
        <v>1</v>
      </c>
    </row>
    <row r="127" spans="1:15" x14ac:dyDescent="0.25">
      <c r="A127" s="97"/>
      <c r="B127" s="126"/>
      <c r="C127" s="67" t="s">
        <v>19</v>
      </c>
      <c r="D127" s="71">
        <v>0</v>
      </c>
      <c r="E127" s="71">
        <v>0</v>
      </c>
      <c r="F127" s="71">
        <v>0</v>
      </c>
      <c r="G127" s="72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73">
        <v>0</v>
      </c>
      <c r="O127" s="66">
        <f t="shared" si="26"/>
        <v>0</v>
      </c>
    </row>
    <row r="128" spans="1:15" x14ac:dyDescent="0.25">
      <c r="A128" s="97"/>
      <c r="B128" s="126"/>
      <c r="C128" s="67" t="s">
        <v>6</v>
      </c>
      <c r="D128" s="71">
        <v>0</v>
      </c>
      <c r="E128" s="71">
        <v>0</v>
      </c>
      <c r="F128" s="71">
        <v>0</v>
      </c>
      <c r="G128" s="74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75">
        <v>1</v>
      </c>
      <c r="O128" s="66">
        <f t="shared" si="26"/>
        <v>1</v>
      </c>
    </row>
    <row r="129" spans="1:15" x14ac:dyDescent="0.25">
      <c r="A129" s="97"/>
      <c r="B129" s="126" t="s">
        <v>91</v>
      </c>
      <c r="C129" s="67" t="s">
        <v>5</v>
      </c>
      <c r="D129" s="68">
        <f t="shared" ref="D129:N129" si="46">D130+D131</f>
        <v>0</v>
      </c>
      <c r="E129" s="68">
        <f t="shared" si="46"/>
        <v>0</v>
      </c>
      <c r="F129" s="68">
        <f t="shared" si="46"/>
        <v>0</v>
      </c>
      <c r="G129" s="69">
        <f t="shared" si="46"/>
        <v>0</v>
      </c>
      <c r="H129" s="25">
        <f t="shared" si="46"/>
        <v>0</v>
      </c>
      <c r="I129" s="25">
        <f t="shared" si="46"/>
        <v>0</v>
      </c>
      <c r="J129" s="25">
        <f t="shared" si="46"/>
        <v>0</v>
      </c>
      <c r="K129" s="25">
        <f t="shared" si="46"/>
        <v>0</v>
      </c>
      <c r="L129" s="25">
        <f t="shared" si="46"/>
        <v>0</v>
      </c>
      <c r="M129" s="25">
        <f t="shared" si="46"/>
        <v>0</v>
      </c>
      <c r="N129" s="70">
        <f t="shared" si="46"/>
        <v>2</v>
      </c>
      <c r="O129" s="66">
        <f t="shared" si="26"/>
        <v>2</v>
      </c>
    </row>
    <row r="130" spans="1:15" x14ac:dyDescent="0.25">
      <c r="A130" s="97"/>
      <c r="B130" s="126"/>
      <c r="C130" s="67" t="s">
        <v>19</v>
      </c>
      <c r="D130" s="71">
        <v>0</v>
      </c>
      <c r="E130" s="71">
        <v>0</v>
      </c>
      <c r="F130" s="71">
        <v>0</v>
      </c>
      <c r="G130" s="72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73">
        <v>1</v>
      </c>
      <c r="O130" s="66">
        <f t="shared" si="26"/>
        <v>1</v>
      </c>
    </row>
    <row r="131" spans="1:15" x14ac:dyDescent="0.25">
      <c r="A131" s="97"/>
      <c r="B131" s="126"/>
      <c r="C131" s="67" t="s">
        <v>6</v>
      </c>
      <c r="D131" s="71">
        <v>0</v>
      </c>
      <c r="E131" s="71">
        <v>0</v>
      </c>
      <c r="F131" s="71">
        <v>0</v>
      </c>
      <c r="G131" s="74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75">
        <v>1</v>
      </c>
      <c r="O131" s="66">
        <f t="shared" si="26"/>
        <v>1</v>
      </c>
    </row>
    <row r="132" spans="1:15" x14ac:dyDescent="0.25">
      <c r="A132" s="97"/>
      <c r="B132" s="126" t="s">
        <v>92</v>
      </c>
      <c r="C132" s="67" t="s">
        <v>5</v>
      </c>
      <c r="D132" s="68">
        <f t="shared" ref="D132:N132" si="47">D133+D134</f>
        <v>0</v>
      </c>
      <c r="E132" s="68">
        <f t="shared" si="47"/>
        <v>0</v>
      </c>
      <c r="F132" s="68">
        <f t="shared" si="47"/>
        <v>0</v>
      </c>
      <c r="G132" s="69">
        <f t="shared" si="47"/>
        <v>0</v>
      </c>
      <c r="H132" s="25">
        <f t="shared" si="47"/>
        <v>0</v>
      </c>
      <c r="I132" s="25">
        <f t="shared" si="47"/>
        <v>0</v>
      </c>
      <c r="J132" s="25">
        <f t="shared" si="47"/>
        <v>0</v>
      </c>
      <c r="K132" s="25">
        <f t="shared" si="47"/>
        <v>0</v>
      </c>
      <c r="L132" s="25">
        <f t="shared" si="47"/>
        <v>0</v>
      </c>
      <c r="M132" s="25">
        <f t="shared" si="47"/>
        <v>0</v>
      </c>
      <c r="N132" s="70">
        <f t="shared" si="47"/>
        <v>0</v>
      </c>
      <c r="O132" s="66">
        <f t="shared" si="26"/>
        <v>0</v>
      </c>
    </row>
    <row r="133" spans="1:15" x14ac:dyDescent="0.25">
      <c r="A133" s="97"/>
      <c r="B133" s="126"/>
      <c r="C133" s="67" t="s">
        <v>19</v>
      </c>
      <c r="D133" s="71">
        <v>0</v>
      </c>
      <c r="E133" s="71">
        <v>0</v>
      </c>
      <c r="F133" s="71">
        <v>0</v>
      </c>
      <c r="G133" s="72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73">
        <v>0</v>
      </c>
      <c r="O133" s="66">
        <f t="shared" si="26"/>
        <v>0</v>
      </c>
    </row>
    <row r="134" spans="1:15" x14ac:dyDescent="0.25">
      <c r="A134" s="97"/>
      <c r="B134" s="126"/>
      <c r="C134" s="67" t="s">
        <v>6</v>
      </c>
      <c r="D134" s="71">
        <v>0</v>
      </c>
      <c r="E134" s="71">
        <v>0</v>
      </c>
      <c r="F134" s="71">
        <v>0</v>
      </c>
      <c r="G134" s="74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75">
        <v>0</v>
      </c>
      <c r="O134" s="66">
        <f t="shared" si="26"/>
        <v>0</v>
      </c>
    </row>
    <row r="135" spans="1:15" x14ac:dyDescent="0.25">
      <c r="A135" s="97"/>
      <c r="B135" s="126" t="s">
        <v>93</v>
      </c>
      <c r="C135" s="67" t="s">
        <v>5</v>
      </c>
      <c r="D135" s="68">
        <f t="shared" ref="D135:N135" si="48">D136+D137</f>
        <v>1</v>
      </c>
      <c r="E135" s="68">
        <f t="shared" si="48"/>
        <v>0</v>
      </c>
      <c r="F135" s="68">
        <f t="shared" si="48"/>
        <v>0</v>
      </c>
      <c r="G135" s="69">
        <f t="shared" si="48"/>
        <v>0</v>
      </c>
      <c r="H135" s="25">
        <f t="shared" si="48"/>
        <v>0</v>
      </c>
      <c r="I135" s="25">
        <f t="shared" si="48"/>
        <v>0</v>
      </c>
      <c r="J135" s="25">
        <f t="shared" si="48"/>
        <v>0</v>
      </c>
      <c r="K135" s="25">
        <f t="shared" si="48"/>
        <v>0</v>
      </c>
      <c r="L135" s="25">
        <f t="shared" si="48"/>
        <v>0</v>
      </c>
      <c r="M135" s="25">
        <f t="shared" si="48"/>
        <v>0</v>
      </c>
      <c r="N135" s="70">
        <f t="shared" si="48"/>
        <v>21</v>
      </c>
      <c r="O135" s="66">
        <f t="shared" si="26"/>
        <v>22</v>
      </c>
    </row>
    <row r="136" spans="1:15" x14ac:dyDescent="0.25">
      <c r="A136" s="97"/>
      <c r="B136" s="126"/>
      <c r="C136" s="67" t="s">
        <v>19</v>
      </c>
      <c r="D136" s="71">
        <v>1</v>
      </c>
      <c r="E136" s="71">
        <v>0</v>
      </c>
      <c r="F136" s="71">
        <v>0</v>
      </c>
      <c r="G136" s="72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73">
        <v>12</v>
      </c>
      <c r="O136" s="66">
        <f t="shared" ref="O136:O199" si="49">SUM(D136:N136)</f>
        <v>13</v>
      </c>
    </row>
    <row r="137" spans="1:15" x14ac:dyDescent="0.25">
      <c r="A137" s="97"/>
      <c r="B137" s="126"/>
      <c r="C137" s="67" t="s">
        <v>6</v>
      </c>
      <c r="D137" s="71">
        <v>0</v>
      </c>
      <c r="E137" s="71">
        <v>0</v>
      </c>
      <c r="F137" s="71">
        <v>0</v>
      </c>
      <c r="G137" s="74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75">
        <v>9</v>
      </c>
      <c r="O137" s="66">
        <f t="shared" si="49"/>
        <v>9</v>
      </c>
    </row>
    <row r="138" spans="1:15" x14ac:dyDescent="0.25">
      <c r="A138" s="97"/>
      <c r="B138" s="161" t="s">
        <v>94</v>
      </c>
      <c r="C138" s="67" t="s">
        <v>5</v>
      </c>
      <c r="D138" s="68">
        <f t="shared" ref="D138:N138" si="50">D139+D140</f>
        <v>0</v>
      </c>
      <c r="E138" s="68">
        <f t="shared" si="50"/>
        <v>0</v>
      </c>
      <c r="F138" s="68">
        <f t="shared" si="50"/>
        <v>0</v>
      </c>
      <c r="G138" s="69">
        <f t="shared" si="50"/>
        <v>0</v>
      </c>
      <c r="H138" s="25">
        <f t="shared" si="50"/>
        <v>0</v>
      </c>
      <c r="I138" s="25">
        <f t="shared" si="50"/>
        <v>0</v>
      </c>
      <c r="J138" s="25">
        <f t="shared" si="50"/>
        <v>0</v>
      </c>
      <c r="K138" s="25">
        <f t="shared" si="50"/>
        <v>0</v>
      </c>
      <c r="L138" s="25">
        <f t="shared" si="50"/>
        <v>0</v>
      </c>
      <c r="M138" s="25">
        <f t="shared" si="50"/>
        <v>0</v>
      </c>
      <c r="N138" s="70">
        <f t="shared" si="50"/>
        <v>1</v>
      </c>
      <c r="O138" s="66">
        <f t="shared" si="49"/>
        <v>1</v>
      </c>
    </row>
    <row r="139" spans="1:15" x14ac:dyDescent="0.25">
      <c r="A139" s="97"/>
      <c r="B139" s="161"/>
      <c r="C139" s="67" t="s">
        <v>19</v>
      </c>
      <c r="D139" s="71">
        <v>0</v>
      </c>
      <c r="E139" s="71">
        <v>0</v>
      </c>
      <c r="F139" s="71">
        <v>0</v>
      </c>
      <c r="G139" s="72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73">
        <v>1</v>
      </c>
      <c r="O139" s="66">
        <f t="shared" si="49"/>
        <v>1</v>
      </c>
    </row>
    <row r="140" spans="1:15" x14ac:dyDescent="0.25">
      <c r="A140" s="97"/>
      <c r="B140" s="161"/>
      <c r="C140" s="67" t="s">
        <v>6</v>
      </c>
      <c r="D140" s="71">
        <v>0</v>
      </c>
      <c r="E140" s="71">
        <v>0</v>
      </c>
      <c r="F140" s="71">
        <v>0</v>
      </c>
      <c r="G140" s="74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75">
        <v>0</v>
      </c>
      <c r="O140" s="66">
        <f t="shared" si="49"/>
        <v>0</v>
      </c>
    </row>
    <row r="141" spans="1:15" x14ac:dyDescent="0.25">
      <c r="A141" s="97"/>
      <c r="B141" s="161"/>
      <c r="C141" s="67" t="s">
        <v>5</v>
      </c>
      <c r="D141" s="68">
        <f t="shared" ref="D141:N141" si="51">D142+D143</f>
        <v>0</v>
      </c>
      <c r="E141" s="68">
        <f t="shared" si="51"/>
        <v>0</v>
      </c>
      <c r="F141" s="68">
        <f t="shared" si="51"/>
        <v>0</v>
      </c>
      <c r="G141" s="69">
        <f t="shared" si="51"/>
        <v>0</v>
      </c>
      <c r="H141" s="25">
        <f t="shared" si="51"/>
        <v>0</v>
      </c>
      <c r="I141" s="25">
        <f t="shared" si="51"/>
        <v>0</v>
      </c>
      <c r="J141" s="25">
        <f t="shared" si="51"/>
        <v>0</v>
      </c>
      <c r="K141" s="25">
        <f t="shared" si="51"/>
        <v>0</v>
      </c>
      <c r="L141" s="25">
        <f t="shared" si="51"/>
        <v>0</v>
      </c>
      <c r="M141" s="25">
        <f t="shared" si="51"/>
        <v>0</v>
      </c>
      <c r="N141" s="70">
        <f t="shared" si="51"/>
        <v>0</v>
      </c>
      <c r="O141" s="66">
        <f t="shared" si="49"/>
        <v>0</v>
      </c>
    </row>
    <row r="142" spans="1:15" x14ac:dyDescent="0.25">
      <c r="A142" s="97"/>
      <c r="B142" s="161"/>
      <c r="C142" s="67" t="s">
        <v>19</v>
      </c>
      <c r="D142" s="71">
        <v>0</v>
      </c>
      <c r="E142" s="71">
        <v>0</v>
      </c>
      <c r="F142" s="71">
        <v>0</v>
      </c>
      <c r="G142" s="72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73">
        <v>0</v>
      </c>
      <c r="O142" s="66">
        <f t="shared" si="49"/>
        <v>0</v>
      </c>
    </row>
    <row r="143" spans="1:15" x14ac:dyDescent="0.25">
      <c r="A143" s="97"/>
      <c r="B143" s="161"/>
      <c r="C143" s="67" t="s">
        <v>6</v>
      </c>
      <c r="D143" s="71">
        <v>0</v>
      </c>
      <c r="E143" s="71">
        <v>0</v>
      </c>
      <c r="F143" s="71">
        <v>0</v>
      </c>
      <c r="G143" s="74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75">
        <v>0</v>
      </c>
      <c r="O143" s="66">
        <f t="shared" si="49"/>
        <v>0</v>
      </c>
    </row>
    <row r="144" spans="1:15" ht="15.75" customHeight="1" x14ac:dyDescent="0.25">
      <c r="A144" s="163" t="s">
        <v>62</v>
      </c>
      <c r="B144" s="164"/>
      <c r="C144" s="164"/>
      <c r="D144" s="164"/>
      <c r="E144" s="164"/>
      <c r="F144" s="165"/>
      <c r="G144" s="48"/>
      <c r="H144" s="48"/>
      <c r="I144" s="48"/>
      <c r="J144" s="48"/>
      <c r="K144" s="48"/>
      <c r="L144" s="48"/>
      <c r="M144" s="48"/>
      <c r="N144" s="48"/>
      <c r="O144" s="66">
        <f t="shared" si="49"/>
        <v>0</v>
      </c>
    </row>
    <row r="145" spans="1:15" x14ac:dyDescent="0.25">
      <c r="A145" s="104" t="s">
        <v>156</v>
      </c>
      <c r="B145" s="104"/>
      <c r="C145" s="62" t="s">
        <v>5</v>
      </c>
      <c r="D145" s="63">
        <f>D146+D147</f>
        <v>609</v>
      </c>
      <c r="E145" s="63">
        <f t="shared" ref="E145:N145" si="52">E146+E147</f>
        <v>0</v>
      </c>
      <c r="F145" s="63">
        <f t="shared" si="52"/>
        <v>0</v>
      </c>
      <c r="G145" s="64">
        <f t="shared" si="52"/>
        <v>0</v>
      </c>
      <c r="H145" s="21">
        <f t="shared" si="52"/>
        <v>0</v>
      </c>
      <c r="I145" s="21">
        <f t="shared" si="52"/>
        <v>0</v>
      </c>
      <c r="J145" s="21">
        <f t="shared" si="52"/>
        <v>0</v>
      </c>
      <c r="K145" s="21">
        <f t="shared" si="52"/>
        <v>0</v>
      </c>
      <c r="L145" s="21">
        <f t="shared" si="52"/>
        <v>2</v>
      </c>
      <c r="M145" s="21">
        <f t="shared" si="52"/>
        <v>0</v>
      </c>
      <c r="N145" s="65">
        <f t="shared" si="52"/>
        <v>0</v>
      </c>
      <c r="O145" s="66">
        <f t="shared" si="49"/>
        <v>611</v>
      </c>
    </row>
    <row r="146" spans="1:15" x14ac:dyDescent="0.25">
      <c r="A146" s="104"/>
      <c r="B146" s="104"/>
      <c r="C146" s="62" t="s">
        <v>19</v>
      </c>
      <c r="D146" s="63">
        <f>D149+D152+D155+D158</f>
        <v>585</v>
      </c>
      <c r="E146" s="63">
        <f t="shared" ref="E146:N147" si="53">E149+E152+E155+E158</f>
        <v>0</v>
      </c>
      <c r="F146" s="63">
        <f t="shared" si="53"/>
        <v>0</v>
      </c>
      <c r="G146" s="64">
        <f t="shared" si="53"/>
        <v>0</v>
      </c>
      <c r="H146" s="21">
        <f t="shared" si="53"/>
        <v>0</v>
      </c>
      <c r="I146" s="21">
        <f t="shared" si="53"/>
        <v>0</v>
      </c>
      <c r="J146" s="21">
        <f t="shared" si="53"/>
        <v>0</v>
      </c>
      <c r="K146" s="21">
        <f t="shared" si="53"/>
        <v>0</v>
      </c>
      <c r="L146" s="21">
        <f t="shared" si="53"/>
        <v>2</v>
      </c>
      <c r="M146" s="21">
        <f t="shared" si="53"/>
        <v>0</v>
      </c>
      <c r="N146" s="65">
        <f t="shared" si="53"/>
        <v>0</v>
      </c>
      <c r="O146" s="66">
        <f t="shared" si="49"/>
        <v>587</v>
      </c>
    </row>
    <row r="147" spans="1:15" x14ac:dyDescent="0.25">
      <c r="A147" s="104"/>
      <c r="B147" s="104"/>
      <c r="C147" s="62" t="s">
        <v>6</v>
      </c>
      <c r="D147" s="63">
        <f>D150+D153+D156+D159</f>
        <v>24</v>
      </c>
      <c r="E147" s="63">
        <f t="shared" si="53"/>
        <v>0</v>
      </c>
      <c r="F147" s="63">
        <f t="shared" si="53"/>
        <v>0</v>
      </c>
      <c r="G147" s="64">
        <f t="shared" si="53"/>
        <v>0</v>
      </c>
      <c r="H147" s="21">
        <f t="shared" si="53"/>
        <v>0</v>
      </c>
      <c r="I147" s="21">
        <f t="shared" si="53"/>
        <v>0</v>
      </c>
      <c r="J147" s="21">
        <f t="shared" si="53"/>
        <v>0</v>
      </c>
      <c r="K147" s="21">
        <f t="shared" si="53"/>
        <v>0</v>
      </c>
      <c r="L147" s="21">
        <f t="shared" si="53"/>
        <v>0</v>
      </c>
      <c r="M147" s="21">
        <f t="shared" si="53"/>
        <v>0</v>
      </c>
      <c r="N147" s="65">
        <f t="shared" si="53"/>
        <v>0</v>
      </c>
      <c r="O147" s="66">
        <f t="shared" si="49"/>
        <v>24</v>
      </c>
    </row>
    <row r="148" spans="1:15" x14ac:dyDescent="0.25">
      <c r="A148" s="97" t="s">
        <v>96</v>
      </c>
      <c r="B148" s="126" t="s">
        <v>157</v>
      </c>
      <c r="C148" s="67" t="s">
        <v>5</v>
      </c>
      <c r="D148" s="68">
        <f t="shared" ref="D148:N148" si="54">D149+D150</f>
        <v>576</v>
      </c>
      <c r="E148" s="68">
        <f t="shared" si="54"/>
        <v>0</v>
      </c>
      <c r="F148" s="68">
        <f t="shared" si="54"/>
        <v>0</v>
      </c>
      <c r="G148" s="69">
        <f t="shared" si="54"/>
        <v>0</v>
      </c>
      <c r="H148" s="25">
        <f t="shared" si="54"/>
        <v>0</v>
      </c>
      <c r="I148" s="25">
        <f t="shared" si="54"/>
        <v>0</v>
      </c>
      <c r="J148" s="25">
        <f t="shared" si="54"/>
        <v>0</v>
      </c>
      <c r="K148" s="25">
        <f t="shared" si="54"/>
        <v>0</v>
      </c>
      <c r="L148" s="25">
        <f t="shared" si="54"/>
        <v>0</v>
      </c>
      <c r="M148" s="25">
        <f t="shared" si="54"/>
        <v>0</v>
      </c>
      <c r="N148" s="70">
        <f t="shared" si="54"/>
        <v>0</v>
      </c>
      <c r="O148" s="66">
        <f t="shared" si="49"/>
        <v>576</v>
      </c>
    </row>
    <row r="149" spans="1:15" x14ac:dyDescent="0.25">
      <c r="A149" s="97"/>
      <c r="B149" s="126"/>
      <c r="C149" s="67" t="s">
        <v>19</v>
      </c>
      <c r="D149" s="71">
        <v>553</v>
      </c>
      <c r="E149" s="71">
        <v>0</v>
      </c>
      <c r="F149" s="71">
        <v>0</v>
      </c>
      <c r="G149" s="72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73">
        <v>0</v>
      </c>
      <c r="O149" s="66">
        <f t="shared" si="49"/>
        <v>553</v>
      </c>
    </row>
    <row r="150" spans="1:15" x14ac:dyDescent="0.25">
      <c r="A150" s="97"/>
      <c r="B150" s="126"/>
      <c r="C150" s="67" t="s">
        <v>6</v>
      </c>
      <c r="D150" s="71">
        <v>23</v>
      </c>
      <c r="E150" s="71">
        <v>0</v>
      </c>
      <c r="F150" s="71">
        <v>0</v>
      </c>
      <c r="G150" s="74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75">
        <v>0</v>
      </c>
      <c r="O150" s="66">
        <f t="shared" si="49"/>
        <v>23</v>
      </c>
    </row>
    <row r="151" spans="1:15" x14ac:dyDescent="0.25">
      <c r="A151" s="97"/>
      <c r="B151" s="161" t="s">
        <v>158</v>
      </c>
      <c r="C151" s="67" t="s">
        <v>5</v>
      </c>
      <c r="D151" s="68">
        <f t="shared" ref="D151:N151" si="55">D152+D153</f>
        <v>33</v>
      </c>
      <c r="E151" s="68">
        <f t="shared" si="55"/>
        <v>0</v>
      </c>
      <c r="F151" s="68">
        <f t="shared" si="55"/>
        <v>0</v>
      </c>
      <c r="G151" s="69">
        <f t="shared" si="55"/>
        <v>0</v>
      </c>
      <c r="H151" s="25">
        <f t="shared" si="55"/>
        <v>0</v>
      </c>
      <c r="I151" s="25">
        <f t="shared" si="55"/>
        <v>0</v>
      </c>
      <c r="J151" s="25">
        <f t="shared" si="55"/>
        <v>0</v>
      </c>
      <c r="K151" s="25">
        <f t="shared" si="55"/>
        <v>0</v>
      </c>
      <c r="L151" s="25">
        <f t="shared" si="55"/>
        <v>2</v>
      </c>
      <c r="M151" s="25">
        <f t="shared" si="55"/>
        <v>0</v>
      </c>
      <c r="N151" s="70">
        <f t="shared" si="55"/>
        <v>0</v>
      </c>
      <c r="O151" s="66">
        <f t="shared" si="49"/>
        <v>35</v>
      </c>
    </row>
    <row r="152" spans="1:15" x14ac:dyDescent="0.25">
      <c r="A152" s="97"/>
      <c r="B152" s="161"/>
      <c r="C152" s="67" t="s">
        <v>19</v>
      </c>
      <c r="D152" s="71">
        <v>32</v>
      </c>
      <c r="E152" s="71">
        <v>0</v>
      </c>
      <c r="F152" s="71">
        <v>0</v>
      </c>
      <c r="G152" s="72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2</v>
      </c>
      <c r="M152" s="27">
        <v>0</v>
      </c>
      <c r="N152" s="73">
        <v>0</v>
      </c>
      <c r="O152" s="66">
        <f t="shared" si="49"/>
        <v>34</v>
      </c>
    </row>
    <row r="153" spans="1:15" x14ac:dyDescent="0.25">
      <c r="A153" s="97"/>
      <c r="B153" s="161"/>
      <c r="C153" s="67" t="s">
        <v>6</v>
      </c>
      <c r="D153" s="71">
        <v>1</v>
      </c>
      <c r="E153" s="71">
        <v>0</v>
      </c>
      <c r="F153" s="71">
        <v>0</v>
      </c>
      <c r="G153" s="74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75">
        <v>0</v>
      </c>
      <c r="O153" s="66">
        <f t="shared" si="49"/>
        <v>1</v>
      </c>
    </row>
    <row r="154" spans="1:15" x14ac:dyDescent="0.25">
      <c r="A154" s="97"/>
      <c r="B154" s="126" t="s">
        <v>159</v>
      </c>
      <c r="C154" s="67" t="s">
        <v>5</v>
      </c>
      <c r="D154" s="68">
        <f t="shared" ref="D154:N154" si="56">D155+D156</f>
        <v>0</v>
      </c>
      <c r="E154" s="68">
        <f t="shared" si="56"/>
        <v>0</v>
      </c>
      <c r="F154" s="68">
        <f t="shared" si="56"/>
        <v>0</v>
      </c>
      <c r="G154" s="69">
        <f t="shared" si="56"/>
        <v>0</v>
      </c>
      <c r="H154" s="25">
        <f t="shared" si="56"/>
        <v>0</v>
      </c>
      <c r="I154" s="25">
        <f t="shared" si="56"/>
        <v>0</v>
      </c>
      <c r="J154" s="25">
        <f t="shared" si="56"/>
        <v>0</v>
      </c>
      <c r="K154" s="25">
        <f t="shared" si="56"/>
        <v>0</v>
      </c>
      <c r="L154" s="25">
        <f t="shared" si="56"/>
        <v>0</v>
      </c>
      <c r="M154" s="25">
        <f t="shared" si="56"/>
        <v>0</v>
      </c>
      <c r="N154" s="70">
        <f t="shared" si="56"/>
        <v>0</v>
      </c>
      <c r="O154" s="66">
        <f t="shared" si="49"/>
        <v>0</v>
      </c>
    </row>
    <row r="155" spans="1:15" x14ac:dyDescent="0.25">
      <c r="A155" s="97"/>
      <c r="B155" s="126"/>
      <c r="C155" s="67" t="s">
        <v>19</v>
      </c>
      <c r="D155" s="71">
        <v>0</v>
      </c>
      <c r="E155" s="71">
        <v>0</v>
      </c>
      <c r="F155" s="71">
        <v>0</v>
      </c>
      <c r="G155" s="72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73">
        <v>0</v>
      </c>
      <c r="O155" s="66">
        <f t="shared" si="49"/>
        <v>0</v>
      </c>
    </row>
    <row r="156" spans="1:15" x14ac:dyDescent="0.25">
      <c r="A156" s="97"/>
      <c r="B156" s="126"/>
      <c r="C156" s="67" t="s">
        <v>6</v>
      </c>
      <c r="D156" s="71">
        <v>0</v>
      </c>
      <c r="E156" s="71">
        <v>0</v>
      </c>
      <c r="F156" s="71">
        <v>0</v>
      </c>
      <c r="G156" s="74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75">
        <v>0</v>
      </c>
      <c r="O156" s="66">
        <f t="shared" si="49"/>
        <v>0</v>
      </c>
    </row>
    <row r="157" spans="1:15" x14ac:dyDescent="0.25">
      <c r="A157" s="97"/>
      <c r="B157" s="162"/>
      <c r="C157" s="67" t="s">
        <v>5</v>
      </c>
      <c r="D157" s="68">
        <f t="shared" ref="D157:N157" si="57">D158+D159</f>
        <v>0</v>
      </c>
      <c r="E157" s="68">
        <f t="shared" si="57"/>
        <v>0</v>
      </c>
      <c r="F157" s="68">
        <f t="shared" si="57"/>
        <v>0</v>
      </c>
      <c r="G157" s="69">
        <f t="shared" si="57"/>
        <v>0</v>
      </c>
      <c r="H157" s="25">
        <f t="shared" si="57"/>
        <v>0</v>
      </c>
      <c r="I157" s="25">
        <f t="shared" si="57"/>
        <v>0</v>
      </c>
      <c r="J157" s="25">
        <f t="shared" si="57"/>
        <v>0</v>
      </c>
      <c r="K157" s="25">
        <f t="shared" si="57"/>
        <v>0</v>
      </c>
      <c r="L157" s="25">
        <f t="shared" si="57"/>
        <v>0</v>
      </c>
      <c r="M157" s="25">
        <f t="shared" si="57"/>
        <v>0</v>
      </c>
      <c r="N157" s="70">
        <f t="shared" si="57"/>
        <v>0</v>
      </c>
      <c r="O157" s="66">
        <f t="shared" si="49"/>
        <v>0</v>
      </c>
    </row>
    <row r="158" spans="1:15" x14ac:dyDescent="0.25">
      <c r="A158" s="97"/>
      <c r="B158" s="162"/>
      <c r="C158" s="67" t="s">
        <v>19</v>
      </c>
      <c r="D158" s="71">
        <v>0</v>
      </c>
      <c r="E158" s="71">
        <v>0</v>
      </c>
      <c r="F158" s="71">
        <v>0</v>
      </c>
      <c r="G158" s="72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73">
        <v>0</v>
      </c>
      <c r="O158" s="66">
        <f t="shared" si="49"/>
        <v>0</v>
      </c>
    </row>
    <row r="159" spans="1:15" x14ac:dyDescent="0.25">
      <c r="A159" s="97"/>
      <c r="B159" s="162"/>
      <c r="C159" s="67" t="s">
        <v>6</v>
      </c>
      <c r="D159" s="71">
        <v>0</v>
      </c>
      <c r="E159" s="71">
        <v>0</v>
      </c>
      <c r="F159" s="71">
        <v>0</v>
      </c>
      <c r="G159" s="74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75">
        <v>0</v>
      </c>
      <c r="O159" s="66">
        <f t="shared" si="49"/>
        <v>0</v>
      </c>
    </row>
    <row r="160" spans="1:15" x14ac:dyDescent="0.25">
      <c r="A160" s="78"/>
      <c r="B160" s="85"/>
      <c r="C160" s="80"/>
      <c r="D160" s="81"/>
      <c r="E160" s="81"/>
      <c r="F160" s="81"/>
      <c r="G160" s="87"/>
      <c r="H160" s="55"/>
      <c r="I160" s="55"/>
      <c r="J160" s="55"/>
      <c r="K160" s="55"/>
      <c r="L160" s="55"/>
      <c r="M160" s="55"/>
      <c r="N160" s="88"/>
      <c r="O160" s="66">
        <f t="shared" si="49"/>
        <v>0</v>
      </c>
    </row>
    <row r="161" spans="1:15" x14ac:dyDescent="0.25">
      <c r="A161" s="104" t="s">
        <v>101</v>
      </c>
      <c r="B161" s="104"/>
      <c r="C161" s="62" t="s">
        <v>5</v>
      </c>
      <c r="D161" s="63">
        <f>D162+D163</f>
        <v>0</v>
      </c>
      <c r="E161" s="63">
        <f t="shared" ref="E161:N161" si="58">E162+E163</f>
        <v>0</v>
      </c>
      <c r="F161" s="63">
        <f t="shared" si="58"/>
        <v>0</v>
      </c>
      <c r="G161" s="64">
        <f t="shared" si="58"/>
        <v>0</v>
      </c>
      <c r="H161" s="21">
        <f t="shared" si="58"/>
        <v>0</v>
      </c>
      <c r="I161" s="21">
        <f t="shared" si="58"/>
        <v>0</v>
      </c>
      <c r="J161" s="21">
        <f t="shared" si="58"/>
        <v>0</v>
      </c>
      <c r="K161" s="21">
        <f t="shared" si="58"/>
        <v>0</v>
      </c>
      <c r="L161" s="21">
        <f t="shared" si="58"/>
        <v>0</v>
      </c>
      <c r="M161" s="21">
        <f t="shared" si="58"/>
        <v>0</v>
      </c>
      <c r="N161" s="65">
        <f t="shared" si="58"/>
        <v>0</v>
      </c>
      <c r="O161" s="66">
        <f t="shared" si="49"/>
        <v>0</v>
      </c>
    </row>
    <row r="162" spans="1:15" x14ac:dyDescent="0.25">
      <c r="A162" s="104"/>
      <c r="B162" s="104"/>
      <c r="C162" s="62" t="s">
        <v>19</v>
      </c>
      <c r="D162" s="63">
        <f>D165+D168+D171+D174+D177</f>
        <v>0</v>
      </c>
      <c r="E162" s="63">
        <f t="shared" ref="E162:N163" si="59">E165+E168+E171+E174+E177</f>
        <v>0</v>
      </c>
      <c r="F162" s="63">
        <f t="shared" si="59"/>
        <v>0</v>
      </c>
      <c r="G162" s="64">
        <f t="shared" si="59"/>
        <v>0</v>
      </c>
      <c r="H162" s="21">
        <f t="shared" si="59"/>
        <v>0</v>
      </c>
      <c r="I162" s="21">
        <f t="shared" si="59"/>
        <v>0</v>
      </c>
      <c r="J162" s="21">
        <f t="shared" si="59"/>
        <v>0</v>
      </c>
      <c r="K162" s="21">
        <f t="shared" si="59"/>
        <v>0</v>
      </c>
      <c r="L162" s="21">
        <f t="shared" si="59"/>
        <v>0</v>
      </c>
      <c r="M162" s="21">
        <f t="shared" si="59"/>
        <v>0</v>
      </c>
      <c r="N162" s="65">
        <f t="shared" si="59"/>
        <v>0</v>
      </c>
      <c r="O162" s="66">
        <f t="shared" si="49"/>
        <v>0</v>
      </c>
    </row>
    <row r="163" spans="1:15" x14ac:dyDescent="0.25">
      <c r="A163" s="104"/>
      <c r="B163" s="104"/>
      <c r="C163" s="62" t="s">
        <v>6</v>
      </c>
      <c r="D163" s="63">
        <f>D166+D169+D172+D175+D178</f>
        <v>0</v>
      </c>
      <c r="E163" s="63">
        <f t="shared" si="59"/>
        <v>0</v>
      </c>
      <c r="F163" s="63">
        <f t="shared" si="59"/>
        <v>0</v>
      </c>
      <c r="G163" s="64">
        <f t="shared" si="59"/>
        <v>0</v>
      </c>
      <c r="H163" s="21">
        <f t="shared" si="59"/>
        <v>0</v>
      </c>
      <c r="I163" s="21">
        <f t="shared" si="59"/>
        <v>0</v>
      </c>
      <c r="J163" s="21">
        <f t="shared" si="59"/>
        <v>0</v>
      </c>
      <c r="K163" s="21">
        <f t="shared" si="59"/>
        <v>0</v>
      </c>
      <c r="L163" s="21">
        <f t="shared" si="59"/>
        <v>0</v>
      </c>
      <c r="M163" s="21">
        <f t="shared" si="59"/>
        <v>0</v>
      </c>
      <c r="N163" s="65">
        <f t="shared" si="59"/>
        <v>0</v>
      </c>
      <c r="O163" s="66">
        <f t="shared" si="49"/>
        <v>0</v>
      </c>
    </row>
    <row r="164" spans="1:15" x14ac:dyDescent="0.25">
      <c r="A164" s="97" t="s">
        <v>102</v>
      </c>
      <c r="B164" s="126" t="s">
        <v>103</v>
      </c>
      <c r="C164" s="67" t="s">
        <v>5</v>
      </c>
      <c r="D164" s="68">
        <f t="shared" ref="D164:N164" si="60">D165+D166</f>
        <v>0</v>
      </c>
      <c r="E164" s="68">
        <f t="shared" si="60"/>
        <v>0</v>
      </c>
      <c r="F164" s="68">
        <f t="shared" si="60"/>
        <v>0</v>
      </c>
      <c r="G164" s="69">
        <f t="shared" si="60"/>
        <v>0</v>
      </c>
      <c r="H164" s="25">
        <f t="shared" si="60"/>
        <v>0</v>
      </c>
      <c r="I164" s="25">
        <f t="shared" si="60"/>
        <v>0</v>
      </c>
      <c r="J164" s="25">
        <f t="shared" si="60"/>
        <v>0</v>
      </c>
      <c r="K164" s="25">
        <f t="shared" si="60"/>
        <v>0</v>
      </c>
      <c r="L164" s="25">
        <f t="shared" si="60"/>
        <v>0</v>
      </c>
      <c r="M164" s="25">
        <f t="shared" si="60"/>
        <v>0</v>
      </c>
      <c r="N164" s="70">
        <f t="shared" si="60"/>
        <v>0</v>
      </c>
      <c r="O164" s="66">
        <f t="shared" si="49"/>
        <v>0</v>
      </c>
    </row>
    <row r="165" spans="1:15" x14ac:dyDescent="0.25">
      <c r="A165" s="97"/>
      <c r="B165" s="126"/>
      <c r="C165" s="67" t="s">
        <v>19</v>
      </c>
      <c r="D165" s="71">
        <v>0</v>
      </c>
      <c r="E165" s="71">
        <v>0</v>
      </c>
      <c r="F165" s="71">
        <v>0</v>
      </c>
      <c r="G165" s="72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73">
        <v>0</v>
      </c>
      <c r="O165" s="66">
        <f t="shared" si="49"/>
        <v>0</v>
      </c>
    </row>
    <row r="166" spans="1:15" x14ac:dyDescent="0.25">
      <c r="A166" s="97"/>
      <c r="B166" s="126"/>
      <c r="C166" s="67" t="s">
        <v>6</v>
      </c>
      <c r="D166" s="71">
        <v>0</v>
      </c>
      <c r="E166" s="71">
        <v>0</v>
      </c>
      <c r="F166" s="71">
        <v>0</v>
      </c>
      <c r="G166" s="74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75">
        <v>0</v>
      </c>
      <c r="O166" s="66">
        <f t="shared" si="49"/>
        <v>0</v>
      </c>
    </row>
    <row r="167" spans="1:15" x14ac:dyDescent="0.25">
      <c r="A167" s="97"/>
      <c r="B167" s="161" t="s">
        <v>104</v>
      </c>
      <c r="C167" s="67" t="s">
        <v>5</v>
      </c>
      <c r="D167" s="68">
        <f t="shared" ref="D167:N167" si="61">D168+D169</f>
        <v>0</v>
      </c>
      <c r="E167" s="68">
        <f t="shared" si="61"/>
        <v>0</v>
      </c>
      <c r="F167" s="68">
        <f t="shared" si="61"/>
        <v>0</v>
      </c>
      <c r="G167" s="69">
        <f t="shared" si="61"/>
        <v>0</v>
      </c>
      <c r="H167" s="25">
        <f t="shared" si="61"/>
        <v>0</v>
      </c>
      <c r="I167" s="25">
        <f t="shared" si="61"/>
        <v>0</v>
      </c>
      <c r="J167" s="25">
        <f t="shared" si="61"/>
        <v>0</v>
      </c>
      <c r="K167" s="25">
        <f t="shared" si="61"/>
        <v>0</v>
      </c>
      <c r="L167" s="25">
        <f t="shared" si="61"/>
        <v>0</v>
      </c>
      <c r="M167" s="25">
        <f t="shared" si="61"/>
        <v>0</v>
      </c>
      <c r="N167" s="70">
        <f t="shared" si="61"/>
        <v>0</v>
      </c>
      <c r="O167" s="66">
        <f t="shared" si="49"/>
        <v>0</v>
      </c>
    </row>
    <row r="168" spans="1:15" x14ac:dyDescent="0.25">
      <c r="A168" s="97"/>
      <c r="B168" s="161"/>
      <c r="C168" s="67" t="s">
        <v>19</v>
      </c>
      <c r="D168" s="71">
        <v>0</v>
      </c>
      <c r="E168" s="71">
        <v>0</v>
      </c>
      <c r="F168" s="71">
        <v>0</v>
      </c>
      <c r="G168" s="72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73">
        <v>0</v>
      </c>
      <c r="O168" s="66">
        <f t="shared" si="49"/>
        <v>0</v>
      </c>
    </row>
    <row r="169" spans="1:15" x14ac:dyDescent="0.25">
      <c r="A169" s="97"/>
      <c r="B169" s="161"/>
      <c r="C169" s="67" t="s">
        <v>6</v>
      </c>
      <c r="D169" s="71">
        <v>0</v>
      </c>
      <c r="E169" s="71">
        <v>0</v>
      </c>
      <c r="F169" s="71">
        <v>0</v>
      </c>
      <c r="G169" s="74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75">
        <v>0</v>
      </c>
      <c r="O169" s="66">
        <f t="shared" si="49"/>
        <v>0</v>
      </c>
    </row>
    <row r="170" spans="1:15" x14ac:dyDescent="0.25">
      <c r="A170" s="97"/>
      <c r="B170" s="126" t="s">
        <v>105</v>
      </c>
      <c r="C170" s="67" t="s">
        <v>5</v>
      </c>
      <c r="D170" s="68">
        <f t="shared" ref="D170:N170" si="62">D171+D172</f>
        <v>0</v>
      </c>
      <c r="E170" s="68">
        <f t="shared" si="62"/>
        <v>0</v>
      </c>
      <c r="F170" s="68">
        <f t="shared" si="62"/>
        <v>0</v>
      </c>
      <c r="G170" s="69">
        <f t="shared" si="62"/>
        <v>0</v>
      </c>
      <c r="H170" s="25">
        <f t="shared" si="62"/>
        <v>0</v>
      </c>
      <c r="I170" s="25">
        <f t="shared" si="62"/>
        <v>0</v>
      </c>
      <c r="J170" s="25">
        <f t="shared" si="62"/>
        <v>0</v>
      </c>
      <c r="K170" s="25">
        <f t="shared" si="62"/>
        <v>0</v>
      </c>
      <c r="L170" s="25">
        <f t="shared" si="62"/>
        <v>0</v>
      </c>
      <c r="M170" s="25">
        <f t="shared" si="62"/>
        <v>0</v>
      </c>
      <c r="N170" s="70">
        <f t="shared" si="62"/>
        <v>0</v>
      </c>
      <c r="O170" s="66">
        <f t="shared" si="49"/>
        <v>0</v>
      </c>
    </row>
    <row r="171" spans="1:15" x14ac:dyDescent="0.25">
      <c r="A171" s="97"/>
      <c r="B171" s="126"/>
      <c r="C171" s="67" t="s">
        <v>19</v>
      </c>
      <c r="D171" s="71">
        <v>0</v>
      </c>
      <c r="E171" s="71">
        <v>0</v>
      </c>
      <c r="F171" s="71">
        <v>0</v>
      </c>
      <c r="G171" s="72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73">
        <v>0</v>
      </c>
      <c r="O171" s="66">
        <f t="shared" si="49"/>
        <v>0</v>
      </c>
    </row>
    <row r="172" spans="1:15" x14ac:dyDescent="0.25">
      <c r="A172" s="97"/>
      <c r="B172" s="126"/>
      <c r="C172" s="67" t="s">
        <v>6</v>
      </c>
      <c r="D172" s="71">
        <v>0</v>
      </c>
      <c r="E172" s="71">
        <v>0</v>
      </c>
      <c r="F172" s="71">
        <v>0</v>
      </c>
      <c r="G172" s="74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75">
        <v>0</v>
      </c>
      <c r="O172" s="66">
        <f t="shared" si="49"/>
        <v>0</v>
      </c>
    </row>
    <row r="173" spans="1:15" x14ac:dyDescent="0.25">
      <c r="A173" s="97"/>
      <c r="B173" s="126" t="s">
        <v>106</v>
      </c>
      <c r="C173" s="67" t="s">
        <v>5</v>
      </c>
      <c r="D173" s="68">
        <f t="shared" ref="D173:N173" si="63">D174+D175</f>
        <v>0</v>
      </c>
      <c r="E173" s="68">
        <f t="shared" si="63"/>
        <v>0</v>
      </c>
      <c r="F173" s="68">
        <f t="shared" si="63"/>
        <v>0</v>
      </c>
      <c r="G173" s="69">
        <f t="shared" si="63"/>
        <v>0</v>
      </c>
      <c r="H173" s="25">
        <f t="shared" si="63"/>
        <v>0</v>
      </c>
      <c r="I173" s="25">
        <f t="shared" si="63"/>
        <v>0</v>
      </c>
      <c r="J173" s="25">
        <f t="shared" si="63"/>
        <v>0</v>
      </c>
      <c r="K173" s="25">
        <f t="shared" si="63"/>
        <v>0</v>
      </c>
      <c r="L173" s="25">
        <f t="shared" si="63"/>
        <v>0</v>
      </c>
      <c r="M173" s="25">
        <f t="shared" si="63"/>
        <v>0</v>
      </c>
      <c r="N173" s="70">
        <f t="shared" si="63"/>
        <v>0</v>
      </c>
      <c r="O173" s="66">
        <f t="shared" si="49"/>
        <v>0</v>
      </c>
    </row>
    <row r="174" spans="1:15" x14ac:dyDescent="0.25">
      <c r="A174" s="97"/>
      <c r="B174" s="126"/>
      <c r="C174" s="67" t="s">
        <v>19</v>
      </c>
      <c r="D174" s="71">
        <v>0</v>
      </c>
      <c r="E174" s="71">
        <v>0</v>
      </c>
      <c r="F174" s="71">
        <v>0</v>
      </c>
      <c r="G174" s="72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73">
        <v>0</v>
      </c>
      <c r="O174" s="66">
        <f t="shared" si="49"/>
        <v>0</v>
      </c>
    </row>
    <row r="175" spans="1:15" x14ac:dyDescent="0.25">
      <c r="A175" s="97"/>
      <c r="B175" s="126"/>
      <c r="C175" s="67" t="s">
        <v>6</v>
      </c>
      <c r="D175" s="71">
        <v>0</v>
      </c>
      <c r="E175" s="71">
        <v>0</v>
      </c>
      <c r="F175" s="71">
        <v>0</v>
      </c>
      <c r="G175" s="74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75">
        <v>0</v>
      </c>
      <c r="O175" s="66">
        <f t="shared" si="49"/>
        <v>0</v>
      </c>
    </row>
    <row r="176" spans="1:15" x14ac:dyDescent="0.25">
      <c r="A176" s="97"/>
      <c r="B176" s="162"/>
      <c r="C176" s="67" t="s">
        <v>5</v>
      </c>
      <c r="D176" s="68">
        <f t="shared" ref="D176:N176" si="64">D177+D178</f>
        <v>0</v>
      </c>
      <c r="E176" s="68">
        <f t="shared" si="64"/>
        <v>0</v>
      </c>
      <c r="F176" s="68">
        <f t="shared" si="64"/>
        <v>0</v>
      </c>
      <c r="G176" s="69">
        <f t="shared" si="64"/>
        <v>0</v>
      </c>
      <c r="H176" s="25">
        <f t="shared" si="64"/>
        <v>0</v>
      </c>
      <c r="I176" s="25">
        <f t="shared" si="64"/>
        <v>0</v>
      </c>
      <c r="J176" s="25">
        <f t="shared" si="64"/>
        <v>0</v>
      </c>
      <c r="K176" s="25">
        <f t="shared" si="64"/>
        <v>0</v>
      </c>
      <c r="L176" s="25">
        <f t="shared" si="64"/>
        <v>0</v>
      </c>
      <c r="M176" s="25">
        <f t="shared" si="64"/>
        <v>0</v>
      </c>
      <c r="N176" s="70">
        <f t="shared" si="64"/>
        <v>0</v>
      </c>
      <c r="O176" s="66">
        <f t="shared" si="49"/>
        <v>0</v>
      </c>
    </row>
    <row r="177" spans="1:15" x14ac:dyDescent="0.25">
      <c r="A177" s="97"/>
      <c r="B177" s="162"/>
      <c r="C177" s="67" t="s">
        <v>19</v>
      </c>
      <c r="D177" s="71">
        <v>0</v>
      </c>
      <c r="E177" s="71">
        <v>0</v>
      </c>
      <c r="F177" s="71">
        <v>0</v>
      </c>
      <c r="G177" s="72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73">
        <v>0</v>
      </c>
      <c r="O177" s="66">
        <f t="shared" si="49"/>
        <v>0</v>
      </c>
    </row>
    <row r="178" spans="1:15" x14ac:dyDescent="0.25">
      <c r="A178" s="97"/>
      <c r="B178" s="162"/>
      <c r="C178" s="67" t="s">
        <v>6</v>
      </c>
      <c r="D178" s="71">
        <v>0</v>
      </c>
      <c r="E178" s="71">
        <v>0</v>
      </c>
      <c r="F178" s="71">
        <v>0</v>
      </c>
      <c r="G178" s="74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75">
        <v>0</v>
      </c>
      <c r="O178" s="66">
        <f t="shared" si="49"/>
        <v>0</v>
      </c>
    </row>
    <row r="179" spans="1:15" x14ac:dyDescent="0.25">
      <c r="A179" s="76"/>
      <c r="B179" s="84"/>
      <c r="C179" s="67"/>
      <c r="D179" s="71"/>
      <c r="E179" s="71"/>
      <c r="F179" s="71"/>
      <c r="G179" s="48"/>
      <c r="H179" s="48"/>
      <c r="I179" s="48"/>
      <c r="J179" s="48"/>
      <c r="K179" s="48"/>
      <c r="L179" s="48"/>
      <c r="M179" s="48"/>
      <c r="N179" s="48"/>
      <c r="O179" s="66">
        <f t="shared" si="49"/>
        <v>0</v>
      </c>
    </row>
    <row r="180" spans="1:15" x14ac:dyDescent="0.25">
      <c r="A180" s="78"/>
      <c r="B180" s="85"/>
      <c r="C180" s="80"/>
      <c r="D180" s="81"/>
      <c r="E180" s="81"/>
      <c r="F180" s="81"/>
      <c r="G180" s="59"/>
      <c r="H180" s="59"/>
      <c r="I180" s="59"/>
      <c r="J180" s="59"/>
      <c r="K180" s="59"/>
      <c r="L180" s="59"/>
      <c r="M180" s="59"/>
      <c r="N180" s="59"/>
      <c r="O180" s="66">
        <f t="shared" si="49"/>
        <v>0</v>
      </c>
    </row>
    <row r="181" spans="1:15" x14ac:dyDescent="0.25">
      <c r="A181" s="104" t="s">
        <v>108</v>
      </c>
      <c r="B181" s="104"/>
      <c r="C181" s="62" t="s">
        <v>5</v>
      </c>
      <c r="D181" s="63">
        <f>D182+D183</f>
        <v>98</v>
      </c>
      <c r="E181" s="63">
        <f t="shared" ref="E181:N181" si="65">E182+E183</f>
        <v>0</v>
      </c>
      <c r="F181" s="63">
        <f t="shared" si="65"/>
        <v>0</v>
      </c>
      <c r="G181" s="64">
        <f t="shared" si="65"/>
        <v>0</v>
      </c>
      <c r="H181" s="21">
        <f t="shared" si="65"/>
        <v>0</v>
      </c>
      <c r="I181" s="21">
        <f t="shared" si="65"/>
        <v>0</v>
      </c>
      <c r="J181" s="21">
        <f t="shared" si="65"/>
        <v>0</v>
      </c>
      <c r="K181" s="21">
        <f t="shared" si="65"/>
        <v>0</v>
      </c>
      <c r="L181" s="21">
        <f t="shared" si="65"/>
        <v>0</v>
      </c>
      <c r="M181" s="21">
        <f t="shared" si="65"/>
        <v>0</v>
      </c>
      <c r="N181" s="65">
        <f t="shared" si="65"/>
        <v>0</v>
      </c>
      <c r="O181" s="66">
        <f t="shared" si="49"/>
        <v>98</v>
      </c>
    </row>
    <row r="182" spans="1:15" x14ac:dyDescent="0.25">
      <c r="A182" s="104"/>
      <c r="B182" s="104"/>
      <c r="C182" s="62" t="s">
        <v>19</v>
      </c>
      <c r="D182" s="63">
        <f>D185+D188+D191+D194+D197+D200+D203+D206+D209+D212+D215+D218+D221+D224+D227+D230</f>
        <v>94</v>
      </c>
      <c r="E182" s="63">
        <f t="shared" ref="E182:N183" si="66">E185+E188+E191+E194+E197+E200+E203+E206+E209+E212+E215+E218+E221+E224+E227+E230</f>
        <v>0</v>
      </c>
      <c r="F182" s="63">
        <f t="shared" si="66"/>
        <v>0</v>
      </c>
      <c r="G182" s="64">
        <f t="shared" si="66"/>
        <v>0</v>
      </c>
      <c r="H182" s="21">
        <f t="shared" si="66"/>
        <v>0</v>
      </c>
      <c r="I182" s="21">
        <f t="shared" si="66"/>
        <v>0</v>
      </c>
      <c r="J182" s="21">
        <f t="shared" si="66"/>
        <v>0</v>
      </c>
      <c r="K182" s="21">
        <f t="shared" si="66"/>
        <v>0</v>
      </c>
      <c r="L182" s="21">
        <f t="shared" si="66"/>
        <v>0</v>
      </c>
      <c r="M182" s="21">
        <f t="shared" si="66"/>
        <v>0</v>
      </c>
      <c r="N182" s="65">
        <f t="shared" si="66"/>
        <v>0</v>
      </c>
      <c r="O182" s="66">
        <f t="shared" si="49"/>
        <v>94</v>
      </c>
    </row>
    <row r="183" spans="1:15" x14ac:dyDescent="0.25">
      <c r="A183" s="104"/>
      <c r="B183" s="104"/>
      <c r="C183" s="62" t="s">
        <v>6</v>
      </c>
      <c r="D183" s="63">
        <f>D186+D189+D192+D195+D198+D201+D204+D207+D210+D213+D216+D219+D222+D225+D228+D231</f>
        <v>4</v>
      </c>
      <c r="E183" s="63">
        <f t="shared" si="66"/>
        <v>0</v>
      </c>
      <c r="F183" s="63">
        <f t="shared" si="66"/>
        <v>0</v>
      </c>
      <c r="G183" s="64">
        <f t="shared" si="66"/>
        <v>0</v>
      </c>
      <c r="H183" s="21">
        <f t="shared" si="66"/>
        <v>0</v>
      </c>
      <c r="I183" s="21">
        <f t="shared" si="66"/>
        <v>0</v>
      </c>
      <c r="J183" s="21">
        <f t="shared" si="66"/>
        <v>0</v>
      </c>
      <c r="K183" s="21">
        <f t="shared" si="66"/>
        <v>0</v>
      </c>
      <c r="L183" s="21">
        <f t="shared" si="66"/>
        <v>0</v>
      </c>
      <c r="M183" s="21">
        <f t="shared" si="66"/>
        <v>0</v>
      </c>
      <c r="N183" s="65">
        <f t="shared" si="66"/>
        <v>0</v>
      </c>
      <c r="O183" s="66">
        <f t="shared" si="49"/>
        <v>4</v>
      </c>
    </row>
    <row r="184" spans="1:15" x14ac:dyDescent="0.25">
      <c r="A184" s="97" t="s">
        <v>109</v>
      </c>
      <c r="B184" s="126" t="s">
        <v>110</v>
      </c>
      <c r="C184" s="67" t="s">
        <v>5</v>
      </c>
      <c r="D184" s="68">
        <f t="shared" ref="D184:N184" si="67">D185+D186</f>
        <v>0</v>
      </c>
      <c r="E184" s="68">
        <f t="shared" si="67"/>
        <v>0</v>
      </c>
      <c r="F184" s="68">
        <f t="shared" si="67"/>
        <v>0</v>
      </c>
      <c r="G184" s="69">
        <f t="shared" si="67"/>
        <v>0</v>
      </c>
      <c r="H184" s="25">
        <f t="shared" si="67"/>
        <v>0</v>
      </c>
      <c r="I184" s="25">
        <f t="shared" si="67"/>
        <v>0</v>
      </c>
      <c r="J184" s="25">
        <f t="shared" si="67"/>
        <v>0</v>
      </c>
      <c r="K184" s="25">
        <f t="shared" si="67"/>
        <v>0</v>
      </c>
      <c r="L184" s="25">
        <f t="shared" si="67"/>
        <v>0</v>
      </c>
      <c r="M184" s="25">
        <f t="shared" si="67"/>
        <v>0</v>
      </c>
      <c r="N184" s="70">
        <f t="shared" si="67"/>
        <v>0</v>
      </c>
      <c r="O184" s="66">
        <f t="shared" si="49"/>
        <v>0</v>
      </c>
    </row>
    <row r="185" spans="1:15" x14ac:dyDescent="0.25">
      <c r="A185" s="97"/>
      <c r="B185" s="126"/>
      <c r="C185" s="67" t="s">
        <v>19</v>
      </c>
      <c r="D185" s="71">
        <v>0</v>
      </c>
      <c r="E185" s="71">
        <v>0</v>
      </c>
      <c r="F185" s="71">
        <v>0</v>
      </c>
      <c r="G185" s="72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73">
        <v>0</v>
      </c>
      <c r="O185" s="66">
        <f t="shared" si="49"/>
        <v>0</v>
      </c>
    </row>
    <row r="186" spans="1:15" x14ac:dyDescent="0.25">
      <c r="A186" s="97"/>
      <c r="B186" s="126"/>
      <c r="C186" s="67" t="s">
        <v>6</v>
      </c>
      <c r="D186" s="71">
        <v>0</v>
      </c>
      <c r="E186" s="71">
        <v>0</v>
      </c>
      <c r="F186" s="71">
        <v>0</v>
      </c>
      <c r="G186" s="74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75">
        <v>0</v>
      </c>
      <c r="O186" s="66">
        <f t="shared" si="49"/>
        <v>0</v>
      </c>
    </row>
    <row r="187" spans="1:15" x14ac:dyDescent="0.25">
      <c r="A187" s="97"/>
      <c r="B187" s="161" t="s">
        <v>111</v>
      </c>
      <c r="C187" s="67" t="s">
        <v>5</v>
      </c>
      <c r="D187" s="68">
        <f t="shared" ref="D187:N187" si="68">D188+D189</f>
        <v>4</v>
      </c>
      <c r="E187" s="68">
        <f t="shared" si="68"/>
        <v>0</v>
      </c>
      <c r="F187" s="68">
        <f t="shared" si="68"/>
        <v>0</v>
      </c>
      <c r="G187" s="69">
        <f t="shared" si="68"/>
        <v>0</v>
      </c>
      <c r="H187" s="25">
        <f t="shared" si="68"/>
        <v>0</v>
      </c>
      <c r="I187" s="25">
        <f t="shared" si="68"/>
        <v>0</v>
      </c>
      <c r="J187" s="25">
        <f t="shared" si="68"/>
        <v>0</v>
      </c>
      <c r="K187" s="25">
        <f t="shared" si="68"/>
        <v>0</v>
      </c>
      <c r="L187" s="25">
        <f t="shared" si="68"/>
        <v>0</v>
      </c>
      <c r="M187" s="25">
        <f t="shared" si="68"/>
        <v>0</v>
      </c>
      <c r="N187" s="70">
        <f t="shared" si="68"/>
        <v>0</v>
      </c>
      <c r="O187" s="66">
        <f t="shared" si="49"/>
        <v>4</v>
      </c>
    </row>
    <row r="188" spans="1:15" x14ac:dyDescent="0.25">
      <c r="A188" s="97"/>
      <c r="B188" s="161"/>
      <c r="C188" s="67" t="s">
        <v>19</v>
      </c>
      <c r="D188" s="71">
        <v>3</v>
      </c>
      <c r="E188" s="71">
        <v>0</v>
      </c>
      <c r="F188" s="71">
        <v>0</v>
      </c>
      <c r="G188" s="72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73">
        <v>0</v>
      </c>
      <c r="O188" s="66">
        <f t="shared" si="49"/>
        <v>3</v>
      </c>
    </row>
    <row r="189" spans="1:15" x14ac:dyDescent="0.25">
      <c r="A189" s="97"/>
      <c r="B189" s="161"/>
      <c r="C189" s="67" t="s">
        <v>6</v>
      </c>
      <c r="D189" s="71">
        <v>1</v>
      </c>
      <c r="E189" s="71">
        <v>0</v>
      </c>
      <c r="F189" s="71">
        <v>0</v>
      </c>
      <c r="G189" s="74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75">
        <v>0</v>
      </c>
      <c r="O189" s="66">
        <f t="shared" si="49"/>
        <v>1</v>
      </c>
    </row>
    <row r="190" spans="1:15" x14ac:dyDescent="0.25">
      <c r="A190" s="97"/>
      <c r="B190" s="126" t="s">
        <v>112</v>
      </c>
      <c r="C190" s="67" t="s">
        <v>5</v>
      </c>
      <c r="D190" s="68">
        <f t="shared" ref="D190:N190" si="69">D191+D192</f>
        <v>0</v>
      </c>
      <c r="E190" s="68">
        <f t="shared" si="69"/>
        <v>0</v>
      </c>
      <c r="F190" s="68">
        <f t="shared" si="69"/>
        <v>0</v>
      </c>
      <c r="G190" s="69">
        <f t="shared" si="69"/>
        <v>0</v>
      </c>
      <c r="H190" s="25">
        <f t="shared" si="69"/>
        <v>0</v>
      </c>
      <c r="I190" s="25">
        <f t="shared" si="69"/>
        <v>0</v>
      </c>
      <c r="J190" s="25">
        <f t="shared" si="69"/>
        <v>0</v>
      </c>
      <c r="K190" s="25">
        <f t="shared" si="69"/>
        <v>0</v>
      </c>
      <c r="L190" s="25">
        <f t="shared" si="69"/>
        <v>0</v>
      </c>
      <c r="M190" s="25">
        <f t="shared" si="69"/>
        <v>0</v>
      </c>
      <c r="N190" s="70">
        <f t="shared" si="69"/>
        <v>0</v>
      </c>
      <c r="O190" s="66">
        <f t="shared" si="49"/>
        <v>0</v>
      </c>
    </row>
    <row r="191" spans="1:15" x14ac:dyDescent="0.25">
      <c r="A191" s="97"/>
      <c r="B191" s="126"/>
      <c r="C191" s="67" t="s">
        <v>19</v>
      </c>
      <c r="D191" s="71">
        <v>0</v>
      </c>
      <c r="E191" s="71">
        <v>0</v>
      </c>
      <c r="F191" s="71">
        <v>0</v>
      </c>
      <c r="G191" s="72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73">
        <v>0</v>
      </c>
      <c r="O191" s="66">
        <f t="shared" si="49"/>
        <v>0</v>
      </c>
    </row>
    <row r="192" spans="1:15" x14ac:dyDescent="0.25">
      <c r="A192" s="97"/>
      <c r="B192" s="126"/>
      <c r="C192" s="67" t="s">
        <v>6</v>
      </c>
      <c r="D192" s="71">
        <v>0</v>
      </c>
      <c r="E192" s="71">
        <v>0</v>
      </c>
      <c r="F192" s="71">
        <v>0</v>
      </c>
      <c r="G192" s="74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75">
        <v>0</v>
      </c>
      <c r="O192" s="66">
        <f t="shared" si="49"/>
        <v>0</v>
      </c>
    </row>
    <row r="193" spans="1:15" x14ac:dyDescent="0.25">
      <c r="A193" s="97"/>
      <c r="B193" s="126" t="s">
        <v>113</v>
      </c>
      <c r="C193" s="67" t="s">
        <v>5</v>
      </c>
      <c r="D193" s="68">
        <f t="shared" ref="D193:N193" si="70">D194+D195</f>
        <v>6</v>
      </c>
      <c r="E193" s="68">
        <f t="shared" si="70"/>
        <v>0</v>
      </c>
      <c r="F193" s="68">
        <f t="shared" si="70"/>
        <v>0</v>
      </c>
      <c r="G193" s="69">
        <f t="shared" si="70"/>
        <v>0</v>
      </c>
      <c r="H193" s="25">
        <f t="shared" si="70"/>
        <v>0</v>
      </c>
      <c r="I193" s="25">
        <f t="shared" si="70"/>
        <v>0</v>
      </c>
      <c r="J193" s="25">
        <f t="shared" si="70"/>
        <v>0</v>
      </c>
      <c r="K193" s="25">
        <f t="shared" si="70"/>
        <v>0</v>
      </c>
      <c r="L193" s="25">
        <f t="shared" si="70"/>
        <v>0</v>
      </c>
      <c r="M193" s="25">
        <f t="shared" si="70"/>
        <v>0</v>
      </c>
      <c r="N193" s="70">
        <f t="shared" si="70"/>
        <v>0</v>
      </c>
      <c r="O193" s="66">
        <f t="shared" si="49"/>
        <v>6</v>
      </c>
    </row>
    <row r="194" spans="1:15" x14ac:dyDescent="0.25">
      <c r="A194" s="97"/>
      <c r="B194" s="126"/>
      <c r="C194" s="67" t="s">
        <v>19</v>
      </c>
      <c r="D194" s="71">
        <v>6</v>
      </c>
      <c r="E194" s="71">
        <v>0</v>
      </c>
      <c r="F194" s="71">
        <v>0</v>
      </c>
      <c r="G194" s="72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73">
        <v>0</v>
      </c>
      <c r="O194" s="66">
        <f t="shared" si="49"/>
        <v>6</v>
      </c>
    </row>
    <row r="195" spans="1:15" x14ac:dyDescent="0.25">
      <c r="A195" s="97"/>
      <c r="B195" s="126"/>
      <c r="C195" s="67" t="s">
        <v>6</v>
      </c>
      <c r="D195" s="71">
        <v>0</v>
      </c>
      <c r="E195" s="71">
        <v>0</v>
      </c>
      <c r="F195" s="71">
        <v>0</v>
      </c>
      <c r="G195" s="74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75">
        <v>0</v>
      </c>
      <c r="O195" s="66">
        <f t="shared" si="49"/>
        <v>0</v>
      </c>
    </row>
    <row r="196" spans="1:15" x14ac:dyDescent="0.25">
      <c r="A196" s="97"/>
      <c r="B196" s="126" t="s">
        <v>114</v>
      </c>
      <c r="C196" s="67" t="s">
        <v>5</v>
      </c>
      <c r="D196" s="68">
        <f t="shared" ref="D196:N196" si="71">D197+D198</f>
        <v>2</v>
      </c>
      <c r="E196" s="68">
        <f t="shared" si="71"/>
        <v>0</v>
      </c>
      <c r="F196" s="68">
        <f t="shared" si="71"/>
        <v>0</v>
      </c>
      <c r="G196" s="69">
        <f t="shared" si="71"/>
        <v>0</v>
      </c>
      <c r="H196" s="25">
        <f t="shared" si="71"/>
        <v>0</v>
      </c>
      <c r="I196" s="25">
        <f t="shared" si="71"/>
        <v>0</v>
      </c>
      <c r="J196" s="25">
        <f t="shared" si="71"/>
        <v>0</v>
      </c>
      <c r="K196" s="25">
        <f t="shared" si="71"/>
        <v>0</v>
      </c>
      <c r="L196" s="25">
        <f t="shared" si="71"/>
        <v>0</v>
      </c>
      <c r="M196" s="25">
        <f t="shared" si="71"/>
        <v>0</v>
      </c>
      <c r="N196" s="70">
        <f t="shared" si="71"/>
        <v>0</v>
      </c>
      <c r="O196" s="66">
        <f t="shared" si="49"/>
        <v>2</v>
      </c>
    </row>
    <row r="197" spans="1:15" x14ac:dyDescent="0.25">
      <c r="A197" s="97"/>
      <c r="B197" s="126"/>
      <c r="C197" s="67" t="s">
        <v>19</v>
      </c>
      <c r="D197" s="71">
        <v>2</v>
      </c>
      <c r="E197" s="71">
        <v>0</v>
      </c>
      <c r="F197" s="71">
        <v>0</v>
      </c>
      <c r="G197" s="72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73">
        <v>0</v>
      </c>
      <c r="O197" s="66">
        <f t="shared" si="49"/>
        <v>2</v>
      </c>
    </row>
    <row r="198" spans="1:15" x14ac:dyDescent="0.25">
      <c r="A198" s="97"/>
      <c r="B198" s="126"/>
      <c r="C198" s="67" t="s">
        <v>6</v>
      </c>
      <c r="D198" s="71">
        <v>0</v>
      </c>
      <c r="E198" s="71">
        <v>0</v>
      </c>
      <c r="F198" s="71">
        <v>0</v>
      </c>
      <c r="G198" s="74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75">
        <v>0</v>
      </c>
      <c r="O198" s="66">
        <f t="shared" si="49"/>
        <v>0</v>
      </c>
    </row>
    <row r="199" spans="1:15" x14ac:dyDescent="0.25">
      <c r="A199" s="97"/>
      <c r="B199" s="126" t="s">
        <v>115</v>
      </c>
      <c r="C199" s="67" t="s">
        <v>5</v>
      </c>
      <c r="D199" s="68">
        <f t="shared" ref="D199:N199" si="72">D200+D201</f>
        <v>10</v>
      </c>
      <c r="E199" s="68">
        <f t="shared" si="72"/>
        <v>0</v>
      </c>
      <c r="F199" s="68">
        <f t="shared" si="72"/>
        <v>0</v>
      </c>
      <c r="G199" s="69">
        <f t="shared" si="72"/>
        <v>0</v>
      </c>
      <c r="H199" s="25">
        <f t="shared" si="72"/>
        <v>0</v>
      </c>
      <c r="I199" s="25">
        <f t="shared" si="72"/>
        <v>0</v>
      </c>
      <c r="J199" s="25">
        <f t="shared" si="72"/>
        <v>0</v>
      </c>
      <c r="K199" s="25">
        <f t="shared" si="72"/>
        <v>0</v>
      </c>
      <c r="L199" s="25">
        <f t="shared" si="72"/>
        <v>0</v>
      </c>
      <c r="M199" s="25">
        <f t="shared" si="72"/>
        <v>0</v>
      </c>
      <c r="N199" s="70">
        <f t="shared" si="72"/>
        <v>0</v>
      </c>
      <c r="O199" s="66">
        <f t="shared" si="49"/>
        <v>10</v>
      </c>
    </row>
    <row r="200" spans="1:15" x14ac:dyDescent="0.25">
      <c r="A200" s="97"/>
      <c r="B200" s="126"/>
      <c r="C200" s="67" t="s">
        <v>19</v>
      </c>
      <c r="D200" s="71">
        <v>10</v>
      </c>
      <c r="E200" s="71">
        <v>0</v>
      </c>
      <c r="F200" s="71">
        <v>0</v>
      </c>
      <c r="G200" s="72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73">
        <v>0</v>
      </c>
      <c r="O200" s="66">
        <f t="shared" ref="O200:O263" si="73">SUM(D200:N200)</f>
        <v>10</v>
      </c>
    </row>
    <row r="201" spans="1:15" x14ac:dyDescent="0.25">
      <c r="A201" s="97"/>
      <c r="B201" s="126"/>
      <c r="C201" s="67" t="s">
        <v>6</v>
      </c>
      <c r="D201" s="71">
        <v>0</v>
      </c>
      <c r="E201" s="71">
        <v>0</v>
      </c>
      <c r="F201" s="71">
        <v>0</v>
      </c>
      <c r="G201" s="74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75">
        <v>0</v>
      </c>
      <c r="O201" s="66">
        <f t="shared" si="73"/>
        <v>0</v>
      </c>
    </row>
    <row r="202" spans="1:15" x14ac:dyDescent="0.25">
      <c r="A202" s="97"/>
      <c r="B202" s="126" t="s">
        <v>116</v>
      </c>
      <c r="C202" s="67" t="s">
        <v>5</v>
      </c>
      <c r="D202" s="68">
        <f t="shared" ref="D202:N202" si="74">D203+D204</f>
        <v>37</v>
      </c>
      <c r="E202" s="68">
        <f t="shared" si="74"/>
        <v>0</v>
      </c>
      <c r="F202" s="68">
        <f t="shared" si="74"/>
        <v>0</v>
      </c>
      <c r="G202" s="69">
        <f t="shared" si="74"/>
        <v>0</v>
      </c>
      <c r="H202" s="25">
        <f t="shared" si="74"/>
        <v>0</v>
      </c>
      <c r="I202" s="25">
        <f t="shared" si="74"/>
        <v>0</v>
      </c>
      <c r="J202" s="25">
        <f t="shared" si="74"/>
        <v>0</v>
      </c>
      <c r="K202" s="25">
        <f t="shared" si="74"/>
        <v>0</v>
      </c>
      <c r="L202" s="25">
        <f t="shared" si="74"/>
        <v>0</v>
      </c>
      <c r="M202" s="25">
        <f t="shared" si="74"/>
        <v>0</v>
      </c>
      <c r="N202" s="70">
        <f t="shared" si="74"/>
        <v>0</v>
      </c>
      <c r="O202" s="66">
        <f t="shared" si="73"/>
        <v>37</v>
      </c>
    </row>
    <row r="203" spans="1:15" x14ac:dyDescent="0.25">
      <c r="A203" s="97"/>
      <c r="B203" s="126"/>
      <c r="C203" s="67" t="s">
        <v>19</v>
      </c>
      <c r="D203" s="71">
        <v>37</v>
      </c>
      <c r="E203" s="71">
        <v>0</v>
      </c>
      <c r="F203" s="71">
        <v>0</v>
      </c>
      <c r="G203" s="72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73">
        <v>0</v>
      </c>
      <c r="O203" s="66">
        <f t="shared" si="73"/>
        <v>37</v>
      </c>
    </row>
    <row r="204" spans="1:15" x14ac:dyDescent="0.25">
      <c r="A204" s="97"/>
      <c r="B204" s="126"/>
      <c r="C204" s="67" t="s">
        <v>6</v>
      </c>
      <c r="D204" s="71">
        <v>0</v>
      </c>
      <c r="E204" s="71">
        <v>0</v>
      </c>
      <c r="F204" s="71">
        <v>0</v>
      </c>
      <c r="G204" s="74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75">
        <v>0</v>
      </c>
      <c r="O204" s="66">
        <f t="shared" si="73"/>
        <v>0</v>
      </c>
    </row>
    <row r="205" spans="1:15" x14ac:dyDescent="0.25">
      <c r="A205" s="97"/>
      <c r="B205" s="126" t="s">
        <v>117</v>
      </c>
      <c r="C205" s="67" t="s">
        <v>5</v>
      </c>
      <c r="D205" s="68">
        <f t="shared" ref="D205:N205" si="75">D206+D207</f>
        <v>0</v>
      </c>
      <c r="E205" s="68">
        <f t="shared" si="75"/>
        <v>0</v>
      </c>
      <c r="F205" s="68">
        <f t="shared" si="75"/>
        <v>0</v>
      </c>
      <c r="G205" s="69">
        <f t="shared" si="75"/>
        <v>0</v>
      </c>
      <c r="H205" s="25">
        <f t="shared" si="75"/>
        <v>0</v>
      </c>
      <c r="I205" s="25">
        <f t="shared" si="75"/>
        <v>0</v>
      </c>
      <c r="J205" s="25">
        <f t="shared" si="75"/>
        <v>0</v>
      </c>
      <c r="K205" s="25">
        <f t="shared" si="75"/>
        <v>0</v>
      </c>
      <c r="L205" s="25">
        <f t="shared" si="75"/>
        <v>0</v>
      </c>
      <c r="M205" s="25">
        <f t="shared" si="75"/>
        <v>0</v>
      </c>
      <c r="N205" s="70">
        <f t="shared" si="75"/>
        <v>0</v>
      </c>
      <c r="O205" s="66">
        <f t="shared" si="73"/>
        <v>0</v>
      </c>
    </row>
    <row r="206" spans="1:15" x14ac:dyDescent="0.25">
      <c r="A206" s="97"/>
      <c r="B206" s="126"/>
      <c r="C206" s="67" t="s">
        <v>19</v>
      </c>
      <c r="D206" s="71">
        <v>0</v>
      </c>
      <c r="E206" s="71">
        <v>0</v>
      </c>
      <c r="F206" s="71">
        <v>0</v>
      </c>
      <c r="G206" s="72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73">
        <v>0</v>
      </c>
      <c r="O206" s="66">
        <f t="shared" si="73"/>
        <v>0</v>
      </c>
    </row>
    <row r="207" spans="1:15" x14ac:dyDescent="0.25">
      <c r="A207" s="97"/>
      <c r="B207" s="126"/>
      <c r="C207" s="67" t="s">
        <v>6</v>
      </c>
      <c r="D207" s="71">
        <v>0</v>
      </c>
      <c r="E207" s="71">
        <v>0</v>
      </c>
      <c r="F207" s="71">
        <v>0</v>
      </c>
      <c r="G207" s="74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75">
        <v>0</v>
      </c>
      <c r="O207" s="66">
        <f t="shared" si="73"/>
        <v>0</v>
      </c>
    </row>
    <row r="208" spans="1:15" x14ac:dyDescent="0.25">
      <c r="A208" s="97"/>
      <c r="B208" s="126" t="s">
        <v>118</v>
      </c>
      <c r="C208" s="67" t="s">
        <v>5</v>
      </c>
      <c r="D208" s="68">
        <f t="shared" ref="D208:N208" si="76">D209+D210</f>
        <v>0</v>
      </c>
      <c r="E208" s="68">
        <f t="shared" si="76"/>
        <v>0</v>
      </c>
      <c r="F208" s="68">
        <f t="shared" si="76"/>
        <v>0</v>
      </c>
      <c r="G208" s="69">
        <f t="shared" si="76"/>
        <v>0</v>
      </c>
      <c r="H208" s="25">
        <f t="shared" si="76"/>
        <v>0</v>
      </c>
      <c r="I208" s="25">
        <f t="shared" si="76"/>
        <v>0</v>
      </c>
      <c r="J208" s="25">
        <f t="shared" si="76"/>
        <v>0</v>
      </c>
      <c r="K208" s="25">
        <f t="shared" si="76"/>
        <v>0</v>
      </c>
      <c r="L208" s="25">
        <f t="shared" si="76"/>
        <v>0</v>
      </c>
      <c r="M208" s="25">
        <f t="shared" si="76"/>
        <v>0</v>
      </c>
      <c r="N208" s="70">
        <f t="shared" si="76"/>
        <v>0</v>
      </c>
      <c r="O208" s="66">
        <f t="shared" si="73"/>
        <v>0</v>
      </c>
    </row>
    <row r="209" spans="1:15" x14ac:dyDescent="0.25">
      <c r="A209" s="97"/>
      <c r="B209" s="126"/>
      <c r="C209" s="67" t="s">
        <v>19</v>
      </c>
      <c r="D209" s="71">
        <v>0</v>
      </c>
      <c r="E209" s="71">
        <v>0</v>
      </c>
      <c r="F209" s="71">
        <v>0</v>
      </c>
      <c r="G209" s="72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73">
        <v>0</v>
      </c>
      <c r="O209" s="66">
        <f t="shared" si="73"/>
        <v>0</v>
      </c>
    </row>
    <row r="210" spans="1:15" x14ac:dyDescent="0.25">
      <c r="A210" s="97"/>
      <c r="B210" s="126"/>
      <c r="C210" s="67" t="s">
        <v>6</v>
      </c>
      <c r="D210" s="71">
        <v>0</v>
      </c>
      <c r="E210" s="71">
        <v>0</v>
      </c>
      <c r="F210" s="71">
        <v>0</v>
      </c>
      <c r="G210" s="74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75">
        <v>0</v>
      </c>
      <c r="O210" s="66">
        <f t="shared" si="73"/>
        <v>0</v>
      </c>
    </row>
    <row r="211" spans="1:15" x14ac:dyDescent="0.25">
      <c r="A211" s="97"/>
      <c r="B211" s="126" t="s">
        <v>119</v>
      </c>
      <c r="C211" s="67" t="s">
        <v>5</v>
      </c>
      <c r="D211" s="68">
        <f t="shared" ref="D211:N211" si="77">D212+D213</f>
        <v>2</v>
      </c>
      <c r="E211" s="68">
        <f t="shared" si="77"/>
        <v>0</v>
      </c>
      <c r="F211" s="68">
        <f t="shared" si="77"/>
        <v>0</v>
      </c>
      <c r="G211" s="69">
        <f t="shared" si="77"/>
        <v>0</v>
      </c>
      <c r="H211" s="25">
        <f t="shared" si="77"/>
        <v>0</v>
      </c>
      <c r="I211" s="25">
        <f t="shared" si="77"/>
        <v>0</v>
      </c>
      <c r="J211" s="25">
        <f t="shared" si="77"/>
        <v>0</v>
      </c>
      <c r="K211" s="25">
        <f t="shared" si="77"/>
        <v>0</v>
      </c>
      <c r="L211" s="25">
        <f t="shared" si="77"/>
        <v>0</v>
      </c>
      <c r="M211" s="25">
        <f t="shared" si="77"/>
        <v>0</v>
      </c>
      <c r="N211" s="70">
        <f t="shared" si="77"/>
        <v>0</v>
      </c>
      <c r="O211" s="66">
        <f t="shared" si="73"/>
        <v>2</v>
      </c>
    </row>
    <row r="212" spans="1:15" x14ac:dyDescent="0.25">
      <c r="A212" s="97"/>
      <c r="B212" s="126"/>
      <c r="C212" s="67" t="s">
        <v>19</v>
      </c>
      <c r="D212" s="71">
        <v>2</v>
      </c>
      <c r="E212" s="71">
        <v>0</v>
      </c>
      <c r="F212" s="71">
        <v>0</v>
      </c>
      <c r="G212" s="72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73">
        <v>0</v>
      </c>
      <c r="O212" s="66">
        <f t="shared" si="73"/>
        <v>2</v>
      </c>
    </row>
    <row r="213" spans="1:15" x14ac:dyDescent="0.25">
      <c r="A213" s="97"/>
      <c r="B213" s="126"/>
      <c r="C213" s="67" t="s">
        <v>6</v>
      </c>
      <c r="D213" s="71">
        <v>0</v>
      </c>
      <c r="E213" s="71">
        <v>0</v>
      </c>
      <c r="F213" s="71">
        <v>0</v>
      </c>
      <c r="G213" s="74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75">
        <v>0</v>
      </c>
      <c r="O213" s="66">
        <f t="shared" si="73"/>
        <v>0</v>
      </c>
    </row>
    <row r="214" spans="1:15" x14ac:dyDescent="0.25">
      <c r="A214" s="97"/>
      <c r="B214" s="161" t="s">
        <v>120</v>
      </c>
      <c r="C214" s="67" t="s">
        <v>5</v>
      </c>
      <c r="D214" s="68">
        <f t="shared" ref="D214:N214" si="78">D215+D216</f>
        <v>0</v>
      </c>
      <c r="E214" s="68">
        <f t="shared" si="78"/>
        <v>0</v>
      </c>
      <c r="F214" s="68">
        <f t="shared" si="78"/>
        <v>0</v>
      </c>
      <c r="G214" s="69">
        <f t="shared" si="78"/>
        <v>0</v>
      </c>
      <c r="H214" s="25">
        <f t="shared" si="78"/>
        <v>0</v>
      </c>
      <c r="I214" s="25">
        <f t="shared" si="78"/>
        <v>0</v>
      </c>
      <c r="J214" s="25">
        <f t="shared" si="78"/>
        <v>0</v>
      </c>
      <c r="K214" s="25">
        <f t="shared" si="78"/>
        <v>0</v>
      </c>
      <c r="L214" s="25">
        <f t="shared" si="78"/>
        <v>0</v>
      </c>
      <c r="M214" s="25">
        <f t="shared" si="78"/>
        <v>0</v>
      </c>
      <c r="N214" s="70">
        <f t="shared" si="78"/>
        <v>0</v>
      </c>
      <c r="O214" s="66">
        <f t="shared" si="73"/>
        <v>0</v>
      </c>
    </row>
    <row r="215" spans="1:15" x14ac:dyDescent="0.25">
      <c r="A215" s="97"/>
      <c r="B215" s="161"/>
      <c r="C215" s="67" t="s">
        <v>19</v>
      </c>
      <c r="D215" s="71">
        <v>0</v>
      </c>
      <c r="E215" s="71">
        <v>0</v>
      </c>
      <c r="F215" s="71">
        <v>0</v>
      </c>
      <c r="G215" s="72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73">
        <v>0</v>
      </c>
      <c r="O215" s="66">
        <f t="shared" si="73"/>
        <v>0</v>
      </c>
    </row>
    <row r="216" spans="1:15" x14ac:dyDescent="0.25">
      <c r="A216" s="97"/>
      <c r="B216" s="161"/>
      <c r="C216" s="67" t="s">
        <v>6</v>
      </c>
      <c r="D216" s="71">
        <v>0</v>
      </c>
      <c r="E216" s="71">
        <v>0</v>
      </c>
      <c r="F216" s="71">
        <v>0</v>
      </c>
      <c r="G216" s="74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75">
        <v>0</v>
      </c>
      <c r="O216" s="66">
        <f t="shared" si="73"/>
        <v>0</v>
      </c>
    </row>
    <row r="217" spans="1:15" x14ac:dyDescent="0.25">
      <c r="A217" s="97"/>
      <c r="B217" s="161" t="s">
        <v>122</v>
      </c>
      <c r="C217" s="67" t="s">
        <v>5</v>
      </c>
      <c r="D217" s="68">
        <f t="shared" ref="D217:N217" si="79">D218+D219</f>
        <v>32</v>
      </c>
      <c r="E217" s="68">
        <f t="shared" si="79"/>
        <v>0</v>
      </c>
      <c r="F217" s="68">
        <f t="shared" si="79"/>
        <v>0</v>
      </c>
      <c r="G217" s="69">
        <f t="shared" si="79"/>
        <v>0</v>
      </c>
      <c r="H217" s="25">
        <f t="shared" si="79"/>
        <v>0</v>
      </c>
      <c r="I217" s="25">
        <f t="shared" si="79"/>
        <v>0</v>
      </c>
      <c r="J217" s="25">
        <f t="shared" si="79"/>
        <v>0</v>
      </c>
      <c r="K217" s="25">
        <f t="shared" si="79"/>
        <v>0</v>
      </c>
      <c r="L217" s="25">
        <f t="shared" si="79"/>
        <v>0</v>
      </c>
      <c r="M217" s="25">
        <f t="shared" si="79"/>
        <v>0</v>
      </c>
      <c r="N217" s="70">
        <f t="shared" si="79"/>
        <v>0</v>
      </c>
      <c r="O217" s="66">
        <f t="shared" si="73"/>
        <v>32</v>
      </c>
    </row>
    <row r="218" spans="1:15" x14ac:dyDescent="0.25">
      <c r="A218" s="97"/>
      <c r="B218" s="161"/>
      <c r="C218" s="67" t="s">
        <v>19</v>
      </c>
      <c r="D218" s="71">
        <v>30</v>
      </c>
      <c r="E218" s="71">
        <v>0</v>
      </c>
      <c r="F218" s="71">
        <v>0</v>
      </c>
      <c r="G218" s="72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73">
        <v>0</v>
      </c>
      <c r="O218" s="66">
        <f t="shared" si="73"/>
        <v>30</v>
      </c>
    </row>
    <row r="219" spans="1:15" x14ac:dyDescent="0.25">
      <c r="A219" s="97"/>
      <c r="B219" s="161"/>
      <c r="C219" s="67" t="s">
        <v>6</v>
      </c>
      <c r="D219" s="71">
        <v>2</v>
      </c>
      <c r="E219" s="71">
        <v>0</v>
      </c>
      <c r="F219" s="71">
        <v>0</v>
      </c>
      <c r="G219" s="74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75">
        <v>0</v>
      </c>
      <c r="O219" s="66">
        <f t="shared" si="73"/>
        <v>2</v>
      </c>
    </row>
    <row r="220" spans="1:15" x14ac:dyDescent="0.25">
      <c r="A220" s="97"/>
      <c r="B220" s="161" t="s">
        <v>160</v>
      </c>
      <c r="C220" s="67" t="s">
        <v>5</v>
      </c>
      <c r="D220" s="68">
        <f t="shared" ref="D220:N220" si="80">D221+D222</f>
        <v>3</v>
      </c>
      <c r="E220" s="68">
        <f t="shared" si="80"/>
        <v>0</v>
      </c>
      <c r="F220" s="68">
        <f t="shared" si="80"/>
        <v>0</v>
      </c>
      <c r="G220" s="69">
        <f t="shared" si="80"/>
        <v>0</v>
      </c>
      <c r="H220" s="25">
        <f t="shared" si="80"/>
        <v>0</v>
      </c>
      <c r="I220" s="25">
        <f t="shared" si="80"/>
        <v>0</v>
      </c>
      <c r="J220" s="25">
        <f t="shared" si="80"/>
        <v>0</v>
      </c>
      <c r="K220" s="25">
        <f t="shared" si="80"/>
        <v>0</v>
      </c>
      <c r="L220" s="25">
        <f t="shared" si="80"/>
        <v>0</v>
      </c>
      <c r="M220" s="25">
        <f t="shared" si="80"/>
        <v>0</v>
      </c>
      <c r="N220" s="70">
        <f t="shared" si="80"/>
        <v>0</v>
      </c>
      <c r="O220" s="66">
        <f t="shared" si="73"/>
        <v>3</v>
      </c>
    </row>
    <row r="221" spans="1:15" x14ac:dyDescent="0.25">
      <c r="A221" s="97"/>
      <c r="B221" s="161"/>
      <c r="C221" s="67" t="s">
        <v>19</v>
      </c>
      <c r="D221" s="71">
        <v>2</v>
      </c>
      <c r="E221" s="71">
        <v>0</v>
      </c>
      <c r="F221" s="71">
        <v>0</v>
      </c>
      <c r="G221" s="72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73">
        <v>0</v>
      </c>
      <c r="O221" s="66">
        <f t="shared" si="73"/>
        <v>2</v>
      </c>
    </row>
    <row r="222" spans="1:15" x14ac:dyDescent="0.25">
      <c r="A222" s="97"/>
      <c r="B222" s="161"/>
      <c r="C222" s="67" t="s">
        <v>6</v>
      </c>
      <c r="D222" s="71">
        <v>1</v>
      </c>
      <c r="E222" s="71">
        <v>0</v>
      </c>
      <c r="F222" s="71">
        <v>0</v>
      </c>
      <c r="G222" s="74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75">
        <v>0</v>
      </c>
      <c r="O222" s="66">
        <f t="shared" si="73"/>
        <v>1</v>
      </c>
    </row>
    <row r="223" spans="1:15" x14ac:dyDescent="0.25">
      <c r="A223" s="97"/>
      <c r="B223" s="161" t="s">
        <v>161</v>
      </c>
      <c r="C223" s="67" t="s">
        <v>5</v>
      </c>
      <c r="D223" s="68">
        <f t="shared" ref="D223:N223" si="81">D224+D225</f>
        <v>1</v>
      </c>
      <c r="E223" s="68">
        <f t="shared" si="81"/>
        <v>0</v>
      </c>
      <c r="F223" s="68">
        <f t="shared" si="81"/>
        <v>0</v>
      </c>
      <c r="G223" s="69">
        <f t="shared" si="81"/>
        <v>0</v>
      </c>
      <c r="H223" s="25">
        <f t="shared" si="81"/>
        <v>0</v>
      </c>
      <c r="I223" s="25">
        <f t="shared" si="81"/>
        <v>0</v>
      </c>
      <c r="J223" s="25">
        <f t="shared" si="81"/>
        <v>0</v>
      </c>
      <c r="K223" s="25">
        <f t="shared" si="81"/>
        <v>0</v>
      </c>
      <c r="L223" s="25">
        <f t="shared" si="81"/>
        <v>0</v>
      </c>
      <c r="M223" s="25">
        <f t="shared" si="81"/>
        <v>0</v>
      </c>
      <c r="N223" s="70">
        <f t="shared" si="81"/>
        <v>0</v>
      </c>
      <c r="O223" s="66">
        <f t="shared" si="73"/>
        <v>1</v>
      </c>
    </row>
    <row r="224" spans="1:15" x14ac:dyDescent="0.25">
      <c r="A224" s="97"/>
      <c r="B224" s="161"/>
      <c r="C224" s="67" t="s">
        <v>19</v>
      </c>
      <c r="D224" s="71">
        <v>1</v>
      </c>
      <c r="E224" s="71">
        <v>0</v>
      </c>
      <c r="F224" s="71">
        <v>0</v>
      </c>
      <c r="G224" s="72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73">
        <v>0</v>
      </c>
      <c r="O224" s="66">
        <f t="shared" si="73"/>
        <v>1</v>
      </c>
    </row>
    <row r="225" spans="1:15" x14ac:dyDescent="0.25">
      <c r="A225" s="97"/>
      <c r="B225" s="161"/>
      <c r="C225" s="67" t="s">
        <v>6</v>
      </c>
      <c r="D225" s="71">
        <v>0</v>
      </c>
      <c r="E225" s="71">
        <v>0</v>
      </c>
      <c r="F225" s="71">
        <v>0</v>
      </c>
      <c r="G225" s="74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75">
        <v>0</v>
      </c>
      <c r="O225" s="66">
        <f t="shared" si="73"/>
        <v>0</v>
      </c>
    </row>
    <row r="226" spans="1:15" x14ac:dyDescent="0.25">
      <c r="A226" s="97"/>
      <c r="B226" s="161" t="s">
        <v>121</v>
      </c>
      <c r="C226" s="67" t="s">
        <v>5</v>
      </c>
      <c r="D226" s="68">
        <f t="shared" ref="D226:N226" si="82">D227+D228</f>
        <v>1</v>
      </c>
      <c r="E226" s="68">
        <f t="shared" si="82"/>
        <v>0</v>
      </c>
      <c r="F226" s="68">
        <f t="shared" si="82"/>
        <v>0</v>
      </c>
      <c r="G226" s="69">
        <f t="shared" si="82"/>
        <v>0</v>
      </c>
      <c r="H226" s="25">
        <f t="shared" si="82"/>
        <v>0</v>
      </c>
      <c r="I226" s="25">
        <f t="shared" si="82"/>
        <v>0</v>
      </c>
      <c r="J226" s="25">
        <f t="shared" si="82"/>
        <v>0</v>
      </c>
      <c r="K226" s="25">
        <f t="shared" si="82"/>
        <v>0</v>
      </c>
      <c r="L226" s="25">
        <f t="shared" si="82"/>
        <v>0</v>
      </c>
      <c r="M226" s="25">
        <f t="shared" si="82"/>
        <v>0</v>
      </c>
      <c r="N226" s="70">
        <f t="shared" si="82"/>
        <v>0</v>
      </c>
      <c r="O226" s="66">
        <f t="shared" si="73"/>
        <v>1</v>
      </c>
    </row>
    <row r="227" spans="1:15" x14ac:dyDescent="0.25">
      <c r="A227" s="97"/>
      <c r="B227" s="161"/>
      <c r="C227" s="67" t="s">
        <v>19</v>
      </c>
      <c r="D227" s="71">
        <v>1</v>
      </c>
      <c r="E227" s="71">
        <v>0</v>
      </c>
      <c r="F227" s="71">
        <v>0</v>
      </c>
      <c r="G227" s="72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73">
        <v>0</v>
      </c>
      <c r="O227" s="66">
        <f t="shared" si="73"/>
        <v>1</v>
      </c>
    </row>
    <row r="228" spans="1:15" x14ac:dyDescent="0.25">
      <c r="A228" s="97"/>
      <c r="B228" s="161"/>
      <c r="C228" s="67" t="s">
        <v>6</v>
      </c>
      <c r="D228" s="71">
        <v>0</v>
      </c>
      <c r="E228" s="71">
        <v>0</v>
      </c>
      <c r="F228" s="71">
        <v>0</v>
      </c>
      <c r="G228" s="74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75">
        <v>0</v>
      </c>
      <c r="O228" s="66">
        <f t="shared" si="73"/>
        <v>0</v>
      </c>
    </row>
    <row r="229" spans="1:15" x14ac:dyDescent="0.25">
      <c r="A229" s="97"/>
      <c r="B229" s="161"/>
      <c r="C229" s="67" t="s">
        <v>5</v>
      </c>
      <c r="D229" s="68">
        <f t="shared" ref="D229:N229" si="83">D230+D231</f>
        <v>0</v>
      </c>
      <c r="E229" s="68">
        <f t="shared" si="83"/>
        <v>0</v>
      </c>
      <c r="F229" s="68">
        <f t="shared" si="83"/>
        <v>0</v>
      </c>
      <c r="G229" s="69">
        <f t="shared" si="83"/>
        <v>0</v>
      </c>
      <c r="H229" s="25">
        <f t="shared" si="83"/>
        <v>0</v>
      </c>
      <c r="I229" s="25">
        <f t="shared" si="83"/>
        <v>0</v>
      </c>
      <c r="J229" s="25">
        <f t="shared" si="83"/>
        <v>0</v>
      </c>
      <c r="K229" s="25">
        <f t="shared" si="83"/>
        <v>0</v>
      </c>
      <c r="L229" s="25">
        <f t="shared" si="83"/>
        <v>0</v>
      </c>
      <c r="M229" s="25">
        <f t="shared" si="83"/>
        <v>0</v>
      </c>
      <c r="N229" s="70">
        <f t="shared" si="83"/>
        <v>0</v>
      </c>
      <c r="O229" s="66">
        <f t="shared" si="73"/>
        <v>0</v>
      </c>
    </row>
    <row r="230" spans="1:15" x14ac:dyDescent="0.25">
      <c r="A230" s="97"/>
      <c r="B230" s="161"/>
      <c r="C230" s="67" t="s">
        <v>19</v>
      </c>
      <c r="D230" s="71">
        <v>0</v>
      </c>
      <c r="E230" s="71">
        <v>0</v>
      </c>
      <c r="F230" s="71">
        <v>0</v>
      </c>
      <c r="G230" s="72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73">
        <v>0</v>
      </c>
      <c r="O230" s="66">
        <f t="shared" si="73"/>
        <v>0</v>
      </c>
    </row>
    <row r="231" spans="1:15" x14ac:dyDescent="0.25">
      <c r="A231" s="97"/>
      <c r="B231" s="161"/>
      <c r="C231" s="67" t="s">
        <v>6</v>
      </c>
      <c r="D231" s="71">
        <v>0</v>
      </c>
      <c r="E231" s="71">
        <v>0</v>
      </c>
      <c r="F231" s="71">
        <v>0</v>
      </c>
      <c r="G231" s="74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75">
        <v>0</v>
      </c>
      <c r="O231" s="66">
        <f t="shared" si="73"/>
        <v>0</v>
      </c>
    </row>
    <row r="232" spans="1:15" ht="15.75" customHeight="1" x14ac:dyDescent="0.25">
      <c r="A232" s="162" t="s">
        <v>62</v>
      </c>
      <c r="B232" s="162"/>
      <c r="C232" s="162"/>
      <c r="D232" s="162"/>
      <c r="E232" s="162"/>
      <c r="F232" s="162"/>
      <c r="G232" s="60"/>
      <c r="H232" s="60"/>
      <c r="I232" s="60"/>
      <c r="J232" s="60"/>
      <c r="K232" s="60"/>
      <c r="L232" s="60"/>
      <c r="M232" s="60"/>
      <c r="N232" s="60"/>
      <c r="O232" s="89"/>
    </row>
    <row r="233" spans="1:15" x14ac:dyDescent="0.25">
      <c r="A233" s="83"/>
      <c r="B233" s="86"/>
      <c r="C233" s="83"/>
      <c r="D233" s="81"/>
      <c r="E233" s="81"/>
      <c r="F233" s="81"/>
      <c r="G233" s="43"/>
      <c r="H233" s="49"/>
      <c r="I233" s="49"/>
      <c r="J233" s="49"/>
      <c r="K233" s="49"/>
      <c r="L233" s="49"/>
      <c r="M233" s="49"/>
      <c r="N233" s="49"/>
      <c r="O233" s="66"/>
    </row>
    <row r="234" spans="1:15" x14ac:dyDescent="0.25">
      <c r="A234" s="97"/>
      <c r="B234" s="161" t="s">
        <v>143</v>
      </c>
      <c r="C234" s="67" t="s">
        <v>5</v>
      </c>
      <c r="D234" s="68">
        <f t="shared" ref="D234:N234" si="84">D235+D236</f>
        <v>0</v>
      </c>
      <c r="E234" s="68">
        <f t="shared" si="84"/>
        <v>0</v>
      </c>
      <c r="F234" s="68">
        <f t="shared" si="84"/>
        <v>0</v>
      </c>
      <c r="G234" s="69">
        <f t="shared" si="84"/>
        <v>0</v>
      </c>
      <c r="H234" s="25">
        <f t="shared" si="84"/>
        <v>0</v>
      </c>
      <c r="I234" s="25">
        <f t="shared" si="84"/>
        <v>0</v>
      </c>
      <c r="J234" s="25">
        <f t="shared" si="84"/>
        <v>0</v>
      </c>
      <c r="K234" s="25">
        <f t="shared" si="84"/>
        <v>0</v>
      </c>
      <c r="L234" s="25">
        <f t="shared" si="84"/>
        <v>0</v>
      </c>
      <c r="M234" s="25">
        <f t="shared" si="84"/>
        <v>0</v>
      </c>
      <c r="N234" s="70">
        <f t="shared" si="84"/>
        <v>10</v>
      </c>
      <c r="O234" s="66">
        <f t="shared" si="73"/>
        <v>10</v>
      </c>
    </row>
    <row r="235" spans="1:15" x14ac:dyDescent="0.25">
      <c r="A235" s="97"/>
      <c r="B235" s="161"/>
      <c r="C235" s="67" t="s">
        <v>19</v>
      </c>
      <c r="D235" s="71">
        <v>0</v>
      </c>
      <c r="E235" s="71">
        <v>0</v>
      </c>
      <c r="F235" s="71">
        <v>0</v>
      </c>
      <c r="G235" s="72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73">
        <v>10</v>
      </c>
      <c r="O235" s="66">
        <f t="shared" si="73"/>
        <v>10</v>
      </c>
    </row>
    <row r="236" spans="1:15" x14ac:dyDescent="0.25">
      <c r="A236" s="97"/>
      <c r="B236" s="161"/>
      <c r="C236" s="67" t="s">
        <v>6</v>
      </c>
      <c r="D236" s="71">
        <v>0</v>
      </c>
      <c r="E236" s="71">
        <v>0</v>
      </c>
      <c r="F236" s="71">
        <v>0</v>
      </c>
      <c r="G236" s="74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75">
        <v>0</v>
      </c>
      <c r="O236" s="66">
        <f t="shared" si="73"/>
        <v>0</v>
      </c>
    </row>
    <row r="237" spans="1:15" x14ac:dyDescent="0.25">
      <c r="A237" s="97"/>
      <c r="B237" s="161" t="s">
        <v>144</v>
      </c>
      <c r="C237" s="67" t="s">
        <v>5</v>
      </c>
      <c r="D237" s="68">
        <f t="shared" ref="D237:N237" si="85">D238+D239</f>
        <v>0</v>
      </c>
      <c r="E237" s="68">
        <f t="shared" si="85"/>
        <v>0</v>
      </c>
      <c r="F237" s="68">
        <f t="shared" si="85"/>
        <v>0</v>
      </c>
      <c r="G237" s="69">
        <f t="shared" si="85"/>
        <v>0</v>
      </c>
      <c r="H237" s="25">
        <f t="shared" si="85"/>
        <v>0</v>
      </c>
      <c r="I237" s="25">
        <f t="shared" si="85"/>
        <v>0</v>
      </c>
      <c r="J237" s="25">
        <f t="shared" si="85"/>
        <v>0</v>
      </c>
      <c r="K237" s="25">
        <f t="shared" si="85"/>
        <v>0</v>
      </c>
      <c r="L237" s="25">
        <f t="shared" si="85"/>
        <v>0</v>
      </c>
      <c r="M237" s="25">
        <f t="shared" si="85"/>
        <v>0</v>
      </c>
      <c r="N237" s="70">
        <f t="shared" si="85"/>
        <v>24</v>
      </c>
      <c r="O237" s="66">
        <f t="shared" si="73"/>
        <v>24</v>
      </c>
    </row>
    <row r="238" spans="1:15" x14ac:dyDescent="0.25">
      <c r="A238" s="97"/>
      <c r="B238" s="161"/>
      <c r="C238" s="67" t="s">
        <v>19</v>
      </c>
      <c r="D238" s="71">
        <v>0</v>
      </c>
      <c r="E238" s="71">
        <v>0</v>
      </c>
      <c r="F238" s="71">
        <v>0</v>
      </c>
      <c r="G238" s="72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73">
        <v>15</v>
      </c>
      <c r="O238" s="66">
        <f t="shared" si="73"/>
        <v>15</v>
      </c>
    </row>
    <row r="239" spans="1:15" x14ac:dyDescent="0.25">
      <c r="A239" s="97"/>
      <c r="B239" s="161"/>
      <c r="C239" s="67" t="s">
        <v>6</v>
      </c>
      <c r="D239" s="71">
        <v>0</v>
      </c>
      <c r="E239" s="71">
        <v>0</v>
      </c>
      <c r="F239" s="71">
        <v>0</v>
      </c>
      <c r="G239" s="74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75">
        <v>9</v>
      </c>
      <c r="O239" s="66">
        <f t="shared" si="73"/>
        <v>9</v>
      </c>
    </row>
    <row r="240" spans="1:15" x14ac:dyDescent="0.25">
      <c r="A240" s="97"/>
      <c r="B240" s="161" t="s">
        <v>145</v>
      </c>
      <c r="C240" s="67" t="s">
        <v>5</v>
      </c>
      <c r="D240" s="68">
        <f t="shared" ref="D240:N240" si="86">D241+D242</f>
        <v>1</v>
      </c>
      <c r="E240" s="68">
        <f t="shared" si="86"/>
        <v>0</v>
      </c>
      <c r="F240" s="68">
        <f t="shared" si="86"/>
        <v>0</v>
      </c>
      <c r="G240" s="69">
        <f t="shared" si="86"/>
        <v>0</v>
      </c>
      <c r="H240" s="25">
        <f t="shared" si="86"/>
        <v>0</v>
      </c>
      <c r="I240" s="25">
        <f t="shared" si="86"/>
        <v>0</v>
      </c>
      <c r="J240" s="25">
        <f t="shared" si="86"/>
        <v>0</v>
      </c>
      <c r="K240" s="25">
        <f t="shared" si="86"/>
        <v>0</v>
      </c>
      <c r="L240" s="25">
        <f t="shared" si="86"/>
        <v>0</v>
      </c>
      <c r="M240" s="25">
        <f t="shared" si="86"/>
        <v>0</v>
      </c>
      <c r="N240" s="70">
        <f t="shared" si="86"/>
        <v>0</v>
      </c>
      <c r="O240" s="66">
        <f t="shared" si="73"/>
        <v>1</v>
      </c>
    </row>
    <row r="241" spans="1:15" x14ac:dyDescent="0.25">
      <c r="A241" s="97"/>
      <c r="B241" s="161"/>
      <c r="C241" s="67" t="s">
        <v>19</v>
      </c>
      <c r="D241" s="71">
        <v>1</v>
      </c>
      <c r="E241" s="71">
        <v>0</v>
      </c>
      <c r="F241" s="71">
        <v>0</v>
      </c>
      <c r="G241" s="72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73">
        <v>0</v>
      </c>
      <c r="O241" s="66">
        <f t="shared" si="73"/>
        <v>1</v>
      </c>
    </row>
    <row r="242" spans="1:15" x14ac:dyDescent="0.25">
      <c r="A242" s="97"/>
      <c r="B242" s="161"/>
      <c r="C242" s="67" t="s">
        <v>6</v>
      </c>
      <c r="D242" s="71">
        <v>0</v>
      </c>
      <c r="E242" s="71">
        <v>0</v>
      </c>
      <c r="F242" s="71">
        <v>0</v>
      </c>
      <c r="G242" s="74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75">
        <v>0</v>
      </c>
      <c r="O242" s="66">
        <f t="shared" si="73"/>
        <v>0</v>
      </c>
    </row>
    <row r="243" spans="1:15" x14ac:dyDescent="0.25">
      <c r="A243" s="97"/>
      <c r="B243" s="161" t="s">
        <v>146</v>
      </c>
      <c r="C243" s="67" t="s">
        <v>5</v>
      </c>
      <c r="D243" s="68">
        <f t="shared" ref="D243:N243" si="87">D244+D245</f>
        <v>1</v>
      </c>
      <c r="E243" s="68">
        <f t="shared" si="87"/>
        <v>0</v>
      </c>
      <c r="F243" s="68">
        <f t="shared" si="87"/>
        <v>0</v>
      </c>
      <c r="G243" s="69">
        <f t="shared" si="87"/>
        <v>0</v>
      </c>
      <c r="H243" s="25">
        <f t="shared" si="87"/>
        <v>0</v>
      </c>
      <c r="I243" s="25">
        <f t="shared" si="87"/>
        <v>0</v>
      </c>
      <c r="J243" s="25">
        <f t="shared" si="87"/>
        <v>0</v>
      </c>
      <c r="K243" s="25">
        <f t="shared" si="87"/>
        <v>0</v>
      </c>
      <c r="L243" s="25">
        <f t="shared" si="87"/>
        <v>0</v>
      </c>
      <c r="M243" s="25">
        <f t="shared" si="87"/>
        <v>0</v>
      </c>
      <c r="N243" s="70">
        <f t="shared" si="87"/>
        <v>0</v>
      </c>
      <c r="O243" s="66">
        <f t="shared" si="73"/>
        <v>1</v>
      </c>
    </row>
    <row r="244" spans="1:15" x14ac:dyDescent="0.25">
      <c r="A244" s="97"/>
      <c r="B244" s="161"/>
      <c r="C244" s="67" t="s">
        <v>19</v>
      </c>
      <c r="D244" s="71">
        <v>1</v>
      </c>
      <c r="E244" s="71">
        <v>0</v>
      </c>
      <c r="F244" s="71">
        <v>0</v>
      </c>
      <c r="G244" s="72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73">
        <v>0</v>
      </c>
      <c r="O244" s="66">
        <f t="shared" si="73"/>
        <v>1</v>
      </c>
    </row>
    <row r="245" spans="1:15" x14ac:dyDescent="0.25">
      <c r="A245" s="97"/>
      <c r="B245" s="161"/>
      <c r="C245" s="67" t="s">
        <v>6</v>
      </c>
      <c r="D245" s="71">
        <v>0</v>
      </c>
      <c r="E245" s="71">
        <v>0</v>
      </c>
      <c r="F245" s="71">
        <v>0</v>
      </c>
      <c r="G245" s="74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75">
        <v>0</v>
      </c>
      <c r="O245" s="66">
        <f t="shared" si="73"/>
        <v>0</v>
      </c>
    </row>
    <row r="246" spans="1:15" x14ac:dyDescent="0.25">
      <c r="A246" s="97"/>
      <c r="B246" s="161" t="s">
        <v>162</v>
      </c>
      <c r="C246" s="67" t="s">
        <v>5</v>
      </c>
      <c r="D246" s="68">
        <f t="shared" ref="D246:N246" si="88">D247+D248</f>
        <v>9</v>
      </c>
      <c r="E246" s="68">
        <f t="shared" si="88"/>
        <v>0</v>
      </c>
      <c r="F246" s="68">
        <f t="shared" si="88"/>
        <v>0</v>
      </c>
      <c r="G246" s="69">
        <f t="shared" si="88"/>
        <v>0</v>
      </c>
      <c r="H246" s="25">
        <f t="shared" si="88"/>
        <v>0</v>
      </c>
      <c r="I246" s="25">
        <f t="shared" si="88"/>
        <v>0</v>
      </c>
      <c r="J246" s="25">
        <f t="shared" si="88"/>
        <v>0</v>
      </c>
      <c r="K246" s="25">
        <f t="shared" si="88"/>
        <v>0</v>
      </c>
      <c r="L246" s="25">
        <f t="shared" si="88"/>
        <v>2</v>
      </c>
      <c r="M246" s="25">
        <f t="shared" si="88"/>
        <v>0</v>
      </c>
      <c r="N246" s="70">
        <f t="shared" si="88"/>
        <v>0</v>
      </c>
      <c r="O246" s="66">
        <f t="shared" si="73"/>
        <v>11</v>
      </c>
    </row>
    <row r="247" spans="1:15" x14ac:dyDescent="0.25">
      <c r="A247" s="97"/>
      <c r="B247" s="161"/>
      <c r="C247" s="67" t="s">
        <v>19</v>
      </c>
      <c r="D247" s="71">
        <v>8</v>
      </c>
      <c r="E247" s="71">
        <v>0</v>
      </c>
      <c r="F247" s="71">
        <v>0</v>
      </c>
      <c r="G247" s="72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2</v>
      </c>
      <c r="M247" s="27">
        <v>0</v>
      </c>
      <c r="N247" s="73">
        <v>0</v>
      </c>
      <c r="O247" s="66">
        <f t="shared" si="73"/>
        <v>10</v>
      </c>
    </row>
    <row r="248" spans="1:15" x14ac:dyDescent="0.25">
      <c r="A248" s="97"/>
      <c r="B248" s="161"/>
      <c r="C248" s="67" t="s">
        <v>6</v>
      </c>
      <c r="D248" s="71">
        <v>1</v>
      </c>
      <c r="E248" s="71">
        <v>0</v>
      </c>
      <c r="F248" s="71">
        <v>0</v>
      </c>
      <c r="G248" s="74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75">
        <v>0</v>
      </c>
      <c r="O248" s="66">
        <f t="shared" si="73"/>
        <v>1</v>
      </c>
    </row>
    <row r="249" spans="1:15" x14ac:dyDescent="0.25">
      <c r="A249" s="97"/>
      <c r="B249" s="161" t="s">
        <v>163</v>
      </c>
      <c r="C249" s="67" t="s">
        <v>5</v>
      </c>
      <c r="D249" s="68">
        <f t="shared" ref="D249:N249" si="89">D250+D251</f>
        <v>2</v>
      </c>
      <c r="E249" s="68">
        <f t="shared" si="89"/>
        <v>0</v>
      </c>
      <c r="F249" s="68">
        <f t="shared" si="89"/>
        <v>0</v>
      </c>
      <c r="G249" s="69">
        <f t="shared" si="89"/>
        <v>0</v>
      </c>
      <c r="H249" s="25">
        <f t="shared" si="89"/>
        <v>0</v>
      </c>
      <c r="I249" s="25">
        <f t="shared" si="89"/>
        <v>0</v>
      </c>
      <c r="J249" s="25">
        <f t="shared" si="89"/>
        <v>0</v>
      </c>
      <c r="K249" s="25">
        <f t="shared" si="89"/>
        <v>0</v>
      </c>
      <c r="L249" s="25">
        <f t="shared" si="89"/>
        <v>0</v>
      </c>
      <c r="M249" s="25">
        <f t="shared" si="89"/>
        <v>0</v>
      </c>
      <c r="N249" s="70">
        <f t="shared" si="89"/>
        <v>0</v>
      </c>
      <c r="O249" s="66">
        <f t="shared" si="73"/>
        <v>2</v>
      </c>
    </row>
    <row r="250" spans="1:15" x14ac:dyDescent="0.25">
      <c r="A250" s="97"/>
      <c r="B250" s="161"/>
      <c r="C250" s="67" t="s">
        <v>19</v>
      </c>
      <c r="D250" s="71">
        <v>2</v>
      </c>
      <c r="E250" s="71">
        <v>0</v>
      </c>
      <c r="F250" s="71">
        <v>0</v>
      </c>
      <c r="G250" s="72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73">
        <v>0</v>
      </c>
      <c r="O250" s="66">
        <f t="shared" si="73"/>
        <v>2</v>
      </c>
    </row>
    <row r="251" spans="1:15" x14ac:dyDescent="0.25">
      <c r="A251" s="97"/>
      <c r="B251" s="161"/>
      <c r="C251" s="67" t="s">
        <v>6</v>
      </c>
      <c r="D251" s="71">
        <v>0</v>
      </c>
      <c r="E251" s="71">
        <v>0</v>
      </c>
      <c r="F251" s="71">
        <v>0</v>
      </c>
      <c r="G251" s="74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75">
        <v>0</v>
      </c>
      <c r="O251" s="66">
        <f t="shared" si="73"/>
        <v>0</v>
      </c>
    </row>
    <row r="252" spans="1:15" x14ac:dyDescent="0.25">
      <c r="A252" s="97"/>
      <c r="B252" s="161"/>
      <c r="C252" s="67" t="s">
        <v>5</v>
      </c>
      <c r="D252" s="68">
        <f t="shared" ref="D252:N252" si="90">D253+D254</f>
        <v>0</v>
      </c>
      <c r="E252" s="68">
        <f t="shared" si="90"/>
        <v>0</v>
      </c>
      <c r="F252" s="68">
        <f t="shared" si="90"/>
        <v>0</v>
      </c>
      <c r="G252" s="69">
        <f t="shared" si="90"/>
        <v>0</v>
      </c>
      <c r="H252" s="25">
        <f t="shared" si="90"/>
        <v>0</v>
      </c>
      <c r="I252" s="25">
        <f t="shared" si="90"/>
        <v>0</v>
      </c>
      <c r="J252" s="25">
        <f t="shared" si="90"/>
        <v>0</v>
      </c>
      <c r="K252" s="25">
        <f t="shared" si="90"/>
        <v>0</v>
      </c>
      <c r="L252" s="25">
        <f t="shared" si="90"/>
        <v>0</v>
      </c>
      <c r="M252" s="25">
        <f t="shared" si="90"/>
        <v>0</v>
      </c>
      <c r="N252" s="70">
        <f t="shared" si="90"/>
        <v>0</v>
      </c>
      <c r="O252" s="66">
        <f t="shared" si="73"/>
        <v>0</v>
      </c>
    </row>
    <row r="253" spans="1:15" x14ac:dyDescent="0.25">
      <c r="A253" s="97"/>
      <c r="B253" s="161"/>
      <c r="C253" s="67" t="s">
        <v>19</v>
      </c>
      <c r="D253" s="71">
        <v>0</v>
      </c>
      <c r="E253" s="71">
        <v>0</v>
      </c>
      <c r="F253" s="71">
        <v>0</v>
      </c>
      <c r="G253" s="72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73">
        <v>0</v>
      </c>
      <c r="O253" s="66">
        <f t="shared" si="73"/>
        <v>0</v>
      </c>
    </row>
    <row r="254" spans="1:15" x14ac:dyDescent="0.25">
      <c r="A254" s="97"/>
      <c r="B254" s="161"/>
      <c r="C254" s="67" t="s">
        <v>6</v>
      </c>
      <c r="D254" s="71">
        <v>0</v>
      </c>
      <c r="E254" s="71">
        <v>0</v>
      </c>
      <c r="F254" s="71">
        <v>0</v>
      </c>
      <c r="G254" s="74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75">
        <v>0</v>
      </c>
      <c r="O254" s="66">
        <f t="shared" si="73"/>
        <v>0</v>
      </c>
    </row>
    <row r="255" spans="1:15" x14ac:dyDescent="0.25">
      <c r="A255" s="97"/>
      <c r="B255" s="161"/>
      <c r="C255" s="67" t="s">
        <v>5</v>
      </c>
      <c r="D255" s="68">
        <f t="shared" ref="D255:N255" si="91">D256+D257</f>
        <v>0</v>
      </c>
      <c r="E255" s="68">
        <f t="shared" si="91"/>
        <v>0</v>
      </c>
      <c r="F255" s="68">
        <f t="shared" si="91"/>
        <v>0</v>
      </c>
      <c r="G255" s="69">
        <f t="shared" si="91"/>
        <v>0</v>
      </c>
      <c r="H255" s="25">
        <f t="shared" si="91"/>
        <v>0</v>
      </c>
      <c r="I255" s="25">
        <f t="shared" si="91"/>
        <v>0</v>
      </c>
      <c r="J255" s="25">
        <f t="shared" si="91"/>
        <v>0</v>
      </c>
      <c r="K255" s="25">
        <f t="shared" si="91"/>
        <v>0</v>
      </c>
      <c r="L255" s="25">
        <f t="shared" si="91"/>
        <v>0</v>
      </c>
      <c r="M255" s="25">
        <f t="shared" si="91"/>
        <v>0</v>
      </c>
      <c r="N255" s="70">
        <f t="shared" si="91"/>
        <v>0</v>
      </c>
      <c r="O255" s="66">
        <f t="shared" si="73"/>
        <v>0</v>
      </c>
    </row>
    <row r="256" spans="1:15" x14ac:dyDescent="0.25">
      <c r="A256" s="97"/>
      <c r="B256" s="161"/>
      <c r="C256" s="67" t="s">
        <v>19</v>
      </c>
      <c r="D256" s="71">
        <v>0</v>
      </c>
      <c r="E256" s="71">
        <v>0</v>
      </c>
      <c r="F256" s="71">
        <v>0</v>
      </c>
      <c r="G256" s="72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73">
        <v>0</v>
      </c>
      <c r="O256" s="66">
        <f t="shared" si="73"/>
        <v>0</v>
      </c>
    </row>
    <row r="257" spans="1:15" x14ac:dyDescent="0.25">
      <c r="A257" s="97"/>
      <c r="B257" s="161"/>
      <c r="C257" s="67" t="s">
        <v>6</v>
      </c>
      <c r="D257" s="71">
        <v>0</v>
      </c>
      <c r="E257" s="71">
        <v>0</v>
      </c>
      <c r="F257" s="71">
        <v>0</v>
      </c>
      <c r="G257" s="74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75">
        <v>0</v>
      </c>
      <c r="O257" s="66">
        <f t="shared" si="73"/>
        <v>0</v>
      </c>
    </row>
    <row r="258" spans="1:15" x14ac:dyDescent="0.25">
      <c r="A258" s="97"/>
      <c r="B258" s="161"/>
      <c r="C258" s="67" t="s">
        <v>5</v>
      </c>
      <c r="D258" s="68">
        <f t="shared" ref="D258:N258" si="92">D259+D260</f>
        <v>0</v>
      </c>
      <c r="E258" s="68">
        <f t="shared" si="92"/>
        <v>0</v>
      </c>
      <c r="F258" s="68">
        <f t="shared" si="92"/>
        <v>0</v>
      </c>
      <c r="G258" s="69">
        <f t="shared" si="92"/>
        <v>0</v>
      </c>
      <c r="H258" s="25">
        <f t="shared" si="92"/>
        <v>0</v>
      </c>
      <c r="I258" s="25">
        <f t="shared" si="92"/>
        <v>0</v>
      </c>
      <c r="J258" s="25">
        <f t="shared" si="92"/>
        <v>0</v>
      </c>
      <c r="K258" s="25">
        <f t="shared" si="92"/>
        <v>0</v>
      </c>
      <c r="L258" s="25">
        <f t="shared" si="92"/>
        <v>0</v>
      </c>
      <c r="M258" s="25">
        <f t="shared" si="92"/>
        <v>0</v>
      </c>
      <c r="N258" s="70">
        <f t="shared" si="92"/>
        <v>0</v>
      </c>
      <c r="O258" s="66">
        <f t="shared" si="73"/>
        <v>0</v>
      </c>
    </row>
    <row r="259" spans="1:15" x14ac:dyDescent="0.25">
      <c r="A259" s="97"/>
      <c r="B259" s="161"/>
      <c r="C259" s="67" t="s">
        <v>19</v>
      </c>
      <c r="D259" s="71">
        <v>0</v>
      </c>
      <c r="E259" s="71">
        <v>0</v>
      </c>
      <c r="F259" s="71">
        <v>0</v>
      </c>
      <c r="G259" s="72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73">
        <v>0</v>
      </c>
      <c r="O259" s="66">
        <f t="shared" si="73"/>
        <v>0</v>
      </c>
    </row>
    <row r="260" spans="1:15" x14ac:dyDescent="0.25">
      <c r="A260" s="97"/>
      <c r="B260" s="161"/>
      <c r="C260" s="67" t="s">
        <v>6</v>
      </c>
      <c r="D260" s="71">
        <v>0</v>
      </c>
      <c r="E260" s="71">
        <v>0</v>
      </c>
      <c r="F260" s="71">
        <v>0</v>
      </c>
      <c r="G260" s="74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75">
        <v>0</v>
      </c>
      <c r="O260" s="66">
        <f t="shared" si="73"/>
        <v>0</v>
      </c>
    </row>
    <row r="261" spans="1:15" x14ac:dyDescent="0.25">
      <c r="A261" s="97"/>
      <c r="B261" s="161"/>
      <c r="C261" s="67" t="s">
        <v>5</v>
      </c>
      <c r="D261" s="68">
        <f t="shared" ref="D261:N261" si="93">D262+D263</f>
        <v>0</v>
      </c>
      <c r="E261" s="68">
        <f t="shared" si="93"/>
        <v>0</v>
      </c>
      <c r="F261" s="68">
        <f t="shared" si="93"/>
        <v>0</v>
      </c>
      <c r="G261" s="69">
        <f t="shared" si="93"/>
        <v>0</v>
      </c>
      <c r="H261" s="25">
        <f t="shared" si="93"/>
        <v>0</v>
      </c>
      <c r="I261" s="25">
        <f t="shared" si="93"/>
        <v>0</v>
      </c>
      <c r="J261" s="25">
        <f t="shared" si="93"/>
        <v>0</v>
      </c>
      <c r="K261" s="25">
        <f t="shared" si="93"/>
        <v>0</v>
      </c>
      <c r="L261" s="25">
        <f t="shared" si="93"/>
        <v>0</v>
      </c>
      <c r="M261" s="25">
        <f t="shared" si="93"/>
        <v>0</v>
      </c>
      <c r="N261" s="70">
        <f t="shared" si="93"/>
        <v>0</v>
      </c>
      <c r="O261" s="66">
        <f t="shared" si="73"/>
        <v>0</v>
      </c>
    </row>
    <row r="262" spans="1:15" x14ac:dyDescent="0.25">
      <c r="A262" s="97"/>
      <c r="B262" s="161"/>
      <c r="C262" s="67" t="s">
        <v>19</v>
      </c>
      <c r="D262" s="71">
        <v>0</v>
      </c>
      <c r="E262" s="71">
        <v>0</v>
      </c>
      <c r="F262" s="71">
        <v>0</v>
      </c>
      <c r="G262" s="72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73">
        <v>0</v>
      </c>
      <c r="O262" s="66">
        <f t="shared" si="73"/>
        <v>0</v>
      </c>
    </row>
    <row r="263" spans="1:15" x14ac:dyDescent="0.25">
      <c r="A263" s="97"/>
      <c r="B263" s="161"/>
      <c r="C263" s="67" t="s">
        <v>6</v>
      </c>
      <c r="D263" s="71">
        <v>0</v>
      </c>
      <c r="E263" s="71">
        <v>0</v>
      </c>
      <c r="F263" s="71">
        <v>0</v>
      </c>
      <c r="G263" s="74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75">
        <v>0</v>
      </c>
      <c r="O263" s="66">
        <f t="shared" si="73"/>
        <v>0</v>
      </c>
    </row>
    <row r="264" spans="1:15" x14ac:dyDescent="0.25">
      <c r="A264" s="97"/>
      <c r="B264" s="161"/>
      <c r="C264" s="67" t="s">
        <v>5</v>
      </c>
      <c r="D264" s="68">
        <f t="shared" ref="D264:N264" si="94">D265+D266</f>
        <v>0</v>
      </c>
      <c r="E264" s="68">
        <f t="shared" si="94"/>
        <v>0</v>
      </c>
      <c r="F264" s="68">
        <f t="shared" si="94"/>
        <v>0</v>
      </c>
      <c r="G264" s="69">
        <f t="shared" si="94"/>
        <v>0</v>
      </c>
      <c r="H264" s="25">
        <f t="shared" si="94"/>
        <v>0</v>
      </c>
      <c r="I264" s="25">
        <f t="shared" si="94"/>
        <v>0</v>
      </c>
      <c r="J264" s="25">
        <f t="shared" si="94"/>
        <v>0</v>
      </c>
      <c r="K264" s="25">
        <f t="shared" si="94"/>
        <v>0</v>
      </c>
      <c r="L264" s="25">
        <f t="shared" si="94"/>
        <v>0</v>
      </c>
      <c r="M264" s="25">
        <f t="shared" si="94"/>
        <v>0</v>
      </c>
      <c r="N264" s="70">
        <f t="shared" si="94"/>
        <v>0</v>
      </c>
      <c r="O264" s="66">
        <f t="shared" ref="O264:O275" si="95">SUM(D264:N264)</f>
        <v>0</v>
      </c>
    </row>
    <row r="265" spans="1:15" x14ac:dyDescent="0.25">
      <c r="A265" s="97"/>
      <c r="B265" s="161"/>
      <c r="C265" s="67" t="s">
        <v>19</v>
      </c>
      <c r="D265" s="71">
        <v>0</v>
      </c>
      <c r="E265" s="71">
        <v>0</v>
      </c>
      <c r="F265" s="71">
        <v>0</v>
      </c>
      <c r="G265" s="72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73">
        <v>0</v>
      </c>
      <c r="O265" s="66">
        <f t="shared" si="95"/>
        <v>0</v>
      </c>
    </row>
    <row r="266" spans="1:15" x14ac:dyDescent="0.25">
      <c r="A266" s="97"/>
      <c r="B266" s="161"/>
      <c r="C266" s="67" t="s">
        <v>6</v>
      </c>
      <c r="D266" s="71">
        <v>0</v>
      </c>
      <c r="E266" s="71">
        <v>0</v>
      </c>
      <c r="F266" s="71">
        <v>0</v>
      </c>
      <c r="G266" s="74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75">
        <v>0</v>
      </c>
      <c r="O266" s="66">
        <f t="shared" si="95"/>
        <v>0</v>
      </c>
    </row>
    <row r="267" spans="1:15" x14ac:dyDescent="0.25">
      <c r="A267" s="97"/>
      <c r="B267" s="161"/>
      <c r="C267" s="67" t="s">
        <v>5</v>
      </c>
      <c r="D267" s="68">
        <f t="shared" ref="D267:N267" si="96">D268+D269</f>
        <v>0</v>
      </c>
      <c r="E267" s="68">
        <f t="shared" si="96"/>
        <v>0</v>
      </c>
      <c r="F267" s="68">
        <f t="shared" si="96"/>
        <v>0</v>
      </c>
      <c r="G267" s="69">
        <f t="shared" si="96"/>
        <v>0</v>
      </c>
      <c r="H267" s="25">
        <f t="shared" si="96"/>
        <v>0</v>
      </c>
      <c r="I267" s="25">
        <f t="shared" si="96"/>
        <v>0</v>
      </c>
      <c r="J267" s="25">
        <f t="shared" si="96"/>
        <v>0</v>
      </c>
      <c r="K267" s="25">
        <f t="shared" si="96"/>
        <v>0</v>
      </c>
      <c r="L267" s="25">
        <f t="shared" si="96"/>
        <v>0</v>
      </c>
      <c r="M267" s="25">
        <f t="shared" si="96"/>
        <v>0</v>
      </c>
      <c r="N267" s="70">
        <f t="shared" si="96"/>
        <v>0</v>
      </c>
      <c r="O267" s="66">
        <f t="shared" si="95"/>
        <v>0</v>
      </c>
    </row>
    <row r="268" spans="1:15" x14ac:dyDescent="0.25">
      <c r="A268" s="97"/>
      <c r="B268" s="161"/>
      <c r="C268" s="67" t="s">
        <v>19</v>
      </c>
      <c r="D268" s="71">
        <v>0</v>
      </c>
      <c r="E268" s="71">
        <v>0</v>
      </c>
      <c r="F268" s="71">
        <v>0</v>
      </c>
      <c r="G268" s="72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73">
        <v>0</v>
      </c>
      <c r="O268" s="66">
        <f t="shared" si="95"/>
        <v>0</v>
      </c>
    </row>
    <row r="269" spans="1:15" x14ac:dyDescent="0.25">
      <c r="A269" s="97"/>
      <c r="B269" s="161"/>
      <c r="C269" s="67" t="s">
        <v>6</v>
      </c>
      <c r="D269" s="71">
        <v>0</v>
      </c>
      <c r="E269" s="71">
        <v>0</v>
      </c>
      <c r="F269" s="71">
        <v>0</v>
      </c>
      <c r="G269" s="74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75">
        <v>0</v>
      </c>
      <c r="O269" s="66">
        <f t="shared" si="95"/>
        <v>0</v>
      </c>
    </row>
    <row r="270" spans="1:15" x14ac:dyDescent="0.25">
      <c r="A270" s="97"/>
      <c r="B270" s="161"/>
      <c r="C270" s="67" t="s">
        <v>5</v>
      </c>
      <c r="D270" s="68">
        <f t="shared" ref="D270:N270" si="97">D271+D272</f>
        <v>0</v>
      </c>
      <c r="E270" s="68">
        <f t="shared" si="97"/>
        <v>0</v>
      </c>
      <c r="F270" s="68">
        <f t="shared" si="97"/>
        <v>0</v>
      </c>
      <c r="G270" s="69">
        <f t="shared" si="97"/>
        <v>0</v>
      </c>
      <c r="H270" s="25">
        <f t="shared" si="97"/>
        <v>0</v>
      </c>
      <c r="I270" s="25">
        <f t="shared" si="97"/>
        <v>0</v>
      </c>
      <c r="J270" s="25">
        <f t="shared" si="97"/>
        <v>0</v>
      </c>
      <c r="K270" s="25">
        <f t="shared" si="97"/>
        <v>0</v>
      </c>
      <c r="L270" s="25">
        <f t="shared" si="97"/>
        <v>0</v>
      </c>
      <c r="M270" s="25">
        <f t="shared" si="97"/>
        <v>0</v>
      </c>
      <c r="N270" s="70">
        <f t="shared" si="97"/>
        <v>0</v>
      </c>
      <c r="O270" s="66">
        <f t="shared" si="95"/>
        <v>0</v>
      </c>
    </row>
    <row r="271" spans="1:15" x14ac:dyDescent="0.25">
      <c r="A271" s="97"/>
      <c r="B271" s="161"/>
      <c r="C271" s="67" t="s">
        <v>19</v>
      </c>
      <c r="D271" s="71">
        <v>0</v>
      </c>
      <c r="E271" s="71">
        <v>0</v>
      </c>
      <c r="F271" s="71">
        <v>0</v>
      </c>
      <c r="G271" s="72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73">
        <v>0</v>
      </c>
      <c r="O271" s="66">
        <f t="shared" si="95"/>
        <v>0</v>
      </c>
    </row>
    <row r="272" spans="1:15" x14ac:dyDescent="0.25">
      <c r="A272" s="97"/>
      <c r="B272" s="161"/>
      <c r="C272" s="67" t="s">
        <v>6</v>
      </c>
      <c r="D272" s="71">
        <v>0</v>
      </c>
      <c r="E272" s="71">
        <v>0</v>
      </c>
      <c r="F272" s="71">
        <v>0</v>
      </c>
      <c r="G272" s="74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75">
        <v>0</v>
      </c>
      <c r="O272" s="66">
        <f t="shared" si="95"/>
        <v>0</v>
      </c>
    </row>
    <row r="273" spans="1:15" x14ac:dyDescent="0.25">
      <c r="A273" s="97"/>
      <c r="B273" s="161"/>
      <c r="C273" s="67" t="s">
        <v>5</v>
      </c>
      <c r="D273" s="68">
        <f t="shared" ref="D273:N273" si="98">D274+D275</f>
        <v>0</v>
      </c>
      <c r="E273" s="68">
        <f t="shared" si="98"/>
        <v>0</v>
      </c>
      <c r="F273" s="68">
        <f t="shared" si="98"/>
        <v>0</v>
      </c>
      <c r="G273" s="69">
        <f t="shared" si="98"/>
        <v>0</v>
      </c>
      <c r="H273" s="25">
        <f t="shared" si="98"/>
        <v>0</v>
      </c>
      <c r="I273" s="25">
        <f t="shared" si="98"/>
        <v>0</v>
      </c>
      <c r="J273" s="25">
        <f t="shared" si="98"/>
        <v>0</v>
      </c>
      <c r="K273" s="25">
        <f t="shared" si="98"/>
        <v>0</v>
      </c>
      <c r="L273" s="25">
        <f t="shared" si="98"/>
        <v>0</v>
      </c>
      <c r="M273" s="25">
        <f t="shared" si="98"/>
        <v>0</v>
      </c>
      <c r="N273" s="70">
        <f t="shared" si="98"/>
        <v>0</v>
      </c>
      <c r="O273" s="66">
        <f t="shared" si="95"/>
        <v>0</v>
      </c>
    </row>
    <row r="274" spans="1:15" x14ac:dyDescent="0.25">
      <c r="A274" s="97"/>
      <c r="B274" s="161"/>
      <c r="C274" s="67" t="s">
        <v>19</v>
      </c>
      <c r="D274" s="71">
        <v>0</v>
      </c>
      <c r="E274" s="71">
        <v>0</v>
      </c>
      <c r="F274" s="71">
        <v>0</v>
      </c>
      <c r="G274" s="72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73">
        <v>0</v>
      </c>
      <c r="O274" s="66">
        <f t="shared" si="95"/>
        <v>0</v>
      </c>
    </row>
    <row r="275" spans="1:15" x14ac:dyDescent="0.25">
      <c r="A275" s="97"/>
      <c r="B275" s="161"/>
      <c r="C275" s="67" t="s">
        <v>6</v>
      </c>
      <c r="D275" s="71">
        <v>0</v>
      </c>
      <c r="E275" s="71">
        <v>0</v>
      </c>
      <c r="F275" s="71">
        <v>0</v>
      </c>
      <c r="G275" s="74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75">
        <v>0</v>
      </c>
      <c r="O275" s="66">
        <f t="shared" si="95"/>
        <v>0</v>
      </c>
    </row>
  </sheetData>
  <sheetProtection sheet="1" objects="1" scenarios="1"/>
  <mergeCells count="116">
    <mergeCell ref="A2:O2"/>
    <mergeCell ref="A3:O3"/>
    <mergeCell ref="A4:O4"/>
    <mergeCell ref="A5:B6"/>
    <mergeCell ref="C5:C6"/>
    <mergeCell ref="D5:D6"/>
    <mergeCell ref="E5:E6"/>
    <mergeCell ref="F5:F6"/>
    <mergeCell ref="G5:G6"/>
    <mergeCell ref="H5:H6"/>
    <mergeCell ref="B31:B33"/>
    <mergeCell ref="B34:B36"/>
    <mergeCell ref="B37:B39"/>
    <mergeCell ref="B40:B42"/>
    <mergeCell ref="B43:B45"/>
    <mergeCell ref="A48:B50"/>
    <mergeCell ref="O5:O6"/>
    <mergeCell ref="A7:B9"/>
    <mergeCell ref="A10:B12"/>
    <mergeCell ref="A13:A45"/>
    <mergeCell ref="B13:B15"/>
    <mergeCell ref="B16:B18"/>
    <mergeCell ref="B19:B21"/>
    <mergeCell ref="B22:B24"/>
    <mergeCell ref="B25:B27"/>
    <mergeCell ref="B28:B30"/>
    <mergeCell ref="I5:I6"/>
    <mergeCell ref="J5:J6"/>
    <mergeCell ref="K5:K6"/>
    <mergeCell ref="L5:L6"/>
    <mergeCell ref="M5:M6"/>
    <mergeCell ref="N5:N6"/>
    <mergeCell ref="A65:A76"/>
    <mergeCell ref="B65:B67"/>
    <mergeCell ref="B68:B70"/>
    <mergeCell ref="B71:B73"/>
    <mergeCell ref="B74:B76"/>
    <mergeCell ref="A79:B81"/>
    <mergeCell ref="A51:A59"/>
    <mergeCell ref="B51:B53"/>
    <mergeCell ref="B54:B56"/>
    <mergeCell ref="B57:B59"/>
    <mergeCell ref="A60:D60"/>
    <mergeCell ref="A62:B64"/>
    <mergeCell ref="B109:B111"/>
    <mergeCell ref="B112:B114"/>
    <mergeCell ref="A115:F115"/>
    <mergeCell ref="A117:B119"/>
    <mergeCell ref="A120:A143"/>
    <mergeCell ref="B120:B122"/>
    <mergeCell ref="B123:B125"/>
    <mergeCell ref="B126:B128"/>
    <mergeCell ref="B129:B131"/>
    <mergeCell ref="B132:B134"/>
    <mergeCell ref="A82:A114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A161:B163"/>
    <mergeCell ref="A164:A178"/>
    <mergeCell ref="B164:B166"/>
    <mergeCell ref="B167:B169"/>
    <mergeCell ref="B170:B172"/>
    <mergeCell ref="B173:B175"/>
    <mergeCell ref="B176:B178"/>
    <mergeCell ref="B135:B137"/>
    <mergeCell ref="B138:B140"/>
    <mergeCell ref="B141:B143"/>
    <mergeCell ref="A144:F144"/>
    <mergeCell ref="A145:B147"/>
    <mergeCell ref="A148:A159"/>
    <mergeCell ref="B148:B150"/>
    <mergeCell ref="B151:B153"/>
    <mergeCell ref="B154:B156"/>
    <mergeCell ref="B157:B159"/>
    <mergeCell ref="B223:B225"/>
    <mergeCell ref="A181:B183"/>
    <mergeCell ref="A184:A231"/>
    <mergeCell ref="B184:B186"/>
    <mergeCell ref="B187:B189"/>
    <mergeCell ref="B190:B192"/>
    <mergeCell ref="B193:B195"/>
    <mergeCell ref="B196:B198"/>
    <mergeCell ref="B199:B201"/>
    <mergeCell ref="B202:B204"/>
    <mergeCell ref="B205:B207"/>
    <mergeCell ref="M1:O1"/>
    <mergeCell ref="B270:B272"/>
    <mergeCell ref="B273:B275"/>
    <mergeCell ref="B252:B254"/>
    <mergeCell ref="B255:B257"/>
    <mergeCell ref="B258:B260"/>
    <mergeCell ref="B261:B263"/>
    <mergeCell ref="B264:B266"/>
    <mergeCell ref="B267:B269"/>
    <mergeCell ref="B226:B228"/>
    <mergeCell ref="B229:B231"/>
    <mergeCell ref="A232:F232"/>
    <mergeCell ref="A234:A275"/>
    <mergeCell ref="B234:B236"/>
    <mergeCell ref="B237:B239"/>
    <mergeCell ref="B240:B242"/>
    <mergeCell ref="B243:B245"/>
    <mergeCell ref="B246:B248"/>
    <mergeCell ref="B249:B251"/>
    <mergeCell ref="B208:B210"/>
    <mergeCell ref="B211:B213"/>
    <mergeCell ref="B214:B216"/>
    <mergeCell ref="B217:B219"/>
    <mergeCell ref="B220:B222"/>
  </mergeCells>
  <printOptions horizontalCentered="1"/>
  <pageMargins left="0.11811023622047245" right="0.51181102362204722" top="0.35433070866141736" bottom="0.35433070866141736" header="0.11811023622047245" footer="0.11811023622047245"/>
  <pageSetup paperSize="9" scale="85" orientation="portrait" horizontalDpi="1200" verticalDpi="1200" r:id="rId1"/>
  <headerFooter>
    <oddFooter>&amp;L&amp;"Arial (Arabic),Bold"&amp;P/&amp;N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5"/>
  <sheetViews>
    <sheetView rightToLeft="1" workbookViewId="0">
      <selection activeCell="T12" sqref="T12"/>
    </sheetView>
  </sheetViews>
  <sheetFormatPr defaultRowHeight="15.75" x14ac:dyDescent="0.25"/>
  <cols>
    <col min="1" max="1" width="4.140625" style="18" bestFit="1" customWidth="1"/>
    <col min="2" max="2" width="25.85546875" style="18" bestFit="1" customWidth="1"/>
    <col min="3" max="3" width="7.85546875" style="18" bestFit="1" customWidth="1"/>
    <col min="4" max="5" width="4.140625" style="61" bestFit="1" customWidth="1"/>
    <col min="6" max="6" width="4.5703125" style="61" customWidth="1"/>
    <col min="7" max="7" width="4.28515625" style="61" customWidth="1"/>
    <col min="8" max="8" width="7.140625" style="61" bestFit="1" customWidth="1"/>
    <col min="9" max="9" width="4.140625" style="61" customWidth="1"/>
    <col min="10" max="12" width="4.140625" style="61" bestFit="1" customWidth="1"/>
    <col min="13" max="13" width="4.42578125" style="61" customWidth="1"/>
    <col min="14" max="14" width="4.140625" style="61" bestFit="1" customWidth="1"/>
    <col min="15" max="15" width="4.85546875" style="61" customWidth="1"/>
    <col min="16" max="16" width="6.140625" style="18" customWidth="1"/>
    <col min="17" max="17" width="7.85546875" style="91" bestFit="1" customWidth="1"/>
    <col min="18" max="16384" width="9.140625" style="18"/>
  </cols>
  <sheetData>
    <row r="1" spans="1:26" s="94" customFormat="1" ht="12" x14ac:dyDescent="0.2">
      <c r="A1" s="92" t="s">
        <v>189</v>
      </c>
      <c r="B1" s="93"/>
      <c r="D1" s="93"/>
      <c r="F1" s="93"/>
      <c r="H1" s="93"/>
      <c r="J1" s="93"/>
      <c r="L1" s="93"/>
      <c r="M1" s="160" t="s">
        <v>190</v>
      </c>
      <c r="N1" s="160"/>
      <c r="O1" s="160"/>
      <c r="P1" s="160"/>
      <c r="Q1" s="160"/>
      <c r="X1" s="95"/>
      <c r="Y1" s="95"/>
      <c r="Z1" s="95"/>
    </row>
    <row r="2" spans="1:26" x14ac:dyDescent="0.2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6" x14ac:dyDescent="0.25">
      <c r="A3" s="114" t="s">
        <v>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6" x14ac:dyDescent="0.25">
      <c r="A4" s="115" t="s">
        <v>179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26" x14ac:dyDescent="0.25">
      <c r="A5" s="112" t="s">
        <v>2</v>
      </c>
      <c r="B5" s="112"/>
      <c r="C5" s="112" t="s">
        <v>1</v>
      </c>
      <c r="D5" s="116" t="s">
        <v>27</v>
      </c>
      <c r="E5" s="108" t="s">
        <v>35</v>
      </c>
      <c r="F5" s="108" t="s">
        <v>30</v>
      </c>
      <c r="G5" s="108" t="s">
        <v>36</v>
      </c>
      <c r="H5" s="108" t="s">
        <v>28</v>
      </c>
      <c r="I5" s="108" t="s">
        <v>26</v>
      </c>
      <c r="J5" s="108" t="s">
        <v>151</v>
      </c>
      <c r="K5" s="108" t="s">
        <v>25</v>
      </c>
      <c r="L5" s="108" t="s">
        <v>21</v>
      </c>
      <c r="M5" s="108" t="s">
        <v>23</v>
      </c>
      <c r="N5" s="108" t="s">
        <v>37</v>
      </c>
      <c r="O5" s="108" t="s">
        <v>24</v>
      </c>
      <c r="P5" s="110" t="s">
        <v>22</v>
      </c>
      <c r="Q5" s="112" t="s">
        <v>32</v>
      </c>
    </row>
    <row r="6" spans="1:26" ht="27.75" customHeight="1" x14ac:dyDescent="0.25">
      <c r="A6" s="112"/>
      <c r="B6" s="112"/>
      <c r="C6" s="112"/>
      <c r="D6" s="116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1"/>
      <c r="Q6" s="112"/>
    </row>
    <row r="7" spans="1:26" x14ac:dyDescent="0.25">
      <c r="A7" s="171" t="s">
        <v>38</v>
      </c>
      <c r="B7" s="171"/>
      <c r="C7" s="19" t="s">
        <v>5</v>
      </c>
      <c r="D7" s="21">
        <f>D8+D9</f>
        <v>0</v>
      </c>
      <c r="E7" s="21">
        <f t="shared" ref="E7:P7" si="0">E8+E9</f>
        <v>0</v>
      </c>
      <c r="F7" s="21">
        <f t="shared" si="0"/>
        <v>4</v>
      </c>
      <c r="G7" s="21">
        <f t="shared" si="0"/>
        <v>50</v>
      </c>
      <c r="H7" s="21">
        <f t="shared" si="0"/>
        <v>0</v>
      </c>
      <c r="I7" s="21">
        <f t="shared" si="0"/>
        <v>2</v>
      </c>
      <c r="J7" s="21">
        <f t="shared" si="0"/>
        <v>0</v>
      </c>
      <c r="K7" s="21">
        <f t="shared" si="0"/>
        <v>0</v>
      </c>
      <c r="L7" s="21">
        <f t="shared" si="0"/>
        <v>0</v>
      </c>
      <c r="M7" s="21">
        <f t="shared" si="0"/>
        <v>8</v>
      </c>
      <c r="N7" s="21">
        <f t="shared" si="0"/>
        <v>12</v>
      </c>
      <c r="O7" s="21">
        <f t="shared" si="0"/>
        <v>6</v>
      </c>
      <c r="P7" s="65">
        <f t="shared" si="0"/>
        <v>906</v>
      </c>
      <c r="Q7" s="66">
        <f>SUM(D7:P7)</f>
        <v>988</v>
      </c>
    </row>
    <row r="8" spans="1:26" x14ac:dyDescent="0.25">
      <c r="A8" s="171"/>
      <c r="B8" s="171"/>
      <c r="C8" s="22" t="s">
        <v>19</v>
      </c>
      <c r="D8" s="21">
        <f t="shared" ref="D8:O9" si="1">D14+D17+D20+D23+D26+D29+D32+D35+D38+D41+D44+D52+D55+D58+D66+D69+D72+D75+D83+D86+D89+D92+D98+D101+D104+D107+D110+D113+D121+D124+D127+D130+D133+D136+D139+D142+D149+D152+D155+D158+D165+D168+D171+D174+D177+D185+D188+D191+D194+D197+D200+D203+D206+D209+D212+D215+D218+D221+D224+D227+D230+D235+D238+D241+D244+D247+D250+D253+D256+D259+D262+D265+D268+D271+D274+D95</f>
        <v>0</v>
      </c>
      <c r="E8" s="21">
        <f t="shared" si="1"/>
        <v>0</v>
      </c>
      <c r="F8" s="21">
        <f t="shared" si="1"/>
        <v>3</v>
      </c>
      <c r="G8" s="21">
        <f t="shared" si="1"/>
        <v>50</v>
      </c>
      <c r="H8" s="21">
        <f t="shared" si="1"/>
        <v>0</v>
      </c>
      <c r="I8" s="21">
        <f t="shared" si="1"/>
        <v>2</v>
      </c>
      <c r="J8" s="21">
        <f t="shared" si="1"/>
        <v>0</v>
      </c>
      <c r="K8" s="21">
        <f t="shared" si="1"/>
        <v>0</v>
      </c>
      <c r="L8" s="21">
        <f t="shared" si="1"/>
        <v>0</v>
      </c>
      <c r="M8" s="21">
        <f t="shared" si="1"/>
        <v>7</v>
      </c>
      <c r="N8" s="21">
        <f t="shared" si="1"/>
        <v>6</v>
      </c>
      <c r="O8" s="21">
        <f t="shared" si="1"/>
        <v>5</v>
      </c>
      <c r="P8" s="65">
        <f>P14+P17+P20+P23+P26+P29+P32+P35+P38+P41+P44+P52+P55+P58+P66+P69+P72+P75+P83+P86+P89+P92+P98+P101+P104+P107+P110+P113+P121+P124+P127+P130+P133+P136+P139+P142+P149+P152+P155+P158+P165+P168+P171+P174+P177+P185+P188+P191+P194+P197+P200+P203+P206+P209+P212+P215+P218+P221+P224+P227+P230+P235+P238+P241+P244+P247+P250+P253+P256+P259+P262+P265+P268+P271+P274+P95</f>
        <v>627</v>
      </c>
      <c r="Q8" s="66">
        <f t="shared" ref="Q8:Q71" si="2">SUM(D8:P8)</f>
        <v>700</v>
      </c>
    </row>
    <row r="9" spans="1:26" x14ac:dyDescent="0.25">
      <c r="A9" s="171"/>
      <c r="B9" s="171"/>
      <c r="C9" s="23" t="s">
        <v>6</v>
      </c>
      <c r="D9" s="21">
        <f t="shared" si="1"/>
        <v>0</v>
      </c>
      <c r="E9" s="21">
        <f t="shared" si="1"/>
        <v>0</v>
      </c>
      <c r="F9" s="21">
        <f t="shared" si="1"/>
        <v>1</v>
      </c>
      <c r="G9" s="21">
        <f t="shared" si="1"/>
        <v>0</v>
      </c>
      <c r="H9" s="21">
        <f t="shared" si="1"/>
        <v>0</v>
      </c>
      <c r="I9" s="21">
        <f t="shared" si="1"/>
        <v>0</v>
      </c>
      <c r="J9" s="21">
        <f t="shared" si="1"/>
        <v>0</v>
      </c>
      <c r="K9" s="21">
        <f t="shared" si="1"/>
        <v>0</v>
      </c>
      <c r="L9" s="21">
        <f t="shared" si="1"/>
        <v>0</v>
      </c>
      <c r="M9" s="21">
        <f t="shared" si="1"/>
        <v>1</v>
      </c>
      <c r="N9" s="21">
        <f t="shared" si="1"/>
        <v>6</v>
      </c>
      <c r="O9" s="21">
        <f t="shared" si="1"/>
        <v>1</v>
      </c>
      <c r="P9" s="65">
        <f>P15+P18+P21+P24+P27+P30+P33+P36+P39+P42+P45+P53+P56+P59+P67+P70+P73+P76+P84+P87+P90+P93+P99+P102+P105+P108+P111+P114+P122+P125+P128+P131+P134+P137+P140+P143+P150+P153+P156+P159+P166+P169+P172+P175+P178+P186+P189+P192+P195+P198+P201+P204+P207+P210+P213+P216+P219+P222+P225+P228+P231+P236+P239+P242+P245+P248+P251+P254+P257+P260+P263+P266+P269+P272+P275+P96</f>
        <v>279</v>
      </c>
      <c r="Q9" s="66">
        <f t="shared" si="2"/>
        <v>288</v>
      </c>
    </row>
    <row r="10" spans="1:26" x14ac:dyDescent="0.25">
      <c r="A10" s="171" t="s">
        <v>39</v>
      </c>
      <c r="B10" s="171"/>
      <c r="C10" s="19" t="s">
        <v>5</v>
      </c>
      <c r="D10" s="21">
        <f>D11+D12</f>
        <v>0</v>
      </c>
      <c r="E10" s="21">
        <f t="shared" ref="E10:P10" si="3">E11+E12</f>
        <v>0</v>
      </c>
      <c r="F10" s="21">
        <f t="shared" si="3"/>
        <v>0</v>
      </c>
      <c r="G10" s="21">
        <f t="shared" si="3"/>
        <v>14</v>
      </c>
      <c r="H10" s="21">
        <f t="shared" si="3"/>
        <v>0</v>
      </c>
      <c r="I10" s="21">
        <f t="shared" si="3"/>
        <v>0</v>
      </c>
      <c r="J10" s="21">
        <f t="shared" si="3"/>
        <v>0</v>
      </c>
      <c r="K10" s="21">
        <f t="shared" si="3"/>
        <v>0</v>
      </c>
      <c r="L10" s="21">
        <f t="shared" si="3"/>
        <v>0</v>
      </c>
      <c r="M10" s="21">
        <f t="shared" si="3"/>
        <v>2</v>
      </c>
      <c r="N10" s="21">
        <f t="shared" si="3"/>
        <v>4</v>
      </c>
      <c r="O10" s="21">
        <f t="shared" si="3"/>
        <v>0</v>
      </c>
      <c r="P10" s="65">
        <f t="shared" si="3"/>
        <v>160</v>
      </c>
      <c r="Q10" s="66">
        <f t="shared" si="2"/>
        <v>180</v>
      </c>
    </row>
    <row r="11" spans="1:26" x14ac:dyDescent="0.25">
      <c r="A11" s="171"/>
      <c r="B11" s="171"/>
      <c r="C11" s="22" t="s">
        <v>19</v>
      </c>
      <c r="D11" s="21">
        <f>D14+D17+D20+D23+D26+D29+D32+D35+D38+D41+D44</f>
        <v>0</v>
      </c>
      <c r="E11" s="21">
        <f t="shared" ref="E11:P12" si="4">E14+E17+E20+E23+E26+E29+E32+E35+E38+E41+E44</f>
        <v>0</v>
      </c>
      <c r="F11" s="21">
        <f t="shared" si="4"/>
        <v>0</v>
      </c>
      <c r="G11" s="21">
        <f t="shared" si="4"/>
        <v>14</v>
      </c>
      <c r="H11" s="21">
        <f t="shared" si="4"/>
        <v>0</v>
      </c>
      <c r="I11" s="21">
        <f t="shared" si="4"/>
        <v>0</v>
      </c>
      <c r="J11" s="21">
        <f t="shared" si="4"/>
        <v>0</v>
      </c>
      <c r="K11" s="21">
        <f t="shared" si="4"/>
        <v>0</v>
      </c>
      <c r="L11" s="21">
        <f t="shared" si="4"/>
        <v>0</v>
      </c>
      <c r="M11" s="21">
        <f t="shared" si="4"/>
        <v>2</v>
      </c>
      <c r="N11" s="21">
        <f t="shared" si="4"/>
        <v>1</v>
      </c>
      <c r="O11" s="21">
        <f t="shared" si="4"/>
        <v>0</v>
      </c>
      <c r="P11" s="65">
        <f t="shared" si="4"/>
        <v>114</v>
      </c>
      <c r="Q11" s="66">
        <f t="shared" si="2"/>
        <v>131</v>
      </c>
    </row>
    <row r="12" spans="1:26" x14ac:dyDescent="0.25">
      <c r="A12" s="171"/>
      <c r="B12" s="171"/>
      <c r="C12" s="23" t="s">
        <v>6</v>
      </c>
      <c r="D12" s="21">
        <f>D15+D18+D21+D24+D27+D30+D33+D36+D39+D42+D45</f>
        <v>0</v>
      </c>
      <c r="E12" s="21">
        <f t="shared" si="4"/>
        <v>0</v>
      </c>
      <c r="F12" s="21">
        <f t="shared" si="4"/>
        <v>0</v>
      </c>
      <c r="G12" s="21">
        <f t="shared" si="4"/>
        <v>0</v>
      </c>
      <c r="H12" s="21">
        <f t="shared" si="4"/>
        <v>0</v>
      </c>
      <c r="I12" s="21">
        <f t="shared" si="4"/>
        <v>0</v>
      </c>
      <c r="J12" s="21">
        <f t="shared" si="4"/>
        <v>0</v>
      </c>
      <c r="K12" s="21">
        <f t="shared" si="4"/>
        <v>0</v>
      </c>
      <c r="L12" s="21">
        <f t="shared" si="4"/>
        <v>0</v>
      </c>
      <c r="M12" s="21">
        <f t="shared" si="4"/>
        <v>0</v>
      </c>
      <c r="N12" s="21">
        <f t="shared" si="4"/>
        <v>3</v>
      </c>
      <c r="O12" s="21">
        <f t="shared" si="4"/>
        <v>0</v>
      </c>
      <c r="P12" s="65">
        <f t="shared" si="4"/>
        <v>46</v>
      </c>
      <c r="Q12" s="66">
        <f t="shared" si="2"/>
        <v>49</v>
      </c>
    </row>
    <row r="13" spans="1:26" x14ac:dyDescent="0.25">
      <c r="A13" s="97" t="s">
        <v>40</v>
      </c>
      <c r="B13" s="102" t="s">
        <v>41</v>
      </c>
      <c r="C13" s="24" t="s">
        <v>5</v>
      </c>
      <c r="D13" s="25">
        <f>D14+D15</f>
        <v>0</v>
      </c>
      <c r="E13" s="25">
        <f t="shared" ref="E13:P13" si="5">E14+E15</f>
        <v>0</v>
      </c>
      <c r="F13" s="25">
        <f t="shared" si="5"/>
        <v>0</v>
      </c>
      <c r="G13" s="25">
        <f t="shared" si="5"/>
        <v>12</v>
      </c>
      <c r="H13" s="25">
        <f t="shared" si="5"/>
        <v>0</v>
      </c>
      <c r="I13" s="25">
        <f t="shared" si="5"/>
        <v>0</v>
      </c>
      <c r="J13" s="25">
        <f t="shared" si="5"/>
        <v>0</v>
      </c>
      <c r="K13" s="25">
        <f t="shared" si="5"/>
        <v>0</v>
      </c>
      <c r="L13" s="25">
        <f t="shared" si="5"/>
        <v>0</v>
      </c>
      <c r="M13" s="25">
        <f t="shared" si="5"/>
        <v>0</v>
      </c>
      <c r="N13" s="25">
        <f t="shared" si="5"/>
        <v>0</v>
      </c>
      <c r="O13" s="25">
        <f t="shared" si="5"/>
        <v>0</v>
      </c>
      <c r="P13" s="70">
        <f t="shared" si="5"/>
        <v>40</v>
      </c>
      <c r="Q13" s="66">
        <f t="shared" si="2"/>
        <v>52</v>
      </c>
    </row>
    <row r="14" spans="1:26" x14ac:dyDescent="0.25">
      <c r="A14" s="97"/>
      <c r="B14" s="102"/>
      <c r="C14" s="26" t="s">
        <v>19</v>
      </c>
      <c r="D14" s="27">
        <v>0</v>
      </c>
      <c r="E14" s="27">
        <v>0</v>
      </c>
      <c r="F14" s="27">
        <v>0</v>
      </c>
      <c r="G14" s="27">
        <v>12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73">
        <v>30</v>
      </c>
      <c r="Q14" s="66">
        <f t="shared" si="2"/>
        <v>42</v>
      </c>
    </row>
    <row r="15" spans="1:26" x14ac:dyDescent="0.25">
      <c r="A15" s="97"/>
      <c r="B15" s="103"/>
      <c r="C15" s="28" t="s">
        <v>6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75">
        <v>10</v>
      </c>
      <c r="Q15" s="66">
        <f t="shared" si="2"/>
        <v>10</v>
      </c>
    </row>
    <row r="16" spans="1:26" x14ac:dyDescent="0.25">
      <c r="A16" s="97"/>
      <c r="B16" s="101" t="s">
        <v>42</v>
      </c>
      <c r="C16" s="24" t="s">
        <v>5</v>
      </c>
      <c r="D16" s="25">
        <f t="shared" ref="D16:P16" si="6">D17+D18</f>
        <v>0</v>
      </c>
      <c r="E16" s="25">
        <f t="shared" si="6"/>
        <v>0</v>
      </c>
      <c r="F16" s="25">
        <f t="shared" si="6"/>
        <v>0</v>
      </c>
      <c r="G16" s="25">
        <f t="shared" si="6"/>
        <v>0</v>
      </c>
      <c r="H16" s="25">
        <f t="shared" si="6"/>
        <v>0</v>
      </c>
      <c r="I16" s="25">
        <f t="shared" si="6"/>
        <v>0</v>
      </c>
      <c r="J16" s="25">
        <f t="shared" si="6"/>
        <v>0</v>
      </c>
      <c r="K16" s="25">
        <f t="shared" si="6"/>
        <v>0</v>
      </c>
      <c r="L16" s="25">
        <f t="shared" si="6"/>
        <v>0</v>
      </c>
      <c r="M16" s="25">
        <f t="shared" si="6"/>
        <v>0</v>
      </c>
      <c r="N16" s="25">
        <f t="shared" si="6"/>
        <v>0</v>
      </c>
      <c r="O16" s="25">
        <f t="shared" si="6"/>
        <v>0</v>
      </c>
      <c r="P16" s="70">
        <f t="shared" si="6"/>
        <v>28</v>
      </c>
      <c r="Q16" s="66">
        <f t="shared" si="2"/>
        <v>28</v>
      </c>
    </row>
    <row r="17" spans="1:17" x14ac:dyDescent="0.25">
      <c r="A17" s="97"/>
      <c r="B17" s="102" t="s">
        <v>42</v>
      </c>
      <c r="C17" s="26" t="s">
        <v>19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73">
        <v>20</v>
      </c>
      <c r="Q17" s="66">
        <f t="shared" si="2"/>
        <v>20</v>
      </c>
    </row>
    <row r="18" spans="1:17" x14ac:dyDescent="0.25">
      <c r="A18" s="97"/>
      <c r="B18" s="103"/>
      <c r="C18" s="28" t="s">
        <v>6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75">
        <v>8</v>
      </c>
      <c r="Q18" s="66">
        <f t="shared" si="2"/>
        <v>8</v>
      </c>
    </row>
    <row r="19" spans="1:17" x14ac:dyDescent="0.25">
      <c r="A19" s="97"/>
      <c r="B19" s="101" t="s">
        <v>43</v>
      </c>
      <c r="C19" s="24" t="s">
        <v>5</v>
      </c>
      <c r="D19" s="25">
        <f t="shared" ref="D19:P19" si="7">D20+D21</f>
        <v>0</v>
      </c>
      <c r="E19" s="25">
        <f t="shared" si="7"/>
        <v>0</v>
      </c>
      <c r="F19" s="25">
        <f t="shared" si="7"/>
        <v>0</v>
      </c>
      <c r="G19" s="25">
        <f t="shared" si="7"/>
        <v>2</v>
      </c>
      <c r="H19" s="25">
        <f t="shared" si="7"/>
        <v>0</v>
      </c>
      <c r="I19" s="25">
        <f t="shared" si="7"/>
        <v>0</v>
      </c>
      <c r="J19" s="25">
        <f t="shared" si="7"/>
        <v>0</v>
      </c>
      <c r="K19" s="25">
        <f t="shared" si="7"/>
        <v>0</v>
      </c>
      <c r="L19" s="25">
        <f t="shared" si="7"/>
        <v>0</v>
      </c>
      <c r="M19" s="25">
        <f t="shared" si="7"/>
        <v>1</v>
      </c>
      <c r="N19" s="25">
        <f t="shared" si="7"/>
        <v>0</v>
      </c>
      <c r="O19" s="25">
        <f t="shared" si="7"/>
        <v>0</v>
      </c>
      <c r="P19" s="70">
        <f t="shared" si="7"/>
        <v>38</v>
      </c>
      <c r="Q19" s="66">
        <f t="shared" si="2"/>
        <v>41</v>
      </c>
    </row>
    <row r="20" spans="1:17" x14ac:dyDescent="0.25">
      <c r="A20" s="97"/>
      <c r="B20" s="102" t="s">
        <v>43</v>
      </c>
      <c r="C20" s="26" t="s">
        <v>19</v>
      </c>
      <c r="D20" s="27">
        <v>0</v>
      </c>
      <c r="E20" s="27">
        <v>0</v>
      </c>
      <c r="F20" s="27">
        <v>0</v>
      </c>
      <c r="G20" s="27">
        <v>2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1</v>
      </c>
      <c r="N20" s="27">
        <v>0</v>
      </c>
      <c r="O20" s="27">
        <v>0</v>
      </c>
      <c r="P20" s="73">
        <v>22</v>
      </c>
      <c r="Q20" s="66">
        <f t="shared" si="2"/>
        <v>25</v>
      </c>
    </row>
    <row r="21" spans="1:17" x14ac:dyDescent="0.25">
      <c r="A21" s="97"/>
      <c r="B21" s="103"/>
      <c r="C21" s="28" t="s">
        <v>6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75">
        <v>16</v>
      </c>
      <c r="Q21" s="66">
        <f t="shared" si="2"/>
        <v>16</v>
      </c>
    </row>
    <row r="22" spans="1:17" x14ac:dyDescent="0.25">
      <c r="A22" s="97"/>
      <c r="B22" s="101" t="s">
        <v>44</v>
      </c>
      <c r="C22" s="24" t="s">
        <v>5</v>
      </c>
      <c r="D22" s="25">
        <f t="shared" ref="D22:P22" si="8">D23+D24</f>
        <v>0</v>
      </c>
      <c r="E22" s="25">
        <f t="shared" si="8"/>
        <v>0</v>
      </c>
      <c r="F22" s="25">
        <f t="shared" si="8"/>
        <v>0</v>
      </c>
      <c r="G22" s="25">
        <f t="shared" si="8"/>
        <v>0</v>
      </c>
      <c r="H22" s="25">
        <f t="shared" si="8"/>
        <v>0</v>
      </c>
      <c r="I22" s="25">
        <f t="shared" si="8"/>
        <v>0</v>
      </c>
      <c r="J22" s="25">
        <f t="shared" si="8"/>
        <v>0</v>
      </c>
      <c r="K22" s="25">
        <f t="shared" si="8"/>
        <v>0</v>
      </c>
      <c r="L22" s="25">
        <f t="shared" si="8"/>
        <v>0</v>
      </c>
      <c r="M22" s="25">
        <f t="shared" si="8"/>
        <v>0</v>
      </c>
      <c r="N22" s="25">
        <f t="shared" si="8"/>
        <v>0</v>
      </c>
      <c r="O22" s="25">
        <f t="shared" si="8"/>
        <v>0</v>
      </c>
      <c r="P22" s="70">
        <f t="shared" si="8"/>
        <v>0</v>
      </c>
      <c r="Q22" s="66">
        <f t="shared" si="2"/>
        <v>0</v>
      </c>
    </row>
    <row r="23" spans="1:17" x14ac:dyDescent="0.25">
      <c r="A23" s="97"/>
      <c r="B23" s="102" t="s">
        <v>44</v>
      </c>
      <c r="C23" s="26" t="s">
        <v>19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73">
        <v>0</v>
      </c>
      <c r="Q23" s="66">
        <f t="shared" si="2"/>
        <v>0</v>
      </c>
    </row>
    <row r="24" spans="1:17" x14ac:dyDescent="0.25">
      <c r="A24" s="97"/>
      <c r="B24" s="103"/>
      <c r="C24" s="28" t="s">
        <v>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75">
        <v>0</v>
      </c>
      <c r="Q24" s="66">
        <f t="shared" si="2"/>
        <v>0</v>
      </c>
    </row>
    <row r="25" spans="1:17" x14ac:dyDescent="0.25">
      <c r="A25" s="97"/>
      <c r="B25" s="101" t="s">
        <v>45</v>
      </c>
      <c r="C25" s="24" t="s">
        <v>5</v>
      </c>
      <c r="D25" s="25">
        <f t="shared" ref="D25:P25" si="9">D26+D27</f>
        <v>0</v>
      </c>
      <c r="E25" s="25">
        <f t="shared" si="9"/>
        <v>0</v>
      </c>
      <c r="F25" s="25">
        <f t="shared" si="9"/>
        <v>0</v>
      </c>
      <c r="G25" s="25">
        <f t="shared" si="9"/>
        <v>0</v>
      </c>
      <c r="H25" s="25">
        <f t="shared" si="9"/>
        <v>0</v>
      </c>
      <c r="I25" s="25">
        <f t="shared" si="9"/>
        <v>0</v>
      </c>
      <c r="J25" s="25">
        <f t="shared" si="9"/>
        <v>0</v>
      </c>
      <c r="K25" s="25">
        <f t="shared" si="9"/>
        <v>0</v>
      </c>
      <c r="L25" s="25">
        <f t="shared" si="9"/>
        <v>0</v>
      </c>
      <c r="M25" s="25">
        <f t="shared" si="9"/>
        <v>0</v>
      </c>
      <c r="N25" s="25">
        <f t="shared" si="9"/>
        <v>0</v>
      </c>
      <c r="O25" s="25">
        <f t="shared" si="9"/>
        <v>0</v>
      </c>
      <c r="P25" s="70">
        <f t="shared" si="9"/>
        <v>10</v>
      </c>
      <c r="Q25" s="66">
        <f t="shared" si="2"/>
        <v>10</v>
      </c>
    </row>
    <row r="26" spans="1:17" x14ac:dyDescent="0.25">
      <c r="A26" s="97"/>
      <c r="B26" s="102" t="s">
        <v>45</v>
      </c>
      <c r="C26" s="26" t="s">
        <v>19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73">
        <v>7</v>
      </c>
      <c r="Q26" s="66">
        <f t="shared" si="2"/>
        <v>7</v>
      </c>
    </row>
    <row r="27" spans="1:17" x14ac:dyDescent="0.25">
      <c r="A27" s="97"/>
      <c r="B27" s="103"/>
      <c r="C27" s="28" t="s">
        <v>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75">
        <v>3</v>
      </c>
      <c r="Q27" s="66">
        <f t="shared" si="2"/>
        <v>3</v>
      </c>
    </row>
    <row r="28" spans="1:17" x14ac:dyDescent="0.25">
      <c r="A28" s="97"/>
      <c r="B28" s="101" t="s">
        <v>47</v>
      </c>
      <c r="C28" s="24" t="s">
        <v>5</v>
      </c>
      <c r="D28" s="25">
        <f t="shared" ref="D28:P28" si="10">D29+D30</f>
        <v>0</v>
      </c>
      <c r="E28" s="25">
        <f t="shared" si="10"/>
        <v>0</v>
      </c>
      <c r="F28" s="25">
        <f t="shared" si="10"/>
        <v>0</v>
      </c>
      <c r="G28" s="25">
        <f t="shared" si="10"/>
        <v>0</v>
      </c>
      <c r="H28" s="25">
        <f t="shared" si="10"/>
        <v>0</v>
      </c>
      <c r="I28" s="25">
        <f t="shared" si="10"/>
        <v>0</v>
      </c>
      <c r="J28" s="25">
        <f t="shared" si="10"/>
        <v>0</v>
      </c>
      <c r="K28" s="25">
        <f t="shared" si="10"/>
        <v>0</v>
      </c>
      <c r="L28" s="25">
        <f t="shared" si="10"/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70">
        <f t="shared" si="10"/>
        <v>3</v>
      </c>
      <c r="Q28" s="66">
        <f t="shared" si="2"/>
        <v>3</v>
      </c>
    </row>
    <row r="29" spans="1:17" x14ac:dyDescent="0.25">
      <c r="A29" s="97"/>
      <c r="B29" s="102" t="s">
        <v>47</v>
      </c>
      <c r="C29" s="26" t="s">
        <v>19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73">
        <v>1</v>
      </c>
      <c r="Q29" s="66">
        <f t="shared" si="2"/>
        <v>1</v>
      </c>
    </row>
    <row r="30" spans="1:17" x14ac:dyDescent="0.25">
      <c r="A30" s="97"/>
      <c r="B30" s="103"/>
      <c r="C30" s="28" t="s">
        <v>6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75">
        <v>2</v>
      </c>
      <c r="Q30" s="66">
        <f t="shared" si="2"/>
        <v>2</v>
      </c>
    </row>
    <row r="31" spans="1:17" x14ac:dyDescent="0.25">
      <c r="A31" s="97"/>
      <c r="B31" s="101" t="s">
        <v>48</v>
      </c>
      <c r="C31" s="24" t="s">
        <v>5</v>
      </c>
      <c r="D31" s="25">
        <f t="shared" ref="D31:P31" si="11">D32+D33</f>
        <v>0</v>
      </c>
      <c r="E31" s="25">
        <f t="shared" si="11"/>
        <v>0</v>
      </c>
      <c r="F31" s="25">
        <f t="shared" si="11"/>
        <v>0</v>
      </c>
      <c r="G31" s="25">
        <f t="shared" si="11"/>
        <v>0</v>
      </c>
      <c r="H31" s="25">
        <f t="shared" si="11"/>
        <v>0</v>
      </c>
      <c r="I31" s="25">
        <f t="shared" si="11"/>
        <v>0</v>
      </c>
      <c r="J31" s="25">
        <f t="shared" si="11"/>
        <v>0</v>
      </c>
      <c r="K31" s="25">
        <f t="shared" si="11"/>
        <v>0</v>
      </c>
      <c r="L31" s="25">
        <f t="shared" si="11"/>
        <v>0</v>
      </c>
      <c r="M31" s="25">
        <f t="shared" si="11"/>
        <v>0</v>
      </c>
      <c r="N31" s="25">
        <f t="shared" si="11"/>
        <v>0</v>
      </c>
      <c r="O31" s="25">
        <f t="shared" si="11"/>
        <v>0</v>
      </c>
      <c r="P31" s="70">
        <f t="shared" si="11"/>
        <v>12</v>
      </c>
      <c r="Q31" s="66">
        <f t="shared" si="2"/>
        <v>12</v>
      </c>
    </row>
    <row r="32" spans="1:17" x14ac:dyDescent="0.25">
      <c r="A32" s="97"/>
      <c r="B32" s="102" t="s">
        <v>48</v>
      </c>
      <c r="C32" s="26" t="s">
        <v>19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73">
        <v>9</v>
      </c>
      <c r="Q32" s="66">
        <f t="shared" si="2"/>
        <v>9</v>
      </c>
    </row>
    <row r="33" spans="1:17" x14ac:dyDescent="0.25">
      <c r="A33" s="97"/>
      <c r="B33" s="103"/>
      <c r="C33" s="28" t="s">
        <v>6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75">
        <v>3</v>
      </c>
      <c r="Q33" s="66">
        <f t="shared" si="2"/>
        <v>3</v>
      </c>
    </row>
    <row r="34" spans="1:17" x14ac:dyDescent="0.25">
      <c r="A34" s="97"/>
      <c r="B34" s="101" t="s">
        <v>50</v>
      </c>
      <c r="C34" s="24" t="s">
        <v>5</v>
      </c>
      <c r="D34" s="25">
        <f t="shared" ref="D34:P34" si="12">D35+D36</f>
        <v>0</v>
      </c>
      <c r="E34" s="25">
        <f t="shared" si="12"/>
        <v>0</v>
      </c>
      <c r="F34" s="25">
        <f t="shared" si="12"/>
        <v>0</v>
      </c>
      <c r="G34" s="25">
        <f t="shared" si="12"/>
        <v>0</v>
      </c>
      <c r="H34" s="25">
        <f t="shared" si="12"/>
        <v>0</v>
      </c>
      <c r="I34" s="25">
        <f t="shared" si="12"/>
        <v>0</v>
      </c>
      <c r="J34" s="25">
        <f t="shared" si="12"/>
        <v>0</v>
      </c>
      <c r="K34" s="25">
        <f t="shared" si="12"/>
        <v>0</v>
      </c>
      <c r="L34" s="25">
        <f t="shared" si="12"/>
        <v>0</v>
      </c>
      <c r="M34" s="25">
        <f t="shared" si="12"/>
        <v>0</v>
      </c>
      <c r="N34" s="25">
        <f t="shared" si="12"/>
        <v>0</v>
      </c>
      <c r="O34" s="25">
        <f t="shared" si="12"/>
        <v>0</v>
      </c>
      <c r="P34" s="70">
        <f t="shared" si="12"/>
        <v>6</v>
      </c>
      <c r="Q34" s="66">
        <f t="shared" si="2"/>
        <v>6</v>
      </c>
    </row>
    <row r="35" spans="1:17" x14ac:dyDescent="0.25">
      <c r="A35" s="97"/>
      <c r="B35" s="102" t="s">
        <v>50</v>
      </c>
      <c r="C35" s="26" t="s">
        <v>19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73">
        <v>5</v>
      </c>
      <c r="Q35" s="66">
        <f t="shared" si="2"/>
        <v>5</v>
      </c>
    </row>
    <row r="36" spans="1:17" x14ac:dyDescent="0.25">
      <c r="A36" s="97"/>
      <c r="B36" s="103"/>
      <c r="C36" s="28" t="s">
        <v>6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75">
        <v>1</v>
      </c>
      <c r="Q36" s="66">
        <f t="shared" si="2"/>
        <v>1</v>
      </c>
    </row>
    <row r="37" spans="1:17" x14ac:dyDescent="0.25">
      <c r="A37" s="97"/>
      <c r="B37" s="101" t="s">
        <v>51</v>
      </c>
      <c r="C37" s="24" t="s">
        <v>5</v>
      </c>
      <c r="D37" s="25">
        <f t="shared" ref="D37:P37" si="13">D38+D39</f>
        <v>0</v>
      </c>
      <c r="E37" s="25">
        <f t="shared" si="13"/>
        <v>0</v>
      </c>
      <c r="F37" s="25">
        <f t="shared" si="13"/>
        <v>0</v>
      </c>
      <c r="G37" s="25">
        <f t="shared" si="13"/>
        <v>0</v>
      </c>
      <c r="H37" s="25">
        <f t="shared" si="13"/>
        <v>0</v>
      </c>
      <c r="I37" s="25">
        <f t="shared" si="13"/>
        <v>0</v>
      </c>
      <c r="J37" s="25">
        <f t="shared" si="13"/>
        <v>0</v>
      </c>
      <c r="K37" s="25">
        <f t="shared" si="13"/>
        <v>0</v>
      </c>
      <c r="L37" s="25">
        <f t="shared" si="13"/>
        <v>0</v>
      </c>
      <c r="M37" s="25">
        <f t="shared" si="13"/>
        <v>1</v>
      </c>
      <c r="N37" s="25">
        <f t="shared" si="13"/>
        <v>0</v>
      </c>
      <c r="O37" s="25">
        <f t="shared" si="13"/>
        <v>0</v>
      </c>
      <c r="P37" s="70">
        <f t="shared" si="13"/>
        <v>23</v>
      </c>
      <c r="Q37" s="66">
        <f t="shared" si="2"/>
        <v>24</v>
      </c>
    </row>
    <row r="38" spans="1:17" x14ac:dyDescent="0.25">
      <c r="A38" s="97"/>
      <c r="B38" s="102" t="s">
        <v>51</v>
      </c>
      <c r="C38" s="26" t="s">
        <v>19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1</v>
      </c>
      <c r="N38" s="27">
        <v>0</v>
      </c>
      <c r="O38" s="27">
        <v>0</v>
      </c>
      <c r="P38" s="73">
        <v>20</v>
      </c>
      <c r="Q38" s="66">
        <f t="shared" si="2"/>
        <v>21</v>
      </c>
    </row>
    <row r="39" spans="1:17" x14ac:dyDescent="0.25">
      <c r="A39" s="97"/>
      <c r="B39" s="103"/>
      <c r="C39" s="28" t="s">
        <v>6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75">
        <v>3</v>
      </c>
      <c r="Q39" s="66">
        <f t="shared" si="2"/>
        <v>3</v>
      </c>
    </row>
    <row r="40" spans="1:17" x14ac:dyDescent="0.25">
      <c r="A40" s="97"/>
      <c r="B40" s="101" t="s">
        <v>152</v>
      </c>
      <c r="C40" s="24" t="s">
        <v>5</v>
      </c>
      <c r="D40" s="25">
        <f t="shared" ref="D40:P40" si="14">D41+D42</f>
        <v>0</v>
      </c>
      <c r="E40" s="25">
        <f t="shared" si="14"/>
        <v>0</v>
      </c>
      <c r="F40" s="25">
        <f t="shared" si="14"/>
        <v>0</v>
      </c>
      <c r="G40" s="25">
        <f t="shared" si="14"/>
        <v>0</v>
      </c>
      <c r="H40" s="25">
        <f t="shared" si="14"/>
        <v>0</v>
      </c>
      <c r="I40" s="25">
        <f t="shared" si="14"/>
        <v>0</v>
      </c>
      <c r="J40" s="25">
        <f t="shared" si="14"/>
        <v>0</v>
      </c>
      <c r="K40" s="25">
        <f t="shared" si="14"/>
        <v>0</v>
      </c>
      <c r="L40" s="25">
        <f t="shared" si="14"/>
        <v>0</v>
      </c>
      <c r="M40" s="25">
        <f t="shared" si="14"/>
        <v>0</v>
      </c>
      <c r="N40" s="25">
        <f t="shared" si="14"/>
        <v>0</v>
      </c>
      <c r="O40" s="25">
        <f t="shared" si="14"/>
        <v>0</v>
      </c>
      <c r="P40" s="70">
        <f t="shared" si="14"/>
        <v>0</v>
      </c>
      <c r="Q40" s="66">
        <f t="shared" si="2"/>
        <v>0</v>
      </c>
    </row>
    <row r="41" spans="1:17" x14ac:dyDescent="0.25">
      <c r="A41" s="97"/>
      <c r="B41" s="102" t="s">
        <v>152</v>
      </c>
      <c r="C41" s="26" t="s">
        <v>19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73">
        <v>0</v>
      </c>
      <c r="Q41" s="66">
        <f t="shared" si="2"/>
        <v>0</v>
      </c>
    </row>
    <row r="42" spans="1:17" x14ac:dyDescent="0.25">
      <c r="A42" s="97"/>
      <c r="B42" s="103"/>
      <c r="C42" s="28" t="s">
        <v>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75">
        <v>0</v>
      </c>
      <c r="Q42" s="66">
        <f t="shared" si="2"/>
        <v>0</v>
      </c>
    </row>
    <row r="43" spans="1:17" x14ac:dyDescent="0.25">
      <c r="A43" s="97"/>
      <c r="B43" s="101" t="s">
        <v>46</v>
      </c>
      <c r="C43" s="24" t="s">
        <v>5</v>
      </c>
      <c r="D43" s="25">
        <f t="shared" ref="D43:P43" si="15">D44+D45</f>
        <v>0</v>
      </c>
      <c r="E43" s="25">
        <f t="shared" si="15"/>
        <v>0</v>
      </c>
      <c r="F43" s="25">
        <f t="shared" si="15"/>
        <v>0</v>
      </c>
      <c r="G43" s="25">
        <f t="shared" si="15"/>
        <v>0</v>
      </c>
      <c r="H43" s="25">
        <f t="shared" si="15"/>
        <v>0</v>
      </c>
      <c r="I43" s="25">
        <f t="shared" si="15"/>
        <v>0</v>
      </c>
      <c r="J43" s="25">
        <f t="shared" si="15"/>
        <v>0</v>
      </c>
      <c r="K43" s="25">
        <f t="shared" si="15"/>
        <v>0</v>
      </c>
      <c r="L43" s="25">
        <f t="shared" si="15"/>
        <v>0</v>
      </c>
      <c r="M43" s="25">
        <f t="shared" si="15"/>
        <v>0</v>
      </c>
      <c r="N43" s="25">
        <f t="shared" si="15"/>
        <v>4</v>
      </c>
      <c r="O43" s="25">
        <f t="shared" si="15"/>
        <v>0</v>
      </c>
      <c r="P43" s="70">
        <f t="shared" si="15"/>
        <v>0</v>
      </c>
      <c r="Q43" s="66">
        <f t="shared" si="2"/>
        <v>4</v>
      </c>
    </row>
    <row r="44" spans="1:17" x14ac:dyDescent="0.25">
      <c r="A44" s="97"/>
      <c r="B44" s="102"/>
      <c r="C44" s="26" t="s">
        <v>19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1</v>
      </c>
      <c r="O44" s="27">
        <v>0</v>
      </c>
      <c r="P44" s="73">
        <v>0</v>
      </c>
      <c r="Q44" s="66">
        <f t="shared" si="2"/>
        <v>1</v>
      </c>
    </row>
    <row r="45" spans="1:17" x14ac:dyDescent="0.25">
      <c r="A45" s="97"/>
      <c r="B45" s="103"/>
      <c r="C45" s="28" t="s">
        <v>6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3</v>
      </c>
      <c r="O45" s="29">
        <v>0</v>
      </c>
      <c r="P45" s="75">
        <v>0</v>
      </c>
      <c r="Q45" s="66">
        <f t="shared" si="2"/>
        <v>3</v>
      </c>
    </row>
    <row r="46" spans="1:17" x14ac:dyDescent="0.25">
      <c r="A46" s="31"/>
      <c r="B46" s="32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66">
        <f t="shared" si="2"/>
        <v>0</v>
      </c>
    </row>
    <row r="47" spans="1:17" x14ac:dyDescent="0.25">
      <c r="A47" s="35"/>
      <c r="B47" s="36"/>
      <c r="C47" s="37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66">
        <f t="shared" si="2"/>
        <v>0</v>
      </c>
    </row>
    <row r="48" spans="1:17" x14ac:dyDescent="0.25">
      <c r="A48" s="171" t="s">
        <v>56</v>
      </c>
      <c r="B48" s="171"/>
      <c r="C48" s="19" t="s">
        <v>5</v>
      </c>
      <c r="D48" s="21">
        <f>D49+D50</f>
        <v>0</v>
      </c>
      <c r="E48" s="21">
        <f t="shared" ref="E48:P48" si="16">E49+E50</f>
        <v>0</v>
      </c>
      <c r="F48" s="21">
        <f t="shared" si="16"/>
        <v>0</v>
      </c>
      <c r="G48" s="21">
        <f t="shared" si="16"/>
        <v>4</v>
      </c>
      <c r="H48" s="21">
        <f t="shared" si="16"/>
        <v>0</v>
      </c>
      <c r="I48" s="21">
        <f t="shared" si="16"/>
        <v>0</v>
      </c>
      <c r="J48" s="21">
        <f t="shared" si="16"/>
        <v>0</v>
      </c>
      <c r="K48" s="21">
        <f t="shared" si="16"/>
        <v>0</v>
      </c>
      <c r="L48" s="21">
        <f t="shared" si="16"/>
        <v>0</v>
      </c>
      <c r="M48" s="21">
        <f t="shared" si="16"/>
        <v>0</v>
      </c>
      <c r="N48" s="21">
        <f t="shared" si="16"/>
        <v>2</v>
      </c>
      <c r="O48" s="21">
        <f t="shared" si="16"/>
        <v>3</v>
      </c>
      <c r="P48" s="65">
        <f t="shared" si="16"/>
        <v>22</v>
      </c>
      <c r="Q48" s="66">
        <f t="shared" si="2"/>
        <v>31</v>
      </c>
    </row>
    <row r="49" spans="1:17" x14ac:dyDescent="0.25">
      <c r="A49" s="171"/>
      <c r="B49" s="171"/>
      <c r="C49" s="22" t="s">
        <v>19</v>
      </c>
      <c r="D49" s="21">
        <f>D52+D55+D58</f>
        <v>0</v>
      </c>
      <c r="E49" s="21">
        <f t="shared" ref="E49:P50" si="17">E52+E55+E58</f>
        <v>0</v>
      </c>
      <c r="F49" s="21">
        <f t="shared" si="17"/>
        <v>0</v>
      </c>
      <c r="G49" s="21">
        <f t="shared" si="17"/>
        <v>4</v>
      </c>
      <c r="H49" s="21">
        <f t="shared" si="17"/>
        <v>0</v>
      </c>
      <c r="I49" s="21">
        <f t="shared" si="17"/>
        <v>0</v>
      </c>
      <c r="J49" s="21">
        <f t="shared" si="17"/>
        <v>0</v>
      </c>
      <c r="K49" s="21">
        <f t="shared" si="17"/>
        <v>0</v>
      </c>
      <c r="L49" s="21">
        <f t="shared" si="17"/>
        <v>0</v>
      </c>
      <c r="M49" s="21">
        <f t="shared" si="17"/>
        <v>0</v>
      </c>
      <c r="N49" s="21">
        <f t="shared" si="17"/>
        <v>1</v>
      </c>
      <c r="O49" s="21">
        <f t="shared" si="17"/>
        <v>2</v>
      </c>
      <c r="P49" s="65">
        <f t="shared" si="17"/>
        <v>16</v>
      </c>
      <c r="Q49" s="66">
        <f t="shared" si="2"/>
        <v>23</v>
      </c>
    </row>
    <row r="50" spans="1:17" x14ac:dyDescent="0.25">
      <c r="A50" s="171"/>
      <c r="B50" s="171"/>
      <c r="C50" s="23" t="s">
        <v>6</v>
      </c>
      <c r="D50" s="21">
        <f>D53+D56+D59</f>
        <v>0</v>
      </c>
      <c r="E50" s="21">
        <f t="shared" si="17"/>
        <v>0</v>
      </c>
      <c r="F50" s="21">
        <f t="shared" si="17"/>
        <v>0</v>
      </c>
      <c r="G50" s="21">
        <f t="shared" si="17"/>
        <v>0</v>
      </c>
      <c r="H50" s="21">
        <f t="shared" si="17"/>
        <v>0</v>
      </c>
      <c r="I50" s="21">
        <f t="shared" si="17"/>
        <v>0</v>
      </c>
      <c r="J50" s="21">
        <f t="shared" si="17"/>
        <v>0</v>
      </c>
      <c r="K50" s="21">
        <f t="shared" si="17"/>
        <v>0</v>
      </c>
      <c r="L50" s="21">
        <f t="shared" si="17"/>
        <v>0</v>
      </c>
      <c r="M50" s="21">
        <f t="shared" si="17"/>
        <v>0</v>
      </c>
      <c r="N50" s="21">
        <f t="shared" si="17"/>
        <v>1</v>
      </c>
      <c r="O50" s="21">
        <f t="shared" si="17"/>
        <v>1</v>
      </c>
      <c r="P50" s="65">
        <f t="shared" si="17"/>
        <v>6</v>
      </c>
      <c r="Q50" s="66">
        <f t="shared" si="2"/>
        <v>8</v>
      </c>
    </row>
    <row r="51" spans="1:17" x14ac:dyDescent="0.25">
      <c r="A51" s="97" t="s">
        <v>57</v>
      </c>
      <c r="B51" s="102" t="s">
        <v>58</v>
      </c>
      <c r="C51" s="24" t="s">
        <v>5</v>
      </c>
      <c r="D51" s="25">
        <f t="shared" ref="D51:P51" si="18">D52+D53</f>
        <v>0</v>
      </c>
      <c r="E51" s="25">
        <f t="shared" si="18"/>
        <v>0</v>
      </c>
      <c r="F51" s="25">
        <f t="shared" si="18"/>
        <v>0</v>
      </c>
      <c r="G51" s="25">
        <f t="shared" si="18"/>
        <v>4</v>
      </c>
      <c r="H51" s="25">
        <f t="shared" si="18"/>
        <v>0</v>
      </c>
      <c r="I51" s="25">
        <f t="shared" si="18"/>
        <v>0</v>
      </c>
      <c r="J51" s="25">
        <f t="shared" si="18"/>
        <v>0</v>
      </c>
      <c r="K51" s="25">
        <f t="shared" si="18"/>
        <v>0</v>
      </c>
      <c r="L51" s="25">
        <f t="shared" si="18"/>
        <v>0</v>
      </c>
      <c r="M51" s="25">
        <f t="shared" si="18"/>
        <v>0</v>
      </c>
      <c r="N51" s="25">
        <f t="shared" si="18"/>
        <v>2</v>
      </c>
      <c r="O51" s="25">
        <f t="shared" si="18"/>
        <v>0</v>
      </c>
      <c r="P51" s="70">
        <f t="shared" si="18"/>
        <v>0</v>
      </c>
      <c r="Q51" s="66">
        <f t="shared" si="2"/>
        <v>6</v>
      </c>
    </row>
    <row r="52" spans="1:17" x14ac:dyDescent="0.25">
      <c r="A52" s="97"/>
      <c r="B52" s="102"/>
      <c r="C52" s="26" t="s">
        <v>19</v>
      </c>
      <c r="D52" s="27">
        <v>0</v>
      </c>
      <c r="E52" s="27">
        <v>0</v>
      </c>
      <c r="F52" s="27">
        <v>0</v>
      </c>
      <c r="G52" s="27">
        <v>4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1</v>
      </c>
      <c r="O52" s="27">
        <v>0</v>
      </c>
      <c r="P52" s="73">
        <v>0</v>
      </c>
      <c r="Q52" s="66">
        <f t="shared" si="2"/>
        <v>5</v>
      </c>
    </row>
    <row r="53" spans="1:17" x14ac:dyDescent="0.25">
      <c r="A53" s="97"/>
      <c r="B53" s="103"/>
      <c r="C53" s="28" t="s">
        <v>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1</v>
      </c>
      <c r="O53" s="29">
        <v>0</v>
      </c>
      <c r="P53" s="75">
        <v>0</v>
      </c>
      <c r="Q53" s="66">
        <f t="shared" si="2"/>
        <v>1</v>
      </c>
    </row>
    <row r="54" spans="1:17" x14ac:dyDescent="0.25">
      <c r="A54" s="97"/>
      <c r="B54" s="101" t="s">
        <v>59</v>
      </c>
      <c r="C54" s="24" t="s">
        <v>5</v>
      </c>
      <c r="D54" s="25">
        <f t="shared" ref="D54:P54" si="19">D55+D56</f>
        <v>0</v>
      </c>
      <c r="E54" s="25">
        <f t="shared" si="19"/>
        <v>0</v>
      </c>
      <c r="F54" s="25">
        <f t="shared" si="19"/>
        <v>0</v>
      </c>
      <c r="G54" s="25">
        <f t="shared" si="19"/>
        <v>0</v>
      </c>
      <c r="H54" s="25">
        <f t="shared" si="19"/>
        <v>0</v>
      </c>
      <c r="I54" s="25">
        <f t="shared" si="19"/>
        <v>0</v>
      </c>
      <c r="J54" s="25">
        <f t="shared" si="19"/>
        <v>0</v>
      </c>
      <c r="K54" s="25">
        <f t="shared" si="19"/>
        <v>0</v>
      </c>
      <c r="L54" s="25">
        <f t="shared" si="19"/>
        <v>0</v>
      </c>
      <c r="M54" s="25">
        <f t="shared" si="19"/>
        <v>0</v>
      </c>
      <c r="N54" s="25">
        <f t="shared" si="19"/>
        <v>0</v>
      </c>
      <c r="O54" s="25">
        <f t="shared" si="19"/>
        <v>3</v>
      </c>
      <c r="P54" s="70">
        <f t="shared" si="19"/>
        <v>22</v>
      </c>
      <c r="Q54" s="66">
        <f t="shared" si="2"/>
        <v>25</v>
      </c>
    </row>
    <row r="55" spans="1:17" x14ac:dyDescent="0.25">
      <c r="A55" s="97"/>
      <c r="B55" s="102"/>
      <c r="C55" s="26" t="s">
        <v>19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2</v>
      </c>
      <c r="P55" s="73">
        <v>16</v>
      </c>
      <c r="Q55" s="66">
        <f t="shared" si="2"/>
        <v>18</v>
      </c>
    </row>
    <row r="56" spans="1:17" x14ac:dyDescent="0.25">
      <c r="A56" s="97"/>
      <c r="B56" s="103"/>
      <c r="C56" s="28" t="s">
        <v>6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1</v>
      </c>
      <c r="P56" s="75">
        <v>6</v>
      </c>
      <c r="Q56" s="66">
        <f t="shared" si="2"/>
        <v>7</v>
      </c>
    </row>
    <row r="57" spans="1:17" x14ac:dyDescent="0.25">
      <c r="A57" s="97"/>
      <c r="B57" s="101"/>
      <c r="C57" s="24" t="s">
        <v>5</v>
      </c>
      <c r="D57" s="25">
        <f t="shared" ref="D57:P57" si="20">D58+D59</f>
        <v>0</v>
      </c>
      <c r="E57" s="25">
        <f t="shared" si="20"/>
        <v>0</v>
      </c>
      <c r="F57" s="25">
        <f t="shared" si="20"/>
        <v>0</v>
      </c>
      <c r="G57" s="25">
        <f t="shared" si="20"/>
        <v>0</v>
      </c>
      <c r="H57" s="25">
        <f t="shared" si="20"/>
        <v>0</v>
      </c>
      <c r="I57" s="25">
        <f t="shared" si="20"/>
        <v>0</v>
      </c>
      <c r="J57" s="25">
        <f t="shared" si="20"/>
        <v>0</v>
      </c>
      <c r="K57" s="25">
        <f t="shared" si="20"/>
        <v>0</v>
      </c>
      <c r="L57" s="25">
        <f t="shared" si="20"/>
        <v>0</v>
      </c>
      <c r="M57" s="25">
        <f t="shared" si="20"/>
        <v>0</v>
      </c>
      <c r="N57" s="25">
        <f t="shared" si="20"/>
        <v>0</v>
      </c>
      <c r="O57" s="25">
        <f t="shared" si="20"/>
        <v>0</v>
      </c>
      <c r="P57" s="70">
        <f t="shared" si="20"/>
        <v>0</v>
      </c>
      <c r="Q57" s="66">
        <f t="shared" si="2"/>
        <v>0</v>
      </c>
    </row>
    <row r="58" spans="1:17" x14ac:dyDescent="0.25">
      <c r="A58" s="97"/>
      <c r="B58" s="102"/>
      <c r="C58" s="26" t="s">
        <v>19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73">
        <v>0</v>
      </c>
      <c r="Q58" s="66">
        <f t="shared" si="2"/>
        <v>0</v>
      </c>
    </row>
    <row r="59" spans="1:17" x14ac:dyDescent="0.25">
      <c r="A59" s="97"/>
      <c r="B59" s="103"/>
      <c r="C59" s="28" t="s">
        <v>6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75">
        <v>0</v>
      </c>
      <c r="Q59" s="66">
        <f t="shared" si="2"/>
        <v>0</v>
      </c>
    </row>
    <row r="60" spans="1:17" x14ac:dyDescent="0.25">
      <c r="A60" s="39"/>
      <c r="B60" s="32" t="s">
        <v>62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66">
        <f t="shared" si="2"/>
        <v>0</v>
      </c>
    </row>
    <row r="61" spans="1:17" x14ac:dyDescent="0.25">
      <c r="A61" s="41"/>
      <c r="B61" s="36"/>
      <c r="C61" s="42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66">
        <f t="shared" si="2"/>
        <v>0</v>
      </c>
    </row>
    <row r="62" spans="1:17" x14ac:dyDescent="0.25">
      <c r="A62" s="171" t="s">
        <v>63</v>
      </c>
      <c r="B62" s="171"/>
      <c r="C62" s="19" t="s">
        <v>5</v>
      </c>
      <c r="D62" s="21">
        <f>D63+D64</f>
        <v>0</v>
      </c>
      <c r="E62" s="21">
        <f t="shared" ref="E62:P62" si="21">E63+E64</f>
        <v>0</v>
      </c>
      <c r="F62" s="21">
        <f t="shared" si="21"/>
        <v>0</v>
      </c>
      <c r="G62" s="21">
        <f t="shared" si="21"/>
        <v>0</v>
      </c>
      <c r="H62" s="21">
        <f t="shared" si="21"/>
        <v>0</v>
      </c>
      <c r="I62" s="21">
        <f t="shared" si="21"/>
        <v>0</v>
      </c>
      <c r="J62" s="21">
        <f t="shared" si="21"/>
        <v>0</v>
      </c>
      <c r="K62" s="21">
        <f t="shared" si="21"/>
        <v>0</v>
      </c>
      <c r="L62" s="21">
        <f t="shared" si="21"/>
        <v>0</v>
      </c>
      <c r="M62" s="21">
        <f t="shared" si="21"/>
        <v>0</v>
      </c>
      <c r="N62" s="21">
        <f t="shared" si="21"/>
        <v>0</v>
      </c>
      <c r="O62" s="21">
        <f t="shared" si="21"/>
        <v>0</v>
      </c>
      <c r="P62" s="65">
        <f t="shared" si="21"/>
        <v>0</v>
      </c>
      <c r="Q62" s="66">
        <f t="shared" si="2"/>
        <v>0</v>
      </c>
    </row>
    <row r="63" spans="1:17" x14ac:dyDescent="0.25">
      <c r="A63" s="171"/>
      <c r="B63" s="171"/>
      <c r="C63" s="22" t="s">
        <v>19</v>
      </c>
      <c r="D63" s="21">
        <f>D66+D69+D72+D75</f>
        <v>0</v>
      </c>
      <c r="E63" s="21">
        <f t="shared" ref="E63:P64" si="22">E66+E69+E72+E75</f>
        <v>0</v>
      </c>
      <c r="F63" s="21">
        <f t="shared" si="22"/>
        <v>0</v>
      </c>
      <c r="G63" s="21">
        <f t="shared" si="22"/>
        <v>0</v>
      </c>
      <c r="H63" s="21">
        <f t="shared" si="22"/>
        <v>0</v>
      </c>
      <c r="I63" s="21">
        <f t="shared" si="22"/>
        <v>0</v>
      </c>
      <c r="J63" s="21">
        <f t="shared" si="22"/>
        <v>0</v>
      </c>
      <c r="K63" s="21">
        <f t="shared" si="22"/>
        <v>0</v>
      </c>
      <c r="L63" s="21">
        <f t="shared" si="22"/>
        <v>0</v>
      </c>
      <c r="M63" s="21">
        <f t="shared" si="22"/>
        <v>0</v>
      </c>
      <c r="N63" s="21">
        <f t="shared" si="22"/>
        <v>0</v>
      </c>
      <c r="O63" s="21">
        <f t="shared" si="22"/>
        <v>0</v>
      </c>
      <c r="P63" s="65">
        <f t="shared" si="22"/>
        <v>0</v>
      </c>
      <c r="Q63" s="66">
        <f t="shared" si="2"/>
        <v>0</v>
      </c>
    </row>
    <row r="64" spans="1:17" x14ac:dyDescent="0.25">
      <c r="A64" s="171"/>
      <c r="B64" s="171"/>
      <c r="C64" s="23" t="s">
        <v>6</v>
      </c>
      <c r="D64" s="21">
        <f>D67+D70+D73+D76</f>
        <v>0</v>
      </c>
      <c r="E64" s="21">
        <f t="shared" si="22"/>
        <v>0</v>
      </c>
      <c r="F64" s="21">
        <f t="shared" si="22"/>
        <v>0</v>
      </c>
      <c r="G64" s="21">
        <f t="shared" si="22"/>
        <v>0</v>
      </c>
      <c r="H64" s="21">
        <f t="shared" si="22"/>
        <v>0</v>
      </c>
      <c r="I64" s="21">
        <f t="shared" si="22"/>
        <v>0</v>
      </c>
      <c r="J64" s="21">
        <f t="shared" si="22"/>
        <v>0</v>
      </c>
      <c r="K64" s="21">
        <f t="shared" si="22"/>
        <v>0</v>
      </c>
      <c r="L64" s="21">
        <f t="shared" si="22"/>
        <v>0</v>
      </c>
      <c r="M64" s="21">
        <f t="shared" si="22"/>
        <v>0</v>
      </c>
      <c r="N64" s="21">
        <f t="shared" si="22"/>
        <v>0</v>
      </c>
      <c r="O64" s="21">
        <f t="shared" si="22"/>
        <v>0</v>
      </c>
      <c r="P64" s="65">
        <f t="shared" si="22"/>
        <v>0</v>
      </c>
      <c r="Q64" s="66">
        <f t="shared" si="2"/>
        <v>0</v>
      </c>
    </row>
    <row r="65" spans="1:17" x14ac:dyDescent="0.25">
      <c r="A65" s="97" t="s">
        <v>64</v>
      </c>
      <c r="B65" s="102" t="s">
        <v>65</v>
      </c>
      <c r="C65" s="24" t="s">
        <v>5</v>
      </c>
      <c r="D65" s="25">
        <f t="shared" ref="D65:P65" si="23">D66+D67</f>
        <v>0</v>
      </c>
      <c r="E65" s="25">
        <f t="shared" si="23"/>
        <v>0</v>
      </c>
      <c r="F65" s="25">
        <f t="shared" si="23"/>
        <v>0</v>
      </c>
      <c r="G65" s="25">
        <f t="shared" si="23"/>
        <v>0</v>
      </c>
      <c r="H65" s="25">
        <f t="shared" si="23"/>
        <v>0</v>
      </c>
      <c r="I65" s="25">
        <f t="shared" si="23"/>
        <v>0</v>
      </c>
      <c r="J65" s="25">
        <f t="shared" si="23"/>
        <v>0</v>
      </c>
      <c r="K65" s="25">
        <f t="shared" si="23"/>
        <v>0</v>
      </c>
      <c r="L65" s="25">
        <f t="shared" si="23"/>
        <v>0</v>
      </c>
      <c r="M65" s="25">
        <f t="shared" si="23"/>
        <v>0</v>
      </c>
      <c r="N65" s="25">
        <f t="shared" si="23"/>
        <v>0</v>
      </c>
      <c r="O65" s="25">
        <f t="shared" si="23"/>
        <v>0</v>
      </c>
      <c r="P65" s="70">
        <f t="shared" si="23"/>
        <v>0</v>
      </c>
      <c r="Q65" s="66">
        <f t="shared" si="2"/>
        <v>0</v>
      </c>
    </row>
    <row r="66" spans="1:17" x14ac:dyDescent="0.25">
      <c r="A66" s="97"/>
      <c r="B66" s="102"/>
      <c r="C66" s="26" t="s">
        <v>19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73">
        <v>0</v>
      </c>
      <c r="Q66" s="66">
        <f t="shared" si="2"/>
        <v>0</v>
      </c>
    </row>
    <row r="67" spans="1:17" x14ac:dyDescent="0.25">
      <c r="A67" s="97"/>
      <c r="B67" s="103"/>
      <c r="C67" s="28" t="s">
        <v>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75">
        <v>0</v>
      </c>
      <c r="Q67" s="66">
        <f t="shared" si="2"/>
        <v>0</v>
      </c>
    </row>
    <row r="68" spans="1:17" x14ac:dyDescent="0.25">
      <c r="A68" s="97"/>
      <c r="B68" s="101" t="s">
        <v>66</v>
      </c>
      <c r="C68" s="24" t="s">
        <v>5</v>
      </c>
      <c r="D68" s="25">
        <f t="shared" ref="D68:P68" si="24">D69+D70</f>
        <v>0</v>
      </c>
      <c r="E68" s="25">
        <f t="shared" si="24"/>
        <v>0</v>
      </c>
      <c r="F68" s="25">
        <f t="shared" si="24"/>
        <v>0</v>
      </c>
      <c r="G68" s="25">
        <f t="shared" si="24"/>
        <v>0</v>
      </c>
      <c r="H68" s="25">
        <f t="shared" si="24"/>
        <v>0</v>
      </c>
      <c r="I68" s="25">
        <f t="shared" si="24"/>
        <v>0</v>
      </c>
      <c r="J68" s="25">
        <f t="shared" si="24"/>
        <v>0</v>
      </c>
      <c r="K68" s="25">
        <f t="shared" si="24"/>
        <v>0</v>
      </c>
      <c r="L68" s="25">
        <f t="shared" si="24"/>
        <v>0</v>
      </c>
      <c r="M68" s="25">
        <f t="shared" si="24"/>
        <v>0</v>
      </c>
      <c r="N68" s="25">
        <f t="shared" si="24"/>
        <v>0</v>
      </c>
      <c r="O68" s="25">
        <f t="shared" si="24"/>
        <v>0</v>
      </c>
      <c r="P68" s="70">
        <f t="shared" si="24"/>
        <v>0</v>
      </c>
      <c r="Q68" s="66">
        <f t="shared" si="2"/>
        <v>0</v>
      </c>
    </row>
    <row r="69" spans="1:17" x14ac:dyDescent="0.25">
      <c r="A69" s="97"/>
      <c r="B69" s="102"/>
      <c r="C69" s="26" t="s">
        <v>19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73">
        <v>0</v>
      </c>
      <c r="Q69" s="66">
        <f t="shared" si="2"/>
        <v>0</v>
      </c>
    </row>
    <row r="70" spans="1:17" x14ac:dyDescent="0.25">
      <c r="A70" s="97"/>
      <c r="B70" s="103"/>
      <c r="C70" s="28" t="s">
        <v>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75">
        <v>0</v>
      </c>
      <c r="Q70" s="66">
        <f t="shared" si="2"/>
        <v>0</v>
      </c>
    </row>
    <row r="71" spans="1:17" x14ac:dyDescent="0.25">
      <c r="A71" s="97"/>
      <c r="B71" s="101" t="s">
        <v>67</v>
      </c>
      <c r="C71" s="24" t="s">
        <v>5</v>
      </c>
      <c r="D71" s="25">
        <f t="shared" ref="D71:P71" si="25">D72+D73</f>
        <v>0</v>
      </c>
      <c r="E71" s="25">
        <f t="shared" si="25"/>
        <v>0</v>
      </c>
      <c r="F71" s="25">
        <f t="shared" si="25"/>
        <v>0</v>
      </c>
      <c r="G71" s="25">
        <f t="shared" si="25"/>
        <v>0</v>
      </c>
      <c r="H71" s="25">
        <f t="shared" si="25"/>
        <v>0</v>
      </c>
      <c r="I71" s="25">
        <f t="shared" si="25"/>
        <v>0</v>
      </c>
      <c r="J71" s="25">
        <f t="shared" si="25"/>
        <v>0</v>
      </c>
      <c r="K71" s="25">
        <f t="shared" si="25"/>
        <v>0</v>
      </c>
      <c r="L71" s="25">
        <f t="shared" si="25"/>
        <v>0</v>
      </c>
      <c r="M71" s="25">
        <f t="shared" si="25"/>
        <v>0</v>
      </c>
      <c r="N71" s="25">
        <f t="shared" si="25"/>
        <v>0</v>
      </c>
      <c r="O71" s="25">
        <f t="shared" si="25"/>
        <v>0</v>
      </c>
      <c r="P71" s="70">
        <f t="shared" si="25"/>
        <v>0</v>
      </c>
      <c r="Q71" s="66">
        <f t="shared" si="2"/>
        <v>0</v>
      </c>
    </row>
    <row r="72" spans="1:17" x14ac:dyDescent="0.25">
      <c r="A72" s="97"/>
      <c r="B72" s="102"/>
      <c r="C72" s="26" t="s">
        <v>19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73">
        <v>0</v>
      </c>
      <c r="Q72" s="66">
        <f t="shared" ref="Q72:Q135" si="26">SUM(D72:P72)</f>
        <v>0</v>
      </c>
    </row>
    <row r="73" spans="1:17" x14ac:dyDescent="0.25">
      <c r="A73" s="97"/>
      <c r="B73" s="103"/>
      <c r="C73" s="28" t="s">
        <v>6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75">
        <v>0</v>
      </c>
      <c r="Q73" s="66">
        <f t="shared" si="26"/>
        <v>0</v>
      </c>
    </row>
    <row r="74" spans="1:17" x14ac:dyDescent="0.25">
      <c r="A74" s="97"/>
      <c r="B74" s="101"/>
      <c r="C74" s="24" t="s">
        <v>5</v>
      </c>
      <c r="D74" s="25">
        <f t="shared" ref="D74:P74" si="27">D75+D76</f>
        <v>0</v>
      </c>
      <c r="E74" s="25">
        <f t="shared" si="27"/>
        <v>0</v>
      </c>
      <c r="F74" s="25">
        <f t="shared" si="27"/>
        <v>0</v>
      </c>
      <c r="G74" s="25">
        <f t="shared" si="27"/>
        <v>0</v>
      </c>
      <c r="H74" s="25">
        <f t="shared" si="27"/>
        <v>0</v>
      </c>
      <c r="I74" s="25">
        <f t="shared" si="27"/>
        <v>0</v>
      </c>
      <c r="J74" s="25">
        <f t="shared" si="27"/>
        <v>0</v>
      </c>
      <c r="K74" s="25">
        <f t="shared" si="27"/>
        <v>0</v>
      </c>
      <c r="L74" s="25">
        <f t="shared" si="27"/>
        <v>0</v>
      </c>
      <c r="M74" s="25">
        <f t="shared" si="27"/>
        <v>0</v>
      </c>
      <c r="N74" s="25">
        <f t="shared" si="27"/>
        <v>0</v>
      </c>
      <c r="O74" s="25">
        <f t="shared" si="27"/>
        <v>0</v>
      </c>
      <c r="P74" s="70">
        <f t="shared" si="27"/>
        <v>0</v>
      </c>
      <c r="Q74" s="66">
        <f t="shared" si="26"/>
        <v>0</v>
      </c>
    </row>
    <row r="75" spans="1:17" x14ac:dyDescent="0.25">
      <c r="A75" s="97"/>
      <c r="B75" s="102"/>
      <c r="C75" s="26" t="s">
        <v>19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73">
        <v>0</v>
      </c>
      <c r="Q75" s="66">
        <f t="shared" si="26"/>
        <v>0</v>
      </c>
    </row>
    <row r="76" spans="1:17" x14ac:dyDescent="0.25">
      <c r="A76" s="97"/>
      <c r="B76" s="103"/>
      <c r="C76" s="28" t="s">
        <v>6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75">
        <v>0</v>
      </c>
      <c r="Q76" s="66">
        <f t="shared" si="26"/>
        <v>0</v>
      </c>
    </row>
    <row r="77" spans="1:17" x14ac:dyDescent="0.25">
      <c r="A77" s="31"/>
      <c r="B77" s="44"/>
      <c r="C77" s="33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66">
        <f t="shared" si="26"/>
        <v>0</v>
      </c>
    </row>
    <row r="78" spans="1:17" x14ac:dyDescent="0.25">
      <c r="A78" s="35"/>
      <c r="B78" s="45"/>
      <c r="C78" s="37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66">
        <f t="shared" si="26"/>
        <v>0</v>
      </c>
    </row>
    <row r="79" spans="1:17" x14ac:dyDescent="0.25">
      <c r="A79" s="171" t="s">
        <v>71</v>
      </c>
      <c r="B79" s="171"/>
      <c r="C79" s="19" t="s">
        <v>5</v>
      </c>
      <c r="D79" s="21">
        <f>D80+D81</f>
        <v>0</v>
      </c>
      <c r="E79" s="21">
        <f t="shared" ref="E79:P79" si="28">E80+E81</f>
        <v>0</v>
      </c>
      <c r="F79" s="21">
        <f t="shared" si="28"/>
        <v>1</v>
      </c>
      <c r="G79" s="21">
        <f t="shared" si="28"/>
        <v>15</v>
      </c>
      <c r="H79" s="21">
        <f t="shared" si="28"/>
        <v>0</v>
      </c>
      <c r="I79" s="21">
        <f t="shared" si="28"/>
        <v>0</v>
      </c>
      <c r="J79" s="21">
        <f t="shared" si="28"/>
        <v>0</v>
      </c>
      <c r="K79" s="21">
        <f t="shared" si="28"/>
        <v>0</v>
      </c>
      <c r="L79" s="21">
        <f t="shared" si="28"/>
        <v>0</v>
      </c>
      <c r="M79" s="21">
        <f t="shared" si="28"/>
        <v>1</v>
      </c>
      <c r="N79" s="21">
        <f t="shared" si="28"/>
        <v>2</v>
      </c>
      <c r="O79" s="21">
        <f t="shared" si="28"/>
        <v>2</v>
      </c>
      <c r="P79" s="65">
        <f t="shared" si="28"/>
        <v>360</v>
      </c>
      <c r="Q79" s="66">
        <f t="shared" si="26"/>
        <v>381</v>
      </c>
    </row>
    <row r="80" spans="1:17" x14ac:dyDescent="0.25">
      <c r="A80" s="171"/>
      <c r="B80" s="171"/>
      <c r="C80" s="22" t="s">
        <v>19</v>
      </c>
      <c r="D80" s="21">
        <f>D83+D86+D89+D92+D95+D98+D101+D104+D107+D110+D113</f>
        <v>0</v>
      </c>
      <c r="E80" s="21">
        <f t="shared" ref="E80:P81" si="29">E83+E86+E89+E92+E95+E98+E101+E104+E107+E110+E113</f>
        <v>0</v>
      </c>
      <c r="F80" s="21">
        <f t="shared" si="29"/>
        <v>0</v>
      </c>
      <c r="G80" s="21">
        <f t="shared" si="29"/>
        <v>15</v>
      </c>
      <c r="H80" s="21">
        <f t="shared" si="29"/>
        <v>0</v>
      </c>
      <c r="I80" s="21">
        <f t="shared" si="29"/>
        <v>0</v>
      </c>
      <c r="J80" s="21">
        <f t="shared" si="29"/>
        <v>0</v>
      </c>
      <c r="K80" s="21">
        <f t="shared" si="29"/>
        <v>0</v>
      </c>
      <c r="L80" s="21">
        <f t="shared" si="29"/>
        <v>0</v>
      </c>
      <c r="M80" s="21">
        <f t="shared" si="29"/>
        <v>0</v>
      </c>
      <c r="N80" s="21">
        <f t="shared" si="29"/>
        <v>0</v>
      </c>
      <c r="O80" s="21">
        <f t="shared" si="29"/>
        <v>2</v>
      </c>
      <c r="P80" s="65">
        <f t="shared" si="29"/>
        <v>241</v>
      </c>
      <c r="Q80" s="66">
        <f t="shared" si="26"/>
        <v>258</v>
      </c>
    </row>
    <row r="81" spans="1:17" x14ac:dyDescent="0.25">
      <c r="A81" s="171"/>
      <c r="B81" s="171"/>
      <c r="C81" s="23" t="s">
        <v>6</v>
      </c>
      <c r="D81" s="21">
        <f>D84+D87+D90+D93+D96+D99+D102+D105+D108+D111+D114</f>
        <v>0</v>
      </c>
      <c r="E81" s="21">
        <f t="shared" si="29"/>
        <v>0</v>
      </c>
      <c r="F81" s="21">
        <f t="shared" si="29"/>
        <v>1</v>
      </c>
      <c r="G81" s="21">
        <f t="shared" si="29"/>
        <v>0</v>
      </c>
      <c r="H81" s="21">
        <f t="shared" si="29"/>
        <v>0</v>
      </c>
      <c r="I81" s="21">
        <f t="shared" si="29"/>
        <v>0</v>
      </c>
      <c r="J81" s="21">
        <f t="shared" si="29"/>
        <v>0</v>
      </c>
      <c r="K81" s="21">
        <f t="shared" si="29"/>
        <v>0</v>
      </c>
      <c r="L81" s="21">
        <f t="shared" si="29"/>
        <v>0</v>
      </c>
      <c r="M81" s="21">
        <f t="shared" si="29"/>
        <v>1</v>
      </c>
      <c r="N81" s="21">
        <f t="shared" si="29"/>
        <v>2</v>
      </c>
      <c r="O81" s="21">
        <f t="shared" si="29"/>
        <v>0</v>
      </c>
      <c r="P81" s="65">
        <f t="shared" si="29"/>
        <v>119</v>
      </c>
      <c r="Q81" s="66">
        <f t="shared" si="26"/>
        <v>123</v>
      </c>
    </row>
    <row r="82" spans="1:17" x14ac:dyDescent="0.25">
      <c r="A82" s="97" t="s">
        <v>72</v>
      </c>
      <c r="B82" s="102" t="s">
        <v>73</v>
      </c>
      <c r="C82" s="24" t="s">
        <v>5</v>
      </c>
      <c r="D82" s="25">
        <f t="shared" ref="D82:P82" si="30">D83+D84</f>
        <v>0</v>
      </c>
      <c r="E82" s="25">
        <f t="shared" si="30"/>
        <v>0</v>
      </c>
      <c r="F82" s="25">
        <f t="shared" si="30"/>
        <v>0</v>
      </c>
      <c r="G82" s="25">
        <f t="shared" si="30"/>
        <v>0</v>
      </c>
      <c r="H82" s="25">
        <f t="shared" si="30"/>
        <v>0</v>
      </c>
      <c r="I82" s="25">
        <f t="shared" si="30"/>
        <v>0</v>
      </c>
      <c r="J82" s="25">
        <f t="shared" si="30"/>
        <v>0</v>
      </c>
      <c r="K82" s="25">
        <f t="shared" si="30"/>
        <v>0</v>
      </c>
      <c r="L82" s="25">
        <f t="shared" si="30"/>
        <v>0</v>
      </c>
      <c r="M82" s="25">
        <f t="shared" si="30"/>
        <v>0</v>
      </c>
      <c r="N82" s="25">
        <f t="shared" si="30"/>
        <v>0</v>
      </c>
      <c r="O82" s="25">
        <f t="shared" si="30"/>
        <v>0</v>
      </c>
      <c r="P82" s="70">
        <f t="shared" si="30"/>
        <v>16</v>
      </c>
      <c r="Q82" s="66">
        <f t="shared" si="26"/>
        <v>16</v>
      </c>
    </row>
    <row r="83" spans="1:17" x14ac:dyDescent="0.25">
      <c r="A83" s="97"/>
      <c r="B83" s="102"/>
      <c r="C83" s="26" t="s">
        <v>19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73">
        <v>7</v>
      </c>
      <c r="Q83" s="66">
        <f t="shared" si="26"/>
        <v>7</v>
      </c>
    </row>
    <row r="84" spans="1:17" x14ac:dyDescent="0.25">
      <c r="A84" s="97"/>
      <c r="B84" s="103"/>
      <c r="C84" s="28" t="s">
        <v>6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75">
        <v>9</v>
      </c>
      <c r="Q84" s="66">
        <f t="shared" si="26"/>
        <v>9</v>
      </c>
    </row>
    <row r="85" spans="1:17" x14ac:dyDescent="0.25">
      <c r="A85" s="97"/>
      <c r="B85" s="101" t="s">
        <v>74</v>
      </c>
      <c r="C85" s="24" t="s">
        <v>5</v>
      </c>
      <c r="D85" s="25">
        <f t="shared" ref="D85:P85" si="31">D86+D87</f>
        <v>0</v>
      </c>
      <c r="E85" s="25">
        <f t="shared" si="31"/>
        <v>0</v>
      </c>
      <c r="F85" s="25">
        <f t="shared" si="31"/>
        <v>1</v>
      </c>
      <c r="G85" s="25">
        <f t="shared" si="31"/>
        <v>13</v>
      </c>
      <c r="H85" s="25">
        <f t="shared" si="31"/>
        <v>0</v>
      </c>
      <c r="I85" s="25">
        <f t="shared" si="31"/>
        <v>0</v>
      </c>
      <c r="J85" s="25">
        <f t="shared" si="31"/>
        <v>0</v>
      </c>
      <c r="K85" s="25">
        <f t="shared" si="31"/>
        <v>0</v>
      </c>
      <c r="L85" s="25">
        <f t="shared" si="31"/>
        <v>0</v>
      </c>
      <c r="M85" s="25">
        <f t="shared" si="31"/>
        <v>0</v>
      </c>
      <c r="N85" s="25">
        <f t="shared" si="31"/>
        <v>2</v>
      </c>
      <c r="O85" s="25">
        <f t="shared" si="31"/>
        <v>2</v>
      </c>
      <c r="P85" s="70">
        <f t="shared" si="31"/>
        <v>160</v>
      </c>
      <c r="Q85" s="66">
        <f t="shared" si="26"/>
        <v>178</v>
      </c>
    </row>
    <row r="86" spans="1:17" x14ac:dyDescent="0.25">
      <c r="A86" s="97"/>
      <c r="B86" s="102"/>
      <c r="C86" s="26" t="s">
        <v>19</v>
      </c>
      <c r="D86" s="27">
        <v>0</v>
      </c>
      <c r="E86" s="27">
        <v>0</v>
      </c>
      <c r="F86" s="27">
        <v>0</v>
      </c>
      <c r="G86" s="27">
        <v>13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2</v>
      </c>
      <c r="P86" s="73">
        <v>130</v>
      </c>
      <c r="Q86" s="66">
        <f t="shared" si="26"/>
        <v>145</v>
      </c>
    </row>
    <row r="87" spans="1:17" x14ac:dyDescent="0.25">
      <c r="A87" s="97"/>
      <c r="B87" s="103"/>
      <c r="C87" s="28" t="s">
        <v>6</v>
      </c>
      <c r="D87" s="29">
        <v>0</v>
      </c>
      <c r="E87" s="29">
        <v>0</v>
      </c>
      <c r="F87" s="29">
        <v>1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2</v>
      </c>
      <c r="O87" s="29">
        <v>0</v>
      </c>
      <c r="P87" s="75">
        <v>30</v>
      </c>
      <c r="Q87" s="66">
        <f t="shared" si="26"/>
        <v>33</v>
      </c>
    </row>
    <row r="88" spans="1:17" x14ac:dyDescent="0.25">
      <c r="A88" s="97"/>
      <c r="B88" s="101" t="s">
        <v>75</v>
      </c>
      <c r="C88" s="24" t="s">
        <v>5</v>
      </c>
      <c r="D88" s="25">
        <f t="shared" ref="D88:P88" si="32">D89+D90</f>
        <v>0</v>
      </c>
      <c r="E88" s="25">
        <f t="shared" si="32"/>
        <v>0</v>
      </c>
      <c r="F88" s="25">
        <f t="shared" si="32"/>
        <v>0</v>
      </c>
      <c r="G88" s="25">
        <f t="shared" si="32"/>
        <v>0</v>
      </c>
      <c r="H88" s="25">
        <f t="shared" si="32"/>
        <v>0</v>
      </c>
      <c r="I88" s="25">
        <f t="shared" si="32"/>
        <v>0</v>
      </c>
      <c r="J88" s="25">
        <f t="shared" si="32"/>
        <v>0</v>
      </c>
      <c r="K88" s="25">
        <f t="shared" si="32"/>
        <v>0</v>
      </c>
      <c r="L88" s="25">
        <f t="shared" si="32"/>
        <v>0</v>
      </c>
      <c r="M88" s="25">
        <f t="shared" si="32"/>
        <v>0</v>
      </c>
      <c r="N88" s="25">
        <f t="shared" si="32"/>
        <v>0</v>
      </c>
      <c r="O88" s="25">
        <f t="shared" si="32"/>
        <v>0</v>
      </c>
      <c r="P88" s="70">
        <f t="shared" si="32"/>
        <v>10</v>
      </c>
      <c r="Q88" s="66">
        <f t="shared" si="26"/>
        <v>10</v>
      </c>
    </row>
    <row r="89" spans="1:17" x14ac:dyDescent="0.25">
      <c r="A89" s="97"/>
      <c r="B89" s="102"/>
      <c r="C89" s="26" t="s">
        <v>19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73">
        <v>4</v>
      </c>
      <c r="Q89" s="66">
        <f t="shared" si="26"/>
        <v>4</v>
      </c>
    </row>
    <row r="90" spans="1:17" x14ac:dyDescent="0.25">
      <c r="A90" s="97"/>
      <c r="B90" s="103"/>
      <c r="C90" s="28" t="s">
        <v>6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75">
        <v>6</v>
      </c>
      <c r="Q90" s="66">
        <f t="shared" si="26"/>
        <v>6</v>
      </c>
    </row>
    <row r="91" spans="1:17" x14ac:dyDescent="0.25">
      <c r="A91" s="97"/>
      <c r="B91" s="101" t="s">
        <v>76</v>
      </c>
      <c r="C91" s="24" t="s">
        <v>5</v>
      </c>
      <c r="D91" s="25">
        <f t="shared" ref="D91:P91" si="33">D92+D93</f>
        <v>0</v>
      </c>
      <c r="E91" s="25">
        <f t="shared" si="33"/>
        <v>0</v>
      </c>
      <c r="F91" s="25">
        <f t="shared" si="33"/>
        <v>0</v>
      </c>
      <c r="G91" s="25">
        <f t="shared" si="33"/>
        <v>1</v>
      </c>
      <c r="H91" s="25">
        <f t="shared" si="33"/>
        <v>0</v>
      </c>
      <c r="I91" s="25">
        <f t="shared" si="33"/>
        <v>0</v>
      </c>
      <c r="J91" s="25">
        <f t="shared" si="33"/>
        <v>0</v>
      </c>
      <c r="K91" s="25">
        <f t="shared" si="33"/>
        <v>0</v>
      </c>
      <c r="L91" s="25">
        <f t="shared" si="33"/>
        <v>0</v>
      </c>
      <c r="M91" s="25">
        <f t="shared" si="33"/>
        <v>0</v>
      </c>
      <c r="N91" s="25">
        <f t="shared" si="33"/>
        <v>0</v>
      </c>
      <c r="O91" s="25">
        <f t="shared" si="33"/>
        <v>0</v>
      </c>
      <c r="P91" s="70">
        <f t="shared" si="33"/>
        <v>75</v>
      </c>
      <c r="Q91" s="66">
        <f t="shared" si="26"/>
        <v>76</v>
      </c>
    </row>
    <row r="92" spans="1:17" x14ac:dyDescent="0.25">
      <c r="A92" s="97"/>
      <c r="B92" s="102"/>
      <c r="C92" s="26" t="s">
        <v>19</v>
      </c>
      <c r="D92" s="27">
        <v>0</v>
      </c>
      <c r="E92" s="27">
        <v>0</v>
      </c>
      <c r="F92" s="27">
        <v>0</v>
      </c>
      <c r="G92" s="27">
        <v>1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73">
        <v>45</v>
      </c>
      <c r="Q92" s="66">
        <f t="shared" si="26"/>
        <v>46</v>
      </c>
    </row>
    <row r="93" spans="1:17" x14ac:dyDescent="0.25">
      <c r="A93" s="97"/>
      <c r="B93" s="103"/>
      <c r="C93" s="28" t="s">
        <v>6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75">
        <v>30</v>
      </c>
      <c r="Q93" s="66">
        <f t="shared" si="26"/>
        <v>30</v>
      </c>
    </row>
    <row r="94" spans="1:17" x14ac:dyDescent="0.25">
      <c r="A94" s="97"/>
      <c r="B94" s="101" t="s">
        <v>77</v>
      </c>
      <c r="C94" s="24" t="s">
        <v>5</v>
      </c>
      <c r="D94" s="25">
        <f t="shared" ref="D94:P94" si="34">D95+D96</f>
        <v>0</v>
      </c>
      <c r="E94" s="25">
        <f t="shared" si="34"/>
        <v>0</v>
      </c>
      <c r="F94" s="25">
        <f t="shared" si="34"/>
        <v>0</v>
      </c>
      <c r="G94" s="25">
        <f t="shared" si="34"/>
        <v>0</v>
      </c>
      <c r="H94" s="25">
        <f t="shared" si="34"/>
        <v>0</v>
      </c>
      <c r="I94" s="25">
        <f t="shared" si="34"/>
        <v>0</v>
      </c>
      <c r="J94" s="25">
        <f t="shared" si="34"/>
        <v>0</v>
      </c>
      <c r="K94" s="25">
        <f t="shared" si="34"/>
        <v>0</v>
      </c>
      <c r="L94" s="25">
        <f t="shared" si="34"/>
        <v>0</v>
      </c>
      <c r="M94" s="25">
        <f t="shared" si="34"/>
        <v>1</v>
      </c>
      <c r="N94" s="25">
        <f t="shared" si="34"/>
        <v>0</v>
      </c>
      <c r="O94" s="25">
        <f t="shared" si="34"/>
        <v>0</v>
      </c>
      <c r="P94" s="70">
        <f t="shared" si="34"/>
        <v>10</v>
      </c>
      <c r="Q94" s="66">
        <f t="shared" si="26"/>
        <v>11</v>
      </c>
    </row>
    <row r="95" spans="1:17" x14ac:dyDescent="0.25">
      <c r="A95" s="97"/>
      <c r="B95" s="102"/>
      <c r="C95" s="26" t="s">
        <v>19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73">
        <v>6</v>
      </c>
      <c r="Q95" s="66">
        <f t="shared" si="26"/>
        <v>6</v>
      </c>
    </row>
    <row r="96" spans="1:17" x14ac:dyDescent="0.25">
      <c r="A96" s="97"/>
      <c r="B96" s="103"/>
      <c r="C96" s="28" t="s">
        <v>6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1</v>
      </c>
      <c r="N96" s="29">
        <v>0</v>
      </c>
      <c r="O96" s="29">
        <v>0</v>
      </c>
      <c r="P96" s="75">
        <v>4</v>
      </c>
      <c r="Q96" s="66">
        <f t="shared" si="26"/>
        <v>5</v>
      </c>
    </row>
    <row r="97" spans="1:17" x14ac:dyDescent="0.25">
      <c r="A97" s="97"/>
      <c r="B97" s="101" t="s">
        <v>78</v>
      </c>
      <c r="C97" s="24" t="s">
        <v>5</v>
      </c>
      <c r="D97" s="25">
        <f t="shared" ref="D97:P97" si="35">D98+D99</f>
        <v>0</v>
      </c>
      <c r="E97" s="25">
        <f t="shared" si="35"/>
        <v>0</v>
      </c>
      <c r="F97" s="25">
        <f t="shared" si="35"/>
        <v>0</v>
      </c>
      <c r="G97" s="25">
        <f t="shared" si="35"/>
        <v>1</v>
      </c>
      <c r="H97" s="25">
        <f t="shared" si="35"/>
        <v>0</v>
      </c>
      <c r="I97" s="25">
        <f t="shared" si="35"/>
        <v>0</v>
      </c>
      <c r="J97" s="25">
        <f t="shared" si="35"/>
        <v>0</v>
      </c>
      <c r="K97" s="25">
        <f t="shared" si="35"/>
        <v>0</v>
      </c>
      <c r="L97" s="25">
        <f t="shared" si="35"/>
        <v>0</v>
      </c>
      <c r="M97" s="25">
        <f t="shared" si="35"/>
        <v>0</v>
      </c>
      <c r="N97" s="25">
        <f t="shared" si="35"/>
        <v>0</v>
      </c>
      <c r="O97" s="25">
        <f t="shared" si="35"/>
        <v>0</v>
      </c>
      <c r="P97" s="70">
        <f t="shared" si="35"/>
        <v>79</v>
      </c>
      <c r="Q97" s="66">
        <f t="shared" si="26"/>
        <v>80</v>
      </c>
    </row>
    <row r="98" spans="1:17" x14ac:dyDescent="0.25">
      <c r="A98" s="97"/>
      <c r="B98" s="102"/>
      <c r="C98" s="26" t="s">
        <v>19</v>
      </c>
      <c r="D98" s="27">
        <v>0</v>
      </c>
      <c r="E98" s="27">
        <v>0</v>
      </c>
      <c r="F98" s="27">
        <v>0</v>
      </c>
      <c r="G98" s="27">
        <v>1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73">
        <v>45</v>
      </c>
      <c r="Q98" s="66">
        <f t="shared" si="26"/>
        <v>46</v>
      </c>
    </row>
    <row r="99" spans="1:17" x14ac:dyDescent="0.25">
      <c r="A99" s="97"/>
      <c r="B99" s="103"/>
      <c r="C99" s="28" t="s">
        <v>6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75">
        <v>34</v>
      </c>
      <c r="Q99" s="66">
        <f t="shared" si="26"/>
        <v>34</v>
      </c>
    </row>
    <row r="100" spans="1:17" x14ac:dyDescent="0.25">
      <c r="A100" s="97"/>
      <c r="B100" s="101" t="s">
        <v>79</v>
      </c>
      <c r="C100" s="24" t="s">
        <v>5</v>
      </c>
      <c r="D100" s="25">
        <f t="shared" ref="D100:P100" si="36">D101+D102</f>
        <v>0</v>
      </c>
      <c r="E100" s="25">
        <f t="shared" si="36"/>
        <v>0</v>
      </c>
      <c r="F100" s="25">
        <f t="shared" si="36"/>
        <v>0</v>
      </c>
      <c r="G100" s="25">
        <f t="shared" si="36"/>
        <v>0</v>
      </c>
      <c r="H100" s="25">
        <f t="shared" si="36"/>
        <v>0</v>
      </c>
      <c r="I100" s="25">
        <f t="shared" si="36"/>
        <v>0</v>
      </c>
      <c r="J100" s="25">
        <f t="shared" si="36"/>
        <v>0</v>
      </c>
      <c r="K100" s="25">
        <f t="shared" si="36"/>
        <v>0</v>
      </c>
      <c r="L100" s="25">
        <f t="shared" si="36"/>
        <v>0</v>
      </c>
      <c r="M100" s="25">
        <f t="shared" si="36"/>
        <v>0</v>
      </c>
      <c r="N100" s="25">
        <f t="shared" si="36"/>
        <v>0</v>
      </c>
      <c r="O100" s="25">
        <f t="shared" si="36"/>
        <v>0</v>
      </c>
      <c r="P100" s="70">
        <f t="shared" si="36"/>
        <v>0</v>
      </c>
      <c r="Q100" s="66">
        <f t="shared" si="26"/>
        <v>0</v>
      </c>
    </row>
    <row r="101" spans="1:17" x14ac:dyDescent="0.25">
      <c r="A101" s="97"/>
      <c r="B101" s="102"/>
      <c r="C101" s="26" t="s">
        <v>19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73">
        <v>0</v>
      </c>
      <c r="Q101" s="66">
        <f t="shared" si="26"/>
        <v>0</v>
      </c>
    </row>
    <row r="102" spans="1:17" x14ac:dyDescent="0.25">
      <c r="A102" s="97"/>
      <c r="B102" s="103"/>
      <c r="C102" s="28" t="s">
        <v>6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75">
        <v>0</v>
      </c>
      <c r="Q102" s="66">
        <f t="shared" si="26"/>
        <v>0</v>
      </c>
    </row>
    <row r="103" spans="1:17" x14ac:dyDescent="0.25">
      <c r="A103" s="97"/>
      <c r="B103" s="101" t="s">
        <v>80</v>
      </c>
      <c r="C103" s="24" t="s">
        <v>5</v>
      </c>
      <c r="D103" s="25">
        <f t="shared" ref="D103:P103" si="37">D104+D105</f>
        <v>0</v>
      </c>
      <c r="E103" s="25">
        <f t="shared" si="37"/>
        <v>0</v>
      </c>
      <c r="F103" s="25">
        <f t="shared" si="37"/>
        <v>0</v>
      </c>
      <c r="G103" s="25">
        <f t="shared" si="37"/>
        <v>0</v>
      </c>
      <c r="H103" s="25">
        <f t="shared" si="37"/>
        <v>0</v>
      </c>
      <c r="I103" s="25">
        <f t="shared" si="37"/>
        <v>0</v>
      </c>
      <c r="J103" s="25">
        <f t="shared" si="37"/>
        <v>0</v>
      </c>
      <c r="K103" s="25">
        <f t="shared" si="37"/>
        <v>0</v>
      </c>
      <c r="L103" s="25">
        <f t="shared" si="37"/>
        <v>0</v>
      </c>
      <c r="M103" s="25">
        <f t="shared" si="37"/>
        <v>0</v>
      </c>
      <c r="N103" s="25">
        <f t="shared" si="37"/>
        <v>0</v>
      </c>
      <c r="O103" s="25">
        <f t="shared" si="37"/>
        <v>0</v>
      </c>
      <c r="P103" s="70">
        <f t="shared" si="37"/>
        <v>5</v>
      </c>
      <c r="Q103" s="66">
        <f t="shared" si="26"/>
        <v>5</v>
      </c>
    </row>
    <row r="104" spans="1:17" x14ac:dyDescent="0.25">
      <c r="A104" s="97"/>
      <c r="B104" s="102"/>
      <c r="C104" s="26" t="s">
        <v>19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73">
        <v>2</v>
      </c>
      <c r="Q104" s="66">
        <f t="shared" si="26"/>
        <v>2</v>
      </c>
    </row>
    <row r="105" spans="1:17" x14ac:dyDescent="0.25">
      <c r="A105" s="97"/>
      <c r="B105" s="103"/>
      <c r="C105" s="28" t="s">
        <v>6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75">
        <v>3</v>
      </c>
      <c r="Q105" s="66">
        <f t="shared" si="26"/>
        <v>3</v>
      </c>
    </row>
    <row r="106" spans="1:17" x14ac:dyDescent="0.25">
      <c r="A106" s="97"/>
      <c r="B106" s="101" t="s">
        <v>154</v>
      </c>
      <c r="C106" s="24" t="s">
        <v>5</v>
      </c>
      <c r="D106" s="25">
        <f t="shared" ref="D106:P106" si="38">D107+D108</f>
        <v>0</v>
      </c>
      <c r="E106" s="25">
        <f t="shared" si="38"/>
        <v>0</v>
      </c>
      <c r="F106" s="25">
        <f t="shared" si="38"/>
        <v>0</v>
      </c>
      <c r="G106" s="25">
        <f t="shared" si="38"/>
        <v>0</v>
      </c>
      <c r="H106" s="25">
        <f t="shared" si="38"/>
        <v>0</v>
      </c>
      <c r="I106" s="25">
        <f t="shared" si="38"/>
        <v>0</v>
      </c>
      <c r="J106" s="25">
        <f t="shared" si="38"/>
        <v>0</v>
      </c>
      <c r="K106" s="25">
        <f t="shared" si="38"/>
        <v>0</v>
      </c>
      <c r="L106" s="25">
        <f t="shared" si="38"/>
        <v>0</v>
      </c>
      <c r="M106" s="25">
        <f t="shared" si="38"/>
        <v>0</v>
      </c>
      <c r="N106" s="25">
        <f t="shared" si="38"/>
        <v>0</v>
      </c>
      <c r="O106" s="25">
        <f t="shared" si="38"/>
        <v>0</v>
      </c>
      <c r="P106" s="70">
        <f t="shared" si="38"/>
        <v>5</v>
      </c>
      <c r="Q106" s="66">
        <f t="shared" si="26"/>
        <v>5</v>
      </c>
    </row>
    <row r="107" spans="1:17" x14ac:dyDescent="0.25">
      <c r="A107" s="97"/>
      <c r="B107" s="102"/>
      <c r="C107" s="26" t="s">
        <v>19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73">
        <v>2</v>
      </c>
      <c r="Q107" s="66">
        <f t="shared" si="26"/>
        <v>2</v>
      </c>
    </row>
    <row r="108" spans="1:17" x14ac:dyDescent="0.25">
      <c r="A108" s="97"/>
      <c r="B108" s="103"/>
      <c r="C108" s="28" t="s">
        <v>6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75">
        <v>3</v>
      </c>
      <c r="Q108" s="66">
        <f t="shared" si="26"/>
        <v>3</v>
      </c>
    </row>
    <row r="109" spans="1:17" x14ac:dyDescent="0.25">
      <c r="A109" s="97"/>
      <c r="B109" s="101"/>
      <c r="C109" s="24" t="s">
        <v>5</v>
      </c>
      <c r="D109" s="25">
        <f t="shared" ref="D109:P109" si="39">D110+D111</f>
        <v>0</v>
      </c>
      <c r="E109" s="25">
        <f t="shared" si="39"/>
        <v>0</v>
      </c>
      <c r="F109" s="25">
        <f t="shared" si="39"/>
        <v>0</v>
      </c>
      <c r="G109" s="25">
        <f t="shared" si="39"/>
        <v>0</v>
      </c>
      <c r="H109" s="25">
        <f t="shared" si="39"/>
        <v>0</v>
      </c>
      <c r="I109" s="25">
        <f t="shared" si="39"/>
        <v>0</v>
      </c>
      <c r="J109" s="25">
        <f t="shared" si="39"/>
        <v>0</v>
      </c>
      <c r="K109" s="25">
        <f t="shared" si="39"/>
        <v>0</v>
      </c>
      <c r="L109" s="25">
        <f t="shared" si="39"/>
        <v>0</v>
      </c>
      <c r="M109" s="25">
        <f t="shared" si="39"/>
        <v>0</v>
      </c>
      <c r="N109" s="25">
        <f t="shared" si="39"/>
        <v>0</v>
      </c>
      <c r="O109" s="25">
        <f t="shared" si="39"/>
        <v>0</v>
      </c>
      <c r="P109" s="70">
        <f t="shared" si="39"/>
        <v>0</v>
      </c>
      <c r="Q109" s="66">
        <f t="shared" si="26"/>
        <v>0</v>
      </c>
    </row>
    <row r="110" spans="1:17" x14ac:dyDescent="0.25">
      <c r="A110" s="97"/>
      <c r="B110" s="102"/>
      <c r="C110" s="26" t="s">
        <v>19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73">
        <v>0</v>
      </c>
      <c r="Q110" s="66">
        <f t="shared" si="26"/>
        <v>0</v>
      </c>
    </row>
    <row r="111" spans="1:17" x14ac:dyDescent="0.25">
      <c r="A111" s="97"/>
      <c r="B111" s="103"/>
      <c r="C111" s="28" t="s">
        <v>6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75">
        <v>0</v>
      </c>
      <c r="Q111" s="66">
        <f t="shared" si="26"/>
        <v>0</v>
      </c>
    </row>
    <row r="112" spans="1:17" x14ac:dyDescent="0.25">
      <c r="A112" s="97"/>
      <c r="B112" s="101"/>
      <c r="C112" s="24" t="s">
        <v>5</v>
      </c>
      <c r="D112" s="25">
        <f t="shared" ref="D112:P112" si="40">D113+D114</f>
        <v>0</v>
      </c>
      <c r="E112" s="25">
        <f t="shared" si="40"/>
        <v>0</v>
      </c>
      <c r="F112" s="25">
        <f t="shared" si="40"/>
        <v>0</v>
      </c>
      <c r="G112" s="25">
        <f t="shared" si="40"/>
        <v>0</v>
      </c>
      <c r="H112" s="25">
        <f t="shared" si="40"/>
        <v>0</v>
      </c>
      <c r="I112" s="25">
        <f t="shared" si="40"/>
        <v>0</v>
      </c>
      <c r="J112" s="25">
        <f t="shared" si="40"/>
        <v>0</v>
      </c>
      <c r="K112" s="25">
        <f t="shared" si="40"/>
        <v>0</v>
      </c>
      <c r="L112" s="25">
        <f t="shared" si="40"/>
        <v>0</v>
      </c>
      <c r="M112" s="25">
        <f t="shared" si="40"/>
        <v>0</v>
      </c>
      <c r="N112" s="25">
        <f t="shared" si="40"/>
        <v>0</v>
      </c>
      <c r="O112" s="25">
        <f t="shared" si="40"/>
        <v>0</v>
      </c>
      <c r="P112" s="70">
        <f t="shared" si="40"/>
        <v>0</v>
      </c>
      <c r="Q112" s="66">
        <f t="shared" si="26"/>
        <v>0</v>
      </c>
    </row>
    <row r="113" spans="1:17" x14ac:dyDescent="0.25">
      <c r="A113" s="97"/>
      <c r="B113" s="102"/>
      <c r="C113" s="26" t="s">
        <v>19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73">
        <v>0</v>
      </c>
      <c r="Q113" s="66">
        <f t="shared" si="26"/>
        <v>0</v>
      </c>
    </row>
    <row r="114" spans="1:17" x14ac:dyDescent="0.25">
      <c r="A114" s="97"/>
      <c r="B114" s="103"/>
      <c r="C114" s="28" t="s">
        <v>6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75">
        <v>0</v>
      </c>
      <c r="Q114" s="66">
        <f t="shared" si="26"/>
        <v>0</v>
      </c>
    </row>
    <row r="115" spans="1:17" x14ac:dyDescent="0.25">
      <c r="A115" s="31"/>
      <c r="B115" s="47" t="s">
        <v>62</v>
      </c>
      <c r="C115" s="33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66">
        <f t="shared" si="26"/>
        <v>0</v>
      </c>
    </row>
    <row r="116" spans="1:17" x14ac:dyDescent="0.25">
      <c r="A116" s="42"/>
      <c r="B116" s="42"/>
      <c r="C116" s="42"/>
      <c r="D116" s="43"/>
      <c r="E116" s="43"/>
      <c r="F116" s="43"/>
      <c r="G116" s="43"/>
      <c r="H116" s="43"/>
      <c r="I116" s="49"/>
      <c r="J116" s="49"/>
      <c r="K116" s="49"/>
      <c r="L116" s="49"/>
      <c r="M116" s="49"/>
      <c r="N116" s="49"/>
      <c r="O116" s="49"/>
      <c r="P116" s="49"/>
      <c r="Q116" s="66">
        <f t="shared" si="26"/>
        <v>0</v>
      </c>
    </row>
    <row r="117" spans="1:17" x14ac:dyDescent="0.25">
      <c r="A117" s="171" t="s">
        <v>86</v>
      </c>
      <c r="B117" s="171"/>
      <c r="C117" s="19" t="s">
        <v>5</v>
      </c>
      <c r="D117" s="21">
        <f>D118+D119</f>
        <v>0</v>
      </c>
      <c r="E117" s="21">
        <f t="shared" ref="E117:P117" si="41">E118+E119</f>
        <v>0</v>
      </c>
      <c r="F117" s="21">
        <f t="shared" si="41"/>
        <v>1</v>
      </c>
      <c r="G117" s="21">
        <f t="shared" si="41"/>
        <v>2</v>
      </c>
      <c r="H117" s="21">
        <f t="shared" si="41"/>
        <v>0</v>
      </c>
      <c r="I117" s="21">
        <f t="shared" si="41"/>
        <v>0</v>
      </c>
      <c r="J117" s="21">
        <f t="shared" si="41"/>
        <v>0</v>
      </c>
      <c r="K117" s="21">
        <f t="shared" si="41"/>
        <v>0</v>
      </c>
      <c r="L117" s="21">
        <f t="shared" si="41"/>
        <v>0</v>
      </c>
      <c r="M117" s="21">
        <f t="shared" si="41"/>
        <v>0</v>
      </c>
      <c r="N117" s="21">
        <f t="shared" si="41"/>
        <v>1</v>
      </c>
      <c r="O117" s="21">
        <f t="shared" si="41"/>
        <v>0</v>
      </c>
      <c r="P117" s="65">
        <f t="shared" si="41"/>
        <v>8</v>
      </c>
      <c r="Q117" s="66">
        <f t="shared" si="26"/>
        <v>12</v>
      </c>
    </row>
    <row r="118" spans="1:17" x14ac:dyDescent="0.25">
      <c r="A118" s="171"/>
      <c r="B118" s="171"/>
      <c r="C118" s="22" t="s">
        <v>19</v>
      </c>
      <c r="D118" s="21">
        <f>D121+D124+D127+D130+D133+D136+D139+D142</f>
        <v>0</v>
      </c>
      <c r="E118" s="21">
        <f t="shared" ref="E118:P119" si="42">E121+E124+E127+E130+E133+E136+E139+E142</f>
        <v>0</v>
      </c>
      <c r="F118" s="21">
        <f t="shared" si="42"/>
        <v>1</v>
      </c>
      <c r="G118" s="21">
        <f t="shared" si="42"/>
        <v>2</v>
      </c>
      <c r="H118" s="21">
        <f t="shared" si="42"/>
        <v>0</v>
      </c>
      <c r="I118" s="21">
        <f t="shared" si="42"/>
        <v>0</v>
      </c>
      <c r="J118" s="21">
        <f t="shared" si="42"/>
        <v>0</v>
      </c>
      <c r="K118" s="21">
        <f t="shared" si="42"/>
        <v>0</v>
      </c>
      <c r="L118" s="21">
        <f t="shared" si="42"/>
        <v>0</v>
      </c>
      <c r="M118" s="21">
        <f t="shared" si="42"/>
        <v>0</v>
      </c>
      <c r="N118" s="21">
        <f t="shared" si="42"/>
        <v>1</v>
      </c>
      <c r="O118" s="21">
        <f t="shared" si="42"/>
        <v>0</v>
      </c>
      <c r="P118" s="65">
        <f t="shared" si="42"/>
        <v>4</v>
      </c>
      <c r="Q118" s="66">
        <f t="shared" si="26"/>
        <v>8</v>
      </c>
    </row>
    <row r="119" spans="1:17" x14ac:dyDescent="0.25">
      <c r="A119" s="171"/>
      <c r="B119" s="171"/>
      <c r="C119" s="23" t="s">
        <v>6</v>
      </c>
      <c r="D119" s="21">
        <f>D122+D125+D128+D131+D134+D137+D140+D143</f>
        <v>0</v>
      </c>
      <c r="E119" s="21">
        <f t="shared" si="42"/>
        <v>0</v>
      </c>
      <c r="F119" s="21">
        <f t="shared" si="42"/>
        <v>0</v>
      </c>
      <c r="G119" s="21">
        <f t="shared" si="42"/>
        <v>0</v>
      </c>
      <c r="H119" s="21">
        <f t="shared" si="42"/>
        <v>0</v>
      </c>
      <c r="I119" s="21">
        <f t="shared" si="42"/>
        <v>0</v>
      </c>
      <c r="J119" s="21">
        <f t="shared" si="42"/>
        <v>0</v>
      </c>
      <c r="K119" s="21">
        <f t="shared" si="42"/>
        <v>0</v>
      </c>
      <c r="L119" s="21">
        <f t="shared" si="42"/>
        <v>0</v>
      </c>
      <c r="M119" s="21">
        <f t="shared" si="42"/>
        <v>0</v>
      </c>
      <c r="N119" s="21">
        <f t="shared" si="42"/>
        <v>0</v>
      </c>
      <c r="O119" s="21">
        <f t="shared" si="42"/>
        <v>0</v>
      </c>
      <c r="P119" s="65">
        <f t="shared" si="42"/>
        <v>4</v>
      </c>
      <c r="Q119" s="66">
        <f t="shared" si="26"/>
        <v>4</v>
      </c>
    </row>
    <row r="120" spans="1:17" x14ac:dyDescent="0.25">
      <c r="A120" s="97" t="s">
        <v>87</v>
      </c>
      <c r="B120" s="102" t="s">
        <v>88</v>
      </c>
      <c r="C120" s="24" t="s">
        <v>5</v>
      </c>
      <c r="D120" s="25">
        <f t="shared" ref="D120:P120" si="43">D121+D122</f>
        <v>0</v>
      </c>
      <c r="E120" s="25">
        <f t="shared" si="43"/>
        <v>0</v>
      </c>
      <c r="F120" s="25">
        <f t="shared" si="43"/>
        <v>0</v>
      </c>
      <c r="G120" s="25">
        <f t="shared" si="43"/>
        <v>0</v>
      </c>
      <c r="H120" s="25">
        <f t="shared" si="43"/>
        <v>0</v>
      </c>
      <c r="I120" s="25">
        <f t="shared" si="43"/>
        <v>0</v>
      </c>
      <c r="J120" s="25">
        <f t="shared" si="43"/>
        <v>0</v>
      </c>
      <c r="K120" s="25">
        <f t="shared" si="43"/>
        <v>0</v>
      </c>
      <c r="L120" s="25">
        <f t="shared" si="43"/>
        <v>0</v>
      </c>
      <c r="M120" s="25">
        <f t="shared" si="43"/>
        <v>0</v>
      </c>
      <c r="N120" s="25">
        <f t="shared" si="43"/>
        <v>0</v>
      </c>
      <c r="O120" s="25">
        <f t="shared" si="43"/>
        <v>0</v>
      </c>
      <c r="P120" s="70">
        <f t="shared" si="43"/>
        <v>0</v>
      </c>
      <c r="Q120" s="66">
        <f t="shared" si="26"/>
        <v>0</v>
      </c>
    </row>
    <row r="121" spans="1:17" x14ac:dyDescent="0.25">
      <c r="A121" s="97"/>
      <c r="B121" s="102"/>
      <c r="C121" s="26" t="s">
        <v>19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73">
        <v>0</v>
      </c>
      <c r="Q121" s="66">
        <f t="shared" si="26"/>
        <v>0</v>
      </c>
    </row>
    <row r="122" spans="1:17" x14ac:dyDescent="0.25">
      <c r="A122" s="97"/>
      <c r="B122" s="103"/>
      <c r="C122" s="28" t="s">
        <v>6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75">
        <v>0</v>
      </c>
      <c r="Q122" s="66">
        <f t="shared" si="26"/>
        <v>0</v>
      </c>
    </row>
    <row r="123" spans="1:17" x14ac:dyDescent="0.25">
      <c r="A123" s="97"/>
      <c r="B123" s="98" t="s">
        <v>89</v>
      </c>
      <c r="C123" s="24" t="s">
        <v>5</v>
      </c>
      <c r="D123" s="25">
        <f t="shared" ref="D123:P123" si="44">D124+D125</f>
        <v>0</v>
      </c>
      <c r="E123" s="25">
        <f t="shared" si="44"/>
        <v>0</v>
      </c>
      <c r="F123" s="25">
        <f t="shared" si="44"/>
        <v>0</v>
      </c>
      <c r="G123" s="25">
        <f t="shared" si="44"/>
        <v>0</v>
      </c>
      <c r="H123" s="25">
        <f t="shared" si="44"/>
        <v>0</v>
      </c>
      <c r="I123" s="25">
        <f t="shared" si="44"/>
        <v>0</v>
      </c>
      <c r="J123" s="25">
        <f t="shared" si="44"/>
        <v>0</v>
      </c>
      <c r="K123" s="25">
        <f t="shared" si="44"/>
        <v>0</v>
      </c>
      <c r="L123" s="25">
        <f t="shared" si="44"/>
        <v>0</v>
      </c>
      <c r="M123" s="25">
        <f t="shared" si="44"/>
        <v>0</v>
      </c>
      <c r="N123" s="25">
        <f t="shared" si="44"/>
        <v>0</v>
      </c>
      <c r="O123" s="25">
        <f t="shared" si="44"/>
        <v>0</v>
      </c>
      <c r="P123" s="70">
        <f t="shared" si="44"/>
        <v>3</v>
      </c>
      <c r="Q123" s="66">
        <f t="shared" si="26"/>
        <v>3</v>
      </c>
    </row>
    <row r="124" spans="1:17" x14ac:dyDescent="0.25">
      <c r="A124" s="97"/>
      <c r="B124" s="99"/>
      <c r="C124" s="26" t="s">
        <v>19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73">
        <v>2</v>
      </c>
      <c r="Q124" s="66">
        <f t="shared" si="26"/>
        <v>2</v>
      </c>
    </row>
    <row r="125" spans="1:17" x14ac:dyDescent="0.25">
      <c r="A125" s="97"/>
      <c r="B125" s="100"/>
      <c r="C125" s="28" t="s">
        <v>6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75">
        <v>1</v>
      </c>
      <c r="Q125" s="66">
        <f t="shared" si="26"/>
        <v>1</v>
      </c>
    </row>
    <row r="126" spans="1:17" x14ac:dyDescent="0.25">
      <c r="A126" s="97"/>
      <c r="B126" s="101" t="s">
        <v>90</v>
      </c>
      <c r="C126" s="24" t="s">
        <v>5</v>
      </c>
      <c r="D126" s="25">
        <f t="shared" ref="D126:P126" si="45">D127+D128</f>
        <v>0</v>
      </c>
      <c r="E126" s="25">
        <f t="shared" si="45"/>
        <v>0</v>
      </c>
      <c r="F126" s="25">
        <f t="shared" si="45"/>
        <v>0</v>
      </c>
      <c r="G126" s="25">
        <f t="shared" si="45"/>
        <v>0</v>
      </c>
      <c r="H126" s="25">
        <f t="shared" si="45"/>
        <v>0</v>
      </c>
      <c r="I126" s="25">
        <f t="shared" si="45"/>
        <v>0</v>
      </c>
      <c r="J126" s="25">
        <f t="shared" si="45"/>
        <v>0</v>
      </c>
      <c r="K126" s="25">
        <f t="shared" si="45"/>
        <v>0</v>
      </c>
      <c r="L126" s="25">
        <f t="shared" si="45"/>
        <v>0</v>
      </c>
      <c r="M126" s="25">
        <f t="shared" si="45"/>
        <v>0</v>
      </c>
      <c r="N126" s="25">
        <f t="shared" si="45"/>
        <v>0</v>
      </c>
      <c r="O126" s="25">
        <f t="shared" si="45"/>
        <v>0</v>
      </c>
      <c r="P126" s="70">
        <f t="shared" si="45"/>
        <v>0</v>
      </c>
      <c r="Q126" s="66">
        <f t="shared" si="26"/>
        <v>0</v>
      </c>
    </row>
    <row r="127" spans="1:17" x14ac:dyDescent="0.25">
      <c r="A127" s="97"/>
      <c r="B127" s="102"/>
      <c r="C127" s="26" t="s">
        <v>19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73">
        <v>0</v>
      </c>
      <c r="Q127" s="66">
        <f t="shared" si="26"/>
        <v>0</v>
      </c>
    </row>
    <row r="128" spans="1:17" x14ac:dyDescent="0.25">
      <c r="A128" s="97"/>
      <c r="B128" s="103"/>
      <c r="C128" s="28" t="s">
        <v>6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75">
        <v>0</v>
      </c>
      <c r="Q128" s="66">
        <f t="shared" si="26"/>
        <v>0</v>
      </c>
    </row>
    <row r="129" spans="1:17" x14ac:dyDescent="0.25">
      <c r="A129" s="97"/>
      <c r="B129" s="101" t="s">
        <v>91</v>
      </c>
      <c r="C129" s="24" t="s">
        <v>5</v>
      </c>
      <c r="D129" s="25">
        <f t="shared" ref="D129:P129" si="46">D130+D131</f>
        <v>0</v>
      </c>
      <c r="E129" s="25">
        <f t="shared" si="46"/>
        <v>0</v>
      </c>
      <c r="F129" s="25">
        <f t="shared" si="46"/>
        <v>0</v>
      </c>
      <c r="G129" s="25">
        <f t="shared" si="46"/>
        <v>0</v>
      </c>
      <c r="H129" s="25">
        <f t="shared" si="46"/>
        <v>0</v>
      </c>
      <c r="I129" s="25">
        <f t="shared" si="46"/>
        <v>0</v>
      </c>
      <c r="J129" s="25">
        <f t="shared" si="46"/>
        <v>0</v>
      </c>
      <c r="K129" s="25">
        <f t="shared" si="46"/>
        <v>0</v>
      </c>
      <c r="L129" s="25">
        <f t="shared" si="46"/>
        <v>0</v>
      </c>
      <c r="M129" s="25">
        <f t="shared" si="46"/>
        <v>0</v>
      </c>
      <c r="N129" s="25">
        <f t="shared" si="46"/>
        <v>0</v>
      </c>
      <c r="O129" s="25">
        <f t="shared" si="46"/>
        <v>0</v>
      </c>
      <c r="P129" s="70">
        <f t="shared" si="46"/>
        <v>0</v>
      </c>
      <c r="Q129" s="66">
        <f t="shared" si="26"/>
        <v>0</v>
      </c>
    </row>
    <row r="130" spans="1:17" x14ac:dyDescent="0.25">
      <c r="A130" s="97"/>
      <c r="B130" s="102"/>
      <c r="C130" s="26" t="s">
        <v>19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73">
        <v>0</v>
      </c>
      <c r="Q130" s="66">
        <f t="shared" si="26"/>
        <v>0</v>
      </c>
    </row>
    <row r="131" spans="1:17" x14ac:dyDescent="0.25">
      <c r="A131" s="97"/>
      <c r="B131" s="103"/>
      <c r="C131" s="28" t="s">
        <v>6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75">
        <v>0</v>
      </c>
      <c r="Q131" s="66">
        <f t="shared" si="26"/>
        <v>0</v>
      </c>
    </row>
    <row r="132" spans="1:17" x14ac:dyDescent="0.25">
      <c r="A132" s="97"/>
      <c r="B132" s="101" t="s">
        <v>92</v>
      </c>
      <c r="C132" s="24" t="s">
        <v>5</v>
      </c>
      <c r="D132" s="25">
        <f t="shared" ref="D132:P132" si="47">D133+D134</f>
        <v>0</v>
      </c>
      <c r="E132" s="25">
        <f t="shared" si="47"/>
        <v>0</v>
      </c>
      <c r="F132" s="25">
        <f t="shared" si="47"/>
        <v>0</v>
      </c>
      <c r="G132" s="25">
        <f t="shared" si="47"/>
        <v>1</v>
      </c>
      <c r="H132" s="25">
        <f t="shared" si="47"/>
        <v>0</v>
      </c>
      <c r="I132" s="25">
        <f t="shared" si="47"/>
        <v>0</v>
      </c>
      <c r="J132" s="25">
        <f t="shared" si="47"/>
        <v>0</v>
      </c>
      <c r="K132" s="25">
        <f t="shared" si="47"/>
        <v>0</v>
      </c>
      <c r="L132" s="25">
        <f t="shared" si="47"/>
        <v>0</v>
      </c>
      <c r="M132" s="25">
        <f t="shared" si="47"/>
        <v>0</v>
      </c>
      <c r="N132" s="25">
        <f t="shared" si="47"/>
        <v>0</v>
      </c>
      <c r="O132" s="25">
        <f t="shared" si="47"/>
        <v>0</v>
      </c>
      <c r="P132" s="70">
        <f t="shared" si="47"/>
        <v>0</v>
      </c>
      <c r="Q132" s="66">
        <f t="shared" si="26"/>
        <v>1</v>
      </c>
    </row>
    <row r="133" spans="1:17" x14ac:dyDescent="0.25">
      <c r="A133" s="97"/>
      <c r="B133" s="102"/>
      <c r="C133" s="26" t="s">
        <v>19</v>
      </c>
      <c r="D133" s="27">
        <v>0</v>
      </c>
      <c r="E133" s="27">
        <v>0</v>
      </c>
      <c r="F133" s="27">
        <v>0</v>
      </c>
      <c r="G133" s="27">
        <v>1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73">
        <v>0</v>
      </c>
      <c r="Q133" s="66">
        <f t="shared" si="26"/>
        <v>1</v>
      </c>
    </row>
    <row r="134" spans="1:17" x14ac:dyDescent="0.25">
      <c r="A134" s="97"/>
      <c r="B134" s="103"/>
      <c r="C134" s="28" t="s">
        <v>6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75">
        <v>0</v>
      </c>
      <c r="Q134" s="66">
        <f t="shared" si="26"/>
        <v>0</v>
      </c>
    </row>
    <row r="135" spans="1:17" x14ac:dyDescent="0.25">
      <c r="A135" s="97"/>
      <c r="B135" s="101" t="s">
        <v>93</v>
      </c>
      <c r="C135" s="24" t="s">
        <v>5</v>
      </c>
      <c r="D135" s="25">
        <f t="shared" ref="D135:P135" si="48">D136+D137</f>
        <v>0</v>
      </c>
      <c r="E135" s="25">
        <f t="shared" si="48"/>
        <v>0</v>
      </c>
      <c r="F135" s="25">
        <f t="shared" si="48"/>
        <v>1</v>
      </c>
      <c r="G135" s="25">
        <f t="shared" si="48"/>
        <v>1</v>
      </c>
      <c r="H135" s="25">
        <f t="shared" si="48"/>
        <v>0</v>
      </c>
      <c r="I135" s="25">
        <f t="shared" si="48"/>
        <v>0</v>
      </c>
      <c r="J135" s="25">
        <f t="shared" si="48"/>
        <v>0</v>
      </c>
      <c r="K135" s="25">
        <f t="shared" si="48"/>
        <v>0</v>
      </c>
      <c r="L135" s="25">
        <f t="shared" si="48"/>
        <v>0</v>
      </c>
      <c r="M135" s="25">
        <f t="shared" si="48"/>
        <v>0</v>
      </c>
      <c r="N135" s="25">
        <f t="shared" si="48"/>
        <v>0</v>
      </c>
      <c r="O135" s="25">
        <f t="shared" si="48"/>
        <v>0</v>
      </c>
      <c r="P135" s="70">
        <f t="shared" si="48"/>
        <v>5</v>
      </c>
      <c r="Q135" s="66">
        <f t="shared" si="26"/>
        <v>7</v>
      </c>
    </row>
    <row r="136" spans="1:17" x14ac:dyDescent="0.25">
      <c r="A136" s="97"/>
      <c r="B136" s="102"/>
      <c r="C136" s="26" t="s">
        <v>19</v>
      </c>
      <c r="D136" s="27">
        <v>0</v>
      </c>
      <c r="E136" s="27">
        <v>0</v>
      </c>
      <c r="F136" s="27">
        <v>1</v>
      </c>
      <c r="G136" s="27">
        <v>1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73">
        <v>2</v>
      </c>
      <c r="Q136" s="66">
        <f t="shared" ref="Q136:Q199" si="49">SUM(D136:P136)</f>
        <v>4</v>
      </c>
    </row>
    <row r="137" spans="1:17" x14ac:dyDescent="0.25">
      <c r="A137" s="97"/>
      <c r="B137" s="103"/>
      <c r="C137" s="28" t="s">
        <v>6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75">
        <v>3</v>
      </c>
      <c r="Q137" s="66">
        <f t="shared" si="49"/>
        <v>3</v>
      </c>
    </row>
    <row r="138" spans="1:17" x14ac:dyDescent="0.25">
      <c r="A138" s="97"/>
      <c r="B138" s="98" t="s">
        <v>94</v>
      </c>
      <c r="C138" s="24" t="s">
        <v>5</v>
      </c>
      <c r="D138" s="25">
        <f t="shared" ref="D138:P138" si="50">D139+D140</f>
        <v>0</v>
      </c>
      <c r="E138" s="25">
        <f t="shared" si="50"/>
        <v>0</v>
      </c>
      <c r="F138" s="25">
        <f t="shared" si="50"/>
        <v>0</v>
      </c>
      <c r="G138" s="25">
        <f t="shared" si="50"/>
        <v>0</v>
      </c>
      <c r="H138" s="25">
        <f t="shared" si="50"/>
        <v>0</v>
      </c>
      <c r="I138" s="25">
        <f t="shared" si="50"/>
        <v>0</v>
      </c>
      <c r="J138" s="25">
        <f t="shared" si="50"/>
        <v>0</v>
      </c>
      <c r="K138" s="25">
        <f t="shared" si="50"/>
        <v>0</v>
      </c>
      <c r="L138" s="25">
        <f t="shared" si="50"/>
        <v>0</v>
      </c>
      <c r="M138" s="25">
        <f t="shared" si="50"/>
        <v>0</v>
      </c>
      <c r="N138" s="25">
        <f t="shared" si="50"/>
        <v>0</v>
      </c>
      <c r="O138" s="25">
        <f t="shared" si="50"/>
        <v>0</v>
      </c>
      <c r="P138" s="70">
        <f t="shared" si="50"/>
        <v>0</v>
      </c>
      <c r="Q138" s="66">
        <f t="shared" si="49"/>
        <v>0</v>
      </c>
    </row>
    <row r="139" spans="1:17" x14ac:dyDescent="0.25">
      <c r="A139" s="97"/>
      <c r="B139" s="99"/>
      <c r="C139" s="26" t="s">
        <v>19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73">
        <v>0</v>
      </c>
      <c r="Q139" s="66">
        <f t="shared" si="49"/>
        <v>0</v>
      </c>
    </row>
    <row r="140" spans="1:17" x14ac:dyDescent="0.25">
      <c r="A140" s="97"/>
      <c r="B140" s="100"/>
      <c r="C140" s="28" t="s">
        <v>6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75">
        <v>0</v>
      </c>
      <c r="Q140" s="66">
        <f t="shared" si="49"/>
        <v>0</v>
      </c>
    </row>
    <row r="141" spans="1:17" x14ac:dyDescent="0.25">
      <c r="A141" s="97"/>
      <c r="B141" s="98" t="s">
        <v>180</v>
      </c>
      <c r="C141" s="24" t="s">
        <v>5</v>
      </c>
      <c r="D141" s="25">
        <f t="shared" ref="D141:P141" si="51">D142+D143</f>
        <v>0</v>
      </c>
      <c r="E141" s="25">
        <f t="shared" si="51"/>
        <v>0</v>
      </c>
      <c r="F141" s="25">
        <f t="shared" si="51"/>
        <v>0</v>
      </c>
      <c r="G141" s="25">
        <f t="shared" si="51"/>
        <v>0</v>
      </c>
      <c r="H141" s="25">
        <f t="shared" si="51"/>
        <v>0</v>
      </c>
      <c r="I141" s="25">
        <f t="shared" si="51"/>
        <v>0</v>
      </c>
      <c r="J141" s="25">
        <f t="shared" si="51"/>
        <v>0</v>
      </c>
      <c r="K141" s="25">
        <f t="shared" si="51"/>
        <v>0</v>
      </c>
      <c r="L141" s="25">
        <f t="shared" si="51"/>
        <v>0</v>
      </c>
      <c r="M141" s="25">
        <f t="shared" si="51"/>
        <v>0</v>
      </c>
      <c r="N141" s="25">
        <f t="shared" si="51"/>
        <v>1</v>
      </c>
      <c r="O141" s="25">
        <f t="shared" si="51"/>
        <v>0</v>
      </c>
      <c r="P141" s="70">
        <f t="shared" si="51"/>
        <v>0</v>
      </c>
      <c r="Q141" s="66">
        <f t="shared" si="49"/>
        <v>1</v>
      </c>
    </row>
    <row r="142" spans="1:17" x14ac:dyDescent="0.25">
      <c r="A142" s="97"/>
      <c r="B142" s="99"/>
      <c r="C142" s="26" t="s">
        <v>19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1</v>
      </c>
      <c r="O142" s="27">
        <v>0</v>
      </c>
      <c r="P142" s="73">
        <v>0</v>
      </c>
      <c r="Q142" s="66">
        <f t="shared" si="49"/>
        <v>1</v>
      </c>
    </row>
    <row r="143" spans="1:17" x14ac:dyDescent="0.25">
      <c r="A143" s="97"/>
      <c r="B143" s="100"/>
      <c r="C143" s="28" t="s">
        <v>6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75">
        <v>0</v>
      </c>
      <c r="Q143" s="66">
        <f t="shared" si="49"/>
        <v>0</v>
      </c>
    </row>
    <row r="144" spans="1:17" x14ac:dyDescent="0.25">
      <c r="A144" s="31"/>
      <c r="B144" s="50" t="s">
        <v>62</v>
      </c>
      <c r="C144" s="51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66">
        <f t="shared" si="49"/>
        <v>0</v>
      </c>
    </row>
    <row r="145" spans="1:17" x14ac:dyDescent="0.25">
      <c r="A145" s="104" t="s">
        <v>156</v>
      </c>
      <c r="B145" s="171"/>
      <c r="C145" s="19" t="s">
        <v>5</v>
      </c>
      <c r="D145" s="21">
        <f>D146+D147</f>
        <v>0</v>
      </c>
      <c r="E145" s="21">
        <f t="shared" ref="E145:P145" si="52">E146+E147</f>
        <v>0</v>
      </c>
      <c r="F145" s="21">
        <f t="shared" si="52"/>
        <v>0</v>
      </c>
      <c r="G145" s="21">
        <f t="shared" si="52"/>
        <v>6</v>
      </c>
      <c r="H145" s="21">
        <f t="shared" si="52"/>
        <v>0</v>
      </c>
      <c r="I145" s="21">
        <f t="shared" si="52"/>
        <v>0</v>
      </c>
      <c r="J145" s="21">
        <f t="shared" si="52"/>
        <v>0</v>
      </c>
      <c r="K145" s="21">
        <f t="shared" si="52"/>
        <v>0</v>
      </c>
      <c r="L145" s="21">
        <f t="shared" si="52"/>
        <v>0</v>
      </c>
      <c r="M145" s="21">
        <f t="shared" si="52"/>
        <v>0</v>
      </c>
      <c r="N145" s="21">
        <f t="shared" si="52"/>
        <v>0</v>
      </c>
      <c r="O145" s="21">
        <f t="shared" si="52"/>
        <v>0</v>
      </c>
      <c r="P145" s="65">
        <f t="shared" si="52"/>
        <v>0</v>
      </c>
      <c r="Q145" s="66">
        <f t="shared" si="49"/>
        <v>6</v>
      </c>
    </row>
    <row r="146" spans="1:17" x14ac:dyDescent="0.25">
      <c r="A146" s="171"/>
      <c r="B146" s="171"/>
      <c r="C146" s="22" t="s">
        <v>19</v>
      </c>
      <c r="D146" s="21">
        <f>D149+D152+D155+D158</f>
        <v>0</v>
      </c>
      <c r="E146" s="21">
        <f t="shared" ref="E146:P147" si="53">E149+E152+E155+E158</f>
        <v>0</v>
      </c>
      <c r="F146" s="21">
        <f t="shared" si="53"/>
        <v>0</v>
      </c>
      <c r="G146" s="21">
        <f t="shared" si="53"/>
        <v>6</v>
      </c>
      <c r="H146" s="21">
        <f t="shared" si="53"/>
        <v>0</v>
      </c>
      <c r="I146" s="21">
        <f t="shared" si="53"/>
        <v>0</v>
      </c>
      <c r="J146" s="21">
        <f t="shared" si="53"/>
        <v>0</v>
      </c>
      <c r="K146" s="21">
        <f t="shared" si="53"/>
        <v>0</v>
      </c>
      <c r="L146" s="21">
        <f t="shared" si="53"/>
        <v>0</v>
      </c>
      <c r="M146" s="21">
        <f t="shared" si="53"/>
        <v>0</v>
      </c>
      <c r="N146" s="21">
        <f t="shared" si="53"/>
        <v>0</v>
      </c>
      <c r="O146" s="21">
        <f t="shared" si="53"/>
        <v>0</v>
      </c>
      <c r="P146" s="65">
        <f t="shared" si="53"/>
        <v>0</v>
      </c>
      <c r="Q146" s="66">
        <f t="shared" si="49"/>
        <v>6</v>
      </c>
    </row>
    <row r="147" spans="1:17" x14ac:dyDescent="0.25">
      <c r="A147" s="171"/>
      <c r="B147" s="171"/>
      <c r="C147" s="23" t="s">
        <v>6</v>
      </c>
      <c r="D147" s="21">
        <f>D150+D153+D156+D159</f>
        <v>0</v>
      </c>
      <c r="E147" s="21">
        <f t="shared" si="53"/>
        <v>0</v>
      </c>
      <c r="F147" s="21">
        <f t="shared" si="53"/>
        <v>0</v>
      </c>
      <c r="G147" s="21">
        <f t="shared" si="53"/>
        <v>0</v>
      </c>
      <c r="H147" s="21">
        <f t="shared" si="53"/>
        <v>0</v>
      </c>
      <c r="I147" s="21">
        <f t="shared" si="53"/>
        <v>0</v>
      </c>
      <c r="J147" s="21">
        <f t="shared" si="53"/>
        <v>0</v>
      </c>
      <c r="K147" s="21">
        <f t="shared" si="53"/>
        <v>0</v>
      </c>
      <c r="L147" s="21">
        <f t="shared" si="53"/>
        <v>0</v>
      </c>
      <c r="M147" s="21">
        <f t="shared" si="53"/>
        <v>0</v>
      </c>
      <c r="N147" s="21">
        <f t="shared" si="53"/>
        <v>0</v>
      </c>
      <c r="O147" s="21">
        <f t="shared" si="53"/>
        <v>0</v>
      </c>
      <c r="P147" s="65">
        <f t="shared" si="53"/>
        <v>0</v>
      </c>
      <c r="Q147" s="66">
        <f t="shared" si="49"/>
        <v>0</v>
      </c>
    </row>
    <row r="148" spans="1:17" x14ac:dyDescent="0.25">
      <c r="A148" s="97" t="s">
        <v>96</v>
      </c>
      <c r="B148" s="102" t="s">
        <v>157</v>
      </c>
      <c r="C148" s="24" t="s">
        <v>5</v>
      </c>
      <c r="D148" s="25">
        <f t="shared" ref="D148:P148" si="54">D149+D150</f>
        <v>0</v>
      </c>
      <c r="E148" s="25">
        <f t="shared" si="54"/>
        <v>0</v>
      </c>
      <c r="F148" s="25">
        <f t="shared" si="54"/>
        <v>0</v>
      </c>
      <c r="G148" s="25">
        <f t="shared" si="54"/>
        <v>5</v>
      </c>
      <c r="H148" s="25">
        <f t="shared" si="54"/>
        <v>0</v>
      </c>
      <c r="I148" s="25">
        <f t="shared" si="54"/>
        <v>0</v>
      </c>
      <c r="J148" s="25">
        <f t="shared" si="54"/>
        <v>0</v>
      </c>
      <c r="K148" s="25">
        <f t="shared" si="54"/>
        <v>0</v>
      </c>
      <c r="L148" s="25">
        <f t="shared" si="54"/>
        <v>0</v>
      </c>
      <c r="M148" s="25">
        <f t="shared" si="54"/>
        <v>0</v>
      </c>
      <c r="N148" s="25">
        <f t="shared" si="54"/>
        <v>0</v>
      </c>
      <c r="O148" s="25">
        <f t="shared" si="54"/>
        <v>0</v>
      </c>
      <c r="P148" s="70">
        <f t="shared" si="54"/>
        <v>0</v>
      </c>
      <c r="Q148" s="66">
        <f t="shared" si="49"/>
        <v>5</v>
      </c>
    </row>
    <row r="149" spans="1:17" x14ac:dyDescent="0.25">
      <c r="A149" s="97"/>
      <c r="B149" s="102"/>
      <c r="C149" s="26" t="s">
        <v>19</v>
      </c>
      <c r="D149" s="27">
        <v>0</v>
      </c>
      <c r="E149" s="27">
        <v>0</v>
      </c>
      <c r="F149" s="27">
        <v>0</v>
      </c>
      <c r="G149" s="27">
        <v>5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73">
        <v>0</v>
      </c>
      <c r="Q149" s="66">
        <f t="shared" si="49"/>
        <v>5</v>
      </c>
    </row>
    <row r="150" spans="1:17" x14ac:dyDescent="0.25">
      <c r="A150" s="97"/>
      <c r="B150" s="103"/>
      <c r="C150" s="28" t="s">
        <v>6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75">
        <v>0</v>
      </c>
      <c r="Q150" s="66">
        <f t="shared" si="49"/>
        <v>0</v>
      </c>
    </row>
    <row r="151" spans="1:17" x14ac:dyDescent="0.25">
      <c r="A151" s="97"/>
      <c r="B151" s="98" t="s">
        <v>158</v>
      </c>
      <c r="C151" s="24" t="s">
        <v>5</v>
      </c>
      <c r="D151" s="25">
        <f t="shared" ref="D151:P151" si="55">D152+D153</f>
        <v>0</v>
      </c>
      <c r="E151" s="25">
        <f t="shared" si="55"/>
        <v>0</v>
      </c>
      <c r="F151" s="25">
        <f t="shared" si="55"/>
        <v>0</v>
      </c>
      <c r="G151" s="25">
        <f t="shared" si="55"/>
        <v>1</v>
      </c>
      <c r="H151" s="25">
        <f t="shared" si="55"/>
        <v>0</v>
      </c>
      <c r="I151" s="25">
        <f t="shared" si="55"/>
        <v>0</v>
      </c>
      <c r="J151" s="25">
        <f t="shared" si="55"/>
        <v>0</v>
      </c>
      <c r="K151" s="25">
        <f t="shared" si="55"/>
        <v>0</v>
      </c>
      <c r="L151" s="25">
        <f t="shared" si="55"/>
        <v>0</v>
      </c>
      <c r="M151" s="25">
        <f t="shared" si="55"/>
        <v>0</v>
      </c>
      <c r="N151" s="25">
        <f t="shared" si="55"/>
        <v>0</v>
      </c>
      <c r="O151" s="25">
        <f t="shared" si="55"/>
        <v>0</v>
      </c>
      <c r="P151" s="70">
        <f t="shared" si="55"/>
        <v>0</v>
      </c>
      <c r="Q151" s="66">
        <f t="shared" si="49"/>
        <v>1</v>
      </c>
    </row>
    <row r="152" spans="1:17" x14ac:dyDescent="0.25">
      <c r="A152" s="97"/>
      <c r="B152" s="99"/>
      <c r="C152" s="26" t="s">
        <v>19</v>
      </c>
      <c r="D152" s="27">
        <v>0</v>
      </c>
      <c r="E152" s="27">
        <v>0</v>
      </c>
      <c r="F152" s="27">
        <v>0</v>
      </c>
      <c r="G152" s="27">
        <v>1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73">
        <v>0</v>
      </c>
      <c r="Q152" s="66">
        <f t="shared" si="49"/>
        <v>1</v>
      </c>
    </row>
    <row r="153" spans="1:17" x14ac:dyDescent="0.25">
      <c r="A153" s="97"/>
      <c r="B153" s="100"/>
      <c r="C153" s="28" t="s">
        <v>6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75">
        <v>0</v>
      </c>
      <c r="Q153" s="66">
        <f t="shared" si="49"/>
        <v>0</v>
      </c>
    </row>
    <row r="154" spans="1:17" x14ac:dyDescent="0.25">
      <c r="A154" s="97"/>
      <c r="B154" s="101" t="s">
        <v>159</v>
      </c>
      <c r="C154" s="24" t="s">
        <v>5</v>
      </c>
      <c r="D154" s="25">
        <f t="shared" ref="D154:P154" si="56">D155+D156</f>
        <v>0</v>
      </c>
      <c r="E154" s="25">
        <f t="shared" si="56"/>
        <v>0</v>
      </c>
      <c r="F154" s="25">
        <f t="shared" si="56"/>
        <v>0</v>
      </c>
      <c r="G154" s="25">
        <f t="shared" si="56"/>
        <v>0</v>
      </c>
      <c r="H154" s="25">
        <f t="shared" si="56"/>
        <v>0</v>
      </c>
      <c r="I154" s="25">
        <f t="shared" si="56"/>
        <v>0</v>
      </c>
      <c r="J154" s="25">
        <f t="shared" si="56"/>
        <v>0</v>
      </c>
      <c r="K154" s="25">
        <f t="shared" si="56"/>
        <v>0</v>
      </c>
      <c r="L154" s="25">
        <f t="shared" si="56"/>
        <v>0</v>
      </c>
      <c r="M154" s="25">
        <f t="shared" si="56"/>
        <v>0</v>
      </c>
      <c r="N154" s="25">
        <f t="shared" si="56"/>
        <v>0</v>
      </c>
      <c r="O154" s="25">
        <f t="shared" si="56"/>
        <v>0</v>
      </c>
      <c r="P154" s="70">
        <f t="shared" si="56"/>
        <v>0</v>
      </c>
      <c r="Q154" s="66">
        <f t="shared" si="49"/>
        <v>0</v>
      </c>
    </row>
    <row r="155" spans="1:17" x14ac:dyDescent="0.25">
      <c r="A155" s="97"/>
      <c r="B155" s="102"/>
      <c r="C155" s="26" t="s">
        <v>19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73">
        <v>0</v>
      </c>
      <c r="Q155" s="66">
        <f t="shared" si="49"/>
        <v>0</v>
      </c>
    </row>
    <row r="156" spans="1:17" x14ac:dyDescent="0.25">
      <c r="A156" s="97"/>
      <c r="B156" s="103"/>
      <c r="C156" s="28" t="s">
        <v>6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75">
        <v>0</v>
      </c>
      <c r="Q156" s="66">
        <f t="shared" si="49"/>
        <v>0</v>
      </c>
    </row>
    <row r="157" spans="1:17" x14ac:dyDescent="0.25">
      <c r="A157" s="97"/>
      <c r="B157" s="105"/>
      <c r="C157" s="24" t="s">
        <v>5</v>
      </c>
      <c r="D157" s="25">
        <f t="shared" ref="D157:P157" si="57">D158+D159</f>
        <v>0</v>
      </c>
      <c r="E157" s="25">
        <f t="shared" si="57"/>
        <v>0</v>
      </c>
      <c r="F157" s="25">
        <f t="shared" si="57"/>
        <v>0</v>
      </c>
      <c r="G157" s="25">
        <f t="shared" si="57"/>
        <v>0</v>
      </c>
      <c r="H157" s="25">
        <f t="shared" si="57"/>
        <v>0</v>
      </c>
      <c r="I157" s="25">
        <f t="shared" si="57"/>
        <v>0</v>
      </c>
      <c r="J157" s="25">
        <f t="shared" si="57"/>
        <v>0</v>
      </c>
      <c r="K157" s="25">
        <f t="shared" si="57"/>
        <v>0</v>
      </c>
      <c r="L157" s="25">
        <f t="shared" si="57"/>
        <v>0</v>
      </c>
      <c r="M157" s="25">
        <f t="shared" si="57"/>
        <v>0</v>
      </c>
      <c r="N157" s="25">
        <f t="shared" si="57"/>
        <v>0</v>
      </c>
      <c r="O157" s="25">
        <f t="shared" si="57"/>
        <v>0</v>
      </c>
      <c r="P157" s="70">
        <f t="shared" si="57"/>
        <v>0</v>
      </c>
      <c r="Q157" s="66">
        <f t="shared" si="49"/>
        <v>0</v>
      </c>
    </row>
    <row r="158" spans="1:17" x14ac:dyDescent="0.25">
      <c r="A158" s="97"/>
      <c r="B158" s="106"/>
      <c r="C158" s="26" t="s">
        <v>19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73">
        <v>0</v>
      </c>
      <c r="Q158" s="66">
        <f t="shared" si="49"/>
        <v>0</v>
      </c>
    </row>
    <row r="159" spans="1:17" x14ac:dyDescent="0.25">
      <c r="A159" s="97"/>
      <c r="B159" s="107"/>
      <c r="C159" s="28" t="s">
        <v>6</v>
      </c>
      <c r="D159" s="29">
        <v>0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75">
        <v>0</v>
      </c>
      <c r="Q159" s="66">
        <f t="shared" si="49"/>
        <v>0</v>
      </c>
    </row>
    <row r="160" spans="1:17" x14ac:dyDescent="0.25">
      <c r="A160" s="52"/>
      <c r="B160" s="53"/>
      <c r="C160" s="54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88"/>
      <c r="Q160" s="66">
        <f t="shared" si="49"/>
        <v>0</v>
      </c>
    </row>
    <row r="161" spans="1:17" x14ac:dyDescent="0.25">
      <c r="A161" s="171" t="s">
        <v>101</v>
      </c>
      <c r="B161" s="171"/>
      <c r="C161" s="19" t="s">
        <v>5</v>
      </c>
      <c r="D161" s="21">
        <f>D162+D163</f>
        <v>0</v>
      </c>
      <c r="E161" s="21">
        <f t="shared" ref="E161:P161" si="58">E162+E163</f>
        <v>0</v>
      </c>
      <c r="F161" s="21">
        <f t="shared" si="58"/>
        <v>0</v>
      </c>
      <c r="G161" s="21">
        <f t="shared" si="58"/>
        <v>1</v>
      </c>
      <c r="H161" s="21">
        <f t="shared" si="58"/>
        <v>0</v>
      </c>
      <c r="I161" s="21">
        <f t="shared" si="58"/>
        <v>0</v>
      </c>
      <c r="J161" s="21">
        <f t="shared" si="58"/>
        <v>0</v>
      </c>
      <c r="K161" s="21">
        <f t="shared" si="58"/>
        <v>0</v>
      </c>
      <c r="L161" s="21">
        <f t="shared" si="58"/>
        <v>0</v>
      </c>
      <c r="M161" s="21">
        <f t="shared" si="58"/>
        <v>1</v>
      </c>
      <c r="N161" s="21">
        <f t="shared" si="58"/>
        <v>1</v>
      </c>
      <c r="O161" s="21">
        <f t="shared" si="58"/>
        <v>0</v>
      </c>
      <c r="P161" s="65">
        <f t="shared" si="58"/>
        <v>0</v>
      </c>
      <c r="Q161" s="66">
        <f t="shared" si="49"/>
        <v>3</v>
      </c>
    </row>
    <row r="162" spans="1:17" x14ac:dyDescent="0.25">
      <c r="A162" s="171"/>
      <c r="B162" s="171"/>
      <c r="C162" s="22" t="s">
        <v>19</v>
      </c>
      <c r="D162" s="21">
        <f>D165+D168+D171+D174+D177</f>
        <v>0</v>
      </c>
      <c r="E162" s="21">
        <f t="shared" ref="E162:P163" si="59">E165+E168+E171+E174+E177</f>
        <v>0</v>
      </c>
      <c r="F162" s="21">
        <f t="shared" si="59"/>
        <v>0</v>
      </c>
      <c r="G162" s="21">
        <f t="shared" si="59"/>
        <v>1</v>
      </c>
      <c r="H162" s="21">
        <f t="shared" si="59"/>
        <v>0</v>
      </c>
      <c r="I162" s="21">
        <f t="shared" si="59"/>
        <v>0</v>
      </c>
      <c r="J162" s="21">
        <f t="shared" si="59"/>
        <v>0</v>
      </c>
      <c r="K162" s="21">
        <f t="shared" si="59"/>
        <v>0</v>
      </c>
      <c r="L162" s="21">
        <f t="shared" si="59"/>
        <v>0</v>
      </c>
      <c r="M162" s="21">
        <f t="shared" si="59"/>
        <v>1</v>
      </c>
      <c r="N162" s="21">
        <f t="shared" si="59"/>
        <v>1</v>
      </c>
      <c r="O162" s="21">
        <f t="shared" si="59"/>
        <v>0</v>
      </c>
      <c r="P162" s="65">
        <f t="shared" si="59"/>
        <v>0</v>
      </c>
      <c r="Q162" s="66">
        <f t="shared" si="49"/>
        <v>3</v>
      </c>
    </row>
    <row r="163" spans="1:17" x14ac:dyDescent="0.25">
      <c r="A163" s="171"/>
      <c r="B163" s="171"/>
      <c r="C163" s="23" t="s">
        <v>6</v>
      </c>
      <c r="D163" s="21">
        <f>D166+D169+D172+D175+D178</f>
        <v>0</v>
      </c>
      <c r="E163" s="21">
        <f t="shared" si="59"/>
        <v>0</v>
      </c>
      <c r="F163" s="21">
        <f t="shared" si="59"/>
        <v>0</v>
      </c>
      <c r="G163" s="21">
        <f t="shared" si="59"/>
        <v>0</v>
      </c>
      <c r="H163" s="21">
        <f t="shared" si="59"/>
        <v>0</v>
      </c>
      <c r="I163" s="21">
        <f t="shared" si="59"/>
        <v>0</v>
      </c>
      <c r="J163" s="21">
        <f t="shared" si="59"/>
        <v>0</v>
      </c>
      <c r="K163" s="21">
        <f t="shared" si="59"/>
        <v>0</v>
      </c>
      <c r="L163" s="21">
        <f t="shared" si="59"/>
        <v>0</v>
      </c>
      <c r="M163" s="21">
        <f t="shared" si="59"/>
        <v>0</v>
      </c>
      <c r="N163" s="21">
        <f t="shared" si="59"/>
        <v>0</v>
      </c>
      <c r="O163" s="21">
        <f t="shared" si="59"/>
        <v>0</v>
      </c>
      <c r="P163" s="65">
        <f t="shared" si="59"/>
        <v>0</v>
      </c>
      <c r="Q163" s="66">
        <f t="shared" si="49"/>
        <v>0</v>
      </c>
    </row>
    <row r="164" spans="1:17" x14ac:dyDescent="0.25">
      <c r="A164" s="97" t="s">
        <v>102</v>
      </c>
      <c r="B164" s="102" t="s">
        <v>103</v>
      </c>
      <c r="C164" s="24" t="s">
        <v>5</v>
      </c>
      <c r="D164" s="25">
        <f t="shared" ref="D164:P164" si="60">D165+D166</f>
        <v>0</v>
      </c>
      <c r="E164" s="25">
        <f t="shared" si="60"/>
        <v>0</v>
      </c>
      <c r="F164" s="25">
        <f t="shared" si="60"/>
        <v>0</v>
      </c>
      <c r="G164" s="25">
        <f t="shared" si="60"/>
        <v>0</v>
      </c>
      <c r="H164" s="25">
        <f t="shared" si="60"/>
        <v>0</v>
      </c>
      <c r="I164" s="25">
        <f t="shared" si="60"/>
        <v>0</v>
      </c>
      <c r="J164" s="25">
        <f t="shared" si="60"/>
        <v>0</v>
      </c>
      <c r="K164" s="25">
        <f t="shared" si="60"/>
        <v>0</v>
      </c>
      <c r="L164" s="25">
        <f t="shared" si="60"/>
        <v>0</v>
      </c>
      <c r="M164" s="25">
        <f t="shared" si="60"/>
        <v>0</v>
      </c>
      <c r="N164" s="25">
        <f t="shared" si="60"/>
        <v>0</v>
      </c>
      <c r="O164" s="25">
        <f t="shared" si="60"/>
        <v>0</v>
      </c>
      <c r="P164" s="70">
        <f t="shared" si="60"/>
        <v>0</v>
      </c>
      <c r="Q164" s="66">
        <f t="shared" si="49"/>
        <v>0</v>
      </c>
    </row>
    <row r="165" spans="1:17" x14ac:dyDescent="0.25">
      <c r="A165" s="97"/>
      <c r="B165" s="102"/>
      <c r="C165" s="26" t="s">
        <v>19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73">
        <v>0</v>
      </c>
      <c r="Q165" s="66">
        <f t="shared" si="49"/>
        <v>0</v>
      </c>
    </row>
    <row r="166" spans="1:17" x14ac:dyDescent="0.25">
      <c r="A166" s="97"/>
      <c r="B166" s="103"/>
      <c r="C166" s="28" t="s">
        <v>6</v>
      </c>
      <c r="D166" s="29">
        <v>0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75">
        <v>0</v>
      </c>
      <c r="Q166" s="66">
        <f t="shared" si="49"/>
        <v>0</v>
      </c>
    </row>
    <row r="167" spans="1:17" x14ac:dyDescent="0.25">
      <c r="A167" s="97"/>
      <c r="B167" s="98" t="s">
        <v>104</v>
      </c>
      <c r="C167" s="24" t="s">
        <v>5</v>
      </c>
      <c r="D167" s="25">
        <f t="shared" ref="D167:P167" si="61">D168+D169</f>
        <v>0</v>
      </c>
      <c r="E167" s="25">
        <f t="shared" si="61"/>
        <v>0</v>
      </c>
      <c r="F167" s="25">
        <f t="shared" si="61"/>
        <v>0</v>
      </c>
      <c r="G167" s="25">
        <f t="shared" si="61"/>
        <v>0</v>
      </c>
      <c r="H167" s="25">
        <f t="shared" si="61"/>
        <v>0</v>
      </c>
      <c r="I167" s="25">
        <f t="shared" si="61"/>
        <v>0</v>
      </c>
      <c r="J167" s="25">
        <f t="shared" si="61"/>
        <v>0</v>
      </c>
      <c r="K167" s="25">
        <f t="shared" si="61"/>
        <v>0</v>
      </c>
      <c r="L167" s="25">
        <f t="shared" si="61"/>
        <v>0</v>
      </c>
      <c r="M167" s="25">
        <f t="shared" si="61"/>
        <v>0</v>
      </c>
      <c r="N167" s="25">
        <f t="shared" si="61"/>
        <v>0</v>
      </c>
      <c r="O167" s="25">
        <f t="shared" si="61"/>
        <v>0</v>
      </c>
      <c r="P167" s="70">
        <f t="shared" si="61"/>
        <v>0</v>
      </c>
      <c r="Q167" s="66">
        <f t="shared" si="49"/>
        <v>0</v>
      </c>
    </row>
    <row r="168" spans="1:17" x14ac:dyDescent="0.25">
      <c r="A168" s="97"/>
      <c r="B168" s="99"/>
      <c r="C168" s="26" t="s">
        <v>19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73">
        <v>0</v>
      </c>
      <c r="Q168" s="66">
        <f t="shared" si="49"/>
        <v>0</v>
      </c>
    </row>
    <row r="169" spans="1:17" x14ac:dyDescent="0.25">
      <c r="A169" s="97"/>
      <c r="B169" s="100"/>
      <c r="C169" s="28" t="s">
        <v>6</v>
      </c>
      <c r="D169" s="29">
        <v>0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75">
        <v>0</v>
      </c>
      <c r="Q169" s="66">
        <f t="shared" si="49"/>
        <v>0</v>
      </c>
    </row>
    <row r="170" spans="1:17" x14ac:dyDescent="0.25">
      <c r="A170" s="97"/>
      <c r="B170" s="101" t="s">
        <v>105</v>
      </c>
      <c r="C170" s="24" t="s">
        <v>5</v>
      </c>
      <c r="D170" s="25">
        <f t="shared" ref="D170:P170" si="62">D171+D172</f>
        <v>0</v>
      </c>
      <c r="E170" s="25">
        <f t="shared" si="62"/>
        <v>0</v>
      </c>
      <c r="F170" s="25">
        <f t="shared" si="62"/>
        <v>0</v>
      </c>
      <c r="G170" s="25">
        <f t="shared" si="62"/>
        <v>0</v>
      </c>
      <c r="H170" s="25">
        <f t="shared" si="62"/>
        <v>0</v>
      </c>
      <c r="I170" s="25">
        <f t="shared" si="62"/>
        <v>0</v>
      </c>
      <c r="J170" s="25">
        <f t="shared" si="62"/>
        <v>0</v>
      </c>
      <c r="K170" s="25">
        <f t="shared" si="62"/>
        <v>0</v>
      </c>
      <c r="L170" s="25">
        <f t="shared" si="62"/>
        <v>0</v>
      </c>
      <c r="M170" s="25">
        <f t="shared" si="62"/>
        <v>0</v>
      </c>
      <c r="N170" s="25">
        <f t="shared" si="62"/>
        <v>1</v>
      </c>
      <c r="O170" s="25">
        <f t="shared" si="62"/>
        <v>0</v>
      </c>
      <c r="P170" s="70">
        <f t="shared" si="62"/>
        <v>0</v>
      </c>
      <c r="Q170" s="66">
        <f t="shared" si="49"/>
        <v>1</v>
      </c>
    </row>
    <row r="171" spans="1:17" x14ac:dyDescent="0.25">
      <c r="A171" s="97"/>
      <c r="B171" s="102"/>
      <c r="C171" s="26" t="s">
        <v>19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1</v>
      </c>
      <c r="O171" s="27">
        <v>0</v>
      </c>
      <c r="P171" s="73">
        <v>0</v>
      </c>
      <c r="Q171" s="66">
        <f t="shared" si="49"/>
        <v>1</v>
      </c>
    </row>
    <row r="172" spans="1:17" x14ac:dyDescent="0.25">
      <c r="A172" s="97"/>
      <c r="B172" s="102"/>
      <c r="C172" s="28" t="s">
        <v>6</v>
      </c>
      <c r="D172" s="29">
        <v>0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75">
        <v>0</v>
      </c>
      <c r="Q172" s="66">
        <f t="shared" si="49"/>
        <v>0</v>
      </c>
    </row>
    <row r="173" spans="1:17" x14ac:dyDescent="0.25">
      <c r="A173" s="97"/>
      <c r="B173" s="101" t="s">
        <v>106</v>
      </c>
      <c r="C173" s="24" t="s">
        <v>5</v>
      </c>
      <c r="D173" s="25">
        <f t="shared" ref="D173:P173" si="63">D174+D175</f>
        <v>0</v>
      </c>
      <c r="E173" s="25">
        <f t="shared" si="63"/>
        <v>0</v>
      </c>
      <c r="F173" s="25">
        <f t="shared" si="63"/>
        <v>0</v>
      </c>
      <c r="G173" s="25">
        <f t="shared" si="63"/>
        <v>1</v>
      </c>
      <c r="H173" s="25">
        <f t="shared" si="63"/>
        <v>0</v>
      </c>
      <c r="I173" s="25">
        <f t="shared" si="63"/>
        <v>0</v>
      </c>
      <c r="J173" s="25">
        <f t="shared" si="63"/>
        <v>0</v>
      </c>
      <c r="K173" s="25">
        <f t="shared" si="63"/>
        <v>0</v>
      </c>
      <c r="L173" s="25">
        <f t="shared" si="63"/>
        <v>0</v>
      </c>
      <c r="M173" s="25">
        <f t="shared" si="63"/>
        <v>0</v>
      </c>
      <c r="N173" s="25">
        <f t="shared" si="63"/>
        <v>0</v>
      </c>
      <c r="O173" s="25">
        <f t="shared" si="63"/>
        <v>0</v>
      </c>
      <c r="P173" s="70">
        <f t="shared" si="63"/>
        <v>0</v>
      </c>
      <c r="Q173" s="66">
        <f t="shared" si="49"/>
        <v>1</v>
      </c>
    </row>
    <row r="174" spans="1:17" x14ac:dyDescent="0.25">
      <c r="A174" s="97"/>
      <c r="B174" s="102"/>
      <c r="C174" s="26" t="s">
        <v>19</v>
      </c>
      <c r="D174" s="27">
        <v>0</v>
      </c>
      <c r="E174" s="27">
        <v>0</v>
      </c>
      <c r="F174" s="27">
        <v>0</v>
      </c>
      <c r="G174" s="27">
        <v>1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73">
        <v>0</v>
      </c>
      <c r="Q174" s="66">
        <f t="shared" si="49"/>
        <v>1</v>
      </c>
    </row>
    <row r="175" spans="1:17" x14ac:dyDescent="0.25">
      <c r="A175" s="97"/>
      <c r="B175" s="102"/>
      <c r="C175" s="28" t="s">
        <v>6</v>
      </c>
      <c r="D175" s="29">
        <v>0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75">
        <v>0</v>
      </c>
      <c r="Q175" s="66">
        <f t="shared" si="49"/>
        <v>0</v>
      </c>
    </row>
    <row r="176" spans="1:17" x14ac:dyDescent="0.25">
      <c r="A176" s="97"/>
      <c r="B176" s="101" t="s">
        <v>173</v>
      </c>
      <c r="C176" s="24" t="s">
        <v>5</v>
      </c>
      <c r="D176" s="25">
        <f t="shared" ref="D176:P176" si="64">D177+D178</f>
        <v>0</v>
      </c>
      <c r="E176" s="25">
        <f t="shared" si="64"/>
        <v>0</v>
      </c>
      <c r="F176" s="25">
        <f t="shared" si="64"/>
        <v>0</v>
      </c>
      <c r="G176" s="25">
        <f t="shared" si="64"/>
        <v>0</v>
      </c>
      <c r="H176" s="25">
        <f t="shared" si="64"/>
        <v>0</v>
      </c>
      <c r="I176" s="25">
        <f t="shared" si="64"/>
        <v>0</v>
      </c>
      <c r="J176" s="25">
        <f t="shared" si="64"/>
        <v>0</v>
      </c>
      <c r="K176" s="25">
        <f t="shared" si="64"/>
        <v>0</v>
      </c>
      <c r="L176" s="25">
        <f t="shared" si="64"/>
        <v>0</v>
      </c>
      <c r="M176" s="25">
        <f t="shared" si="64"/>
        <v>1</v>
      </c>
      <c r="N176" s="25">
        <f t="shared" si="64"/>
        <v>0</v>
      </c>
      <c r="O176" s="25">
        <f t="shared" si="64"/>
        <v>0</v>
      </c>
      <c r="P176" s="70">
        <f t="shared" si="64"/>
        <v>0</v>
      </c>
      <c r="Q176" s="66">
        <f t="shared" si="49"/>
        <v>1</v>
      </c>
    </row>
    <row r="177" spans="1:17" x14ac:dyDescent="0.25">
      <c r="A177" s="97"/>
      <c r="B177" s="102"/>
      <c r="C177" s="26" t="s">
        <v>19</v>
      </c>
      <c r="D177" s="27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1</v>
      </c>
      <c r="N177" s="27">
        <v>0</v>
      </c>
      <c r="O177" s="27">
        <v>0</v>
      </c>
      <c r="P177" s="73">
        <v>0</v>
      </c>
      <c r="Q177" s="66">
        <f t="shared" si="49"/>
        <v>1</v>
      </c>
    </row>
    <row r="178" spans="1:17" x14ac:dyDescent="0.25">
      <c r="A178" s="97"/>
      <c r="B178" s="102"/>
      <c r="C178" s="28" t="s">
        <v>6</v>
      </c>
      <c r="D178" s="29">
        <v>0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75">
        <v>0</v>
      </c>
      <c r="Q178" s="66">
        <f t="shared" si="49"/>
        <v>0</v>
      </c>
    </row>
    <row r="179" spans="1:17" x14ac:dyDescent="0.25">
      <c r="A179" s="31"/>
      <c r="B179" s="50"/>
      <c r="C179" s="51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66">
        <f t="shared" si="49"/>
        <v>0</v>
      </c>
    </row>
    <row r="180" spans="1:17" x14ac:dyDescent="0.25">
      <c r="A180" s="56"/>
      <c r="B180" s="57"/>
      <c r="C180" s="58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66">
        <f t="shared" si="49"/>
        <v>0</v>
      </c>
    </row>
    <row r="181" spans="1:17" x14ac:dyDescent="0.25">
      <c r="A181" s="171" t="s">
        <v>108</v>
      </c>
      <c r="B181" s="171"/>
      <c r="C181" s="19" t="s">
        <v>5</v>
      </c>
      <c r="D181" s="21">
        <f>D182+D183</f>
        <v>0</v>
      </c>
      <c r="E181" s="21">
        <f t="shared" ref="E181:P181" si="65">E182+E183</f>
        <v>0</v>
      </c>
      <c r="F181" s="21">
        <f t="shared" si="65"/>
        <v>0</v>
      </c>
      <c r="G181" s="21">
        <f t="shared" si="65"/>
        <v>5</v>
      </c>
      <c r="H181" s="21">
        <f t="shared" si="65"/>
        <v>0</v>
      </c>
      <c r="I181" s="21">
        <f t="shared" si="65"/>
        <v>1</v>
      </c>
      <c r="J181" s="21">
        <f t="shared" si="65"/>
        <v>0</v>
      </c>
      <c r="K181" s="21">
        <f t="shared" si="65"/>
        <v>0</v>
      </c>
      <c r="L181" s="21">
        <f t="shared" si="65"/>
        <v>0</v>
      </c>
      <c r="M181" s="21">
        <f t="shared" si="65"/>
        <v>4</v>
      </c>
      <c r="N181" s="21">
        <f t="shared" si="65"/>
        <v>2</v>
      </c>
      <c r="O181" s="21">
        <f t="shared" si="65"/>
        <v>1</v>
      </c>
      <c r="P181" s="65">
        <f t="shared" si="65"/>
        <v>0</v>
      </c>
      <c r="Q181" s="66">
        <f t="shared" si="49"/>
        <v>13</v>
      </c>
    </row>
    <row r="182" spans="1:17" x14ac:dyDescent="0.25">
      <c r="A182" s="171"/>
      <c r="B182" s="171"/>
      <c r="C182" s="22" t="s">
        <v>19</v>
      </c>
      <c r="D182" s="21">
        <f>D185+D188+D191+D194+D197+D200+D203+D206+D209+D212+D215+D218+D221+D224+D227+D230</f>
        <v>0</v>
      </c>
      <c r="E182" s="21">
        <f t="shared" ref="E182:P183" si="66">E185+E188+E191+E194+E197+E200+E203+E206+E209+E212+E215+E218+E221+E224+E227+E230</f>
        <v>0</v>
      </c>
      <c r="F182" s="21">
        <f t="shared" si="66"/>
        <v>0</v>
      </c>
      <c r="G182" s="21">
        <f t="shared" si="66"/>
        <v>5</v>
      </c>
      <c r="H182" s="21">
        <f t="shared" si="66"/>
        <v>0</v>
      </c>
      <c r="I182" s="21">
        <f t="shared" si="66"/>
        <v>1</v>
      </c>
      <c r="J182" s="21">
        <f t="shared" si="66"/>
        <v>0</v>
      </c>
      <c r="K182" s="21">
        <f t="shared" si="66"/>
        <v>0</v>
      </c>
      <c r="L182" s="21">
        <f t="shared" si="66"/>
        <v>0</v>
      </c>
      <c r="M182" s="21">
        <f t="shared" si="66"/>
        <v>4</v>
      </c>
      <c r="N182" s="21">
        <f t="shared" si="66"/>
        <v>2</v>
      </c>
      <c r="O182" s="21">
        <f t="shared" si="66"/>
        <v>1</v>
      </c>
      <c r="P182" s="65">
        <f t="shared" si="66"/>
        <v>0</v>
      </c>
      <c r="Q182" s="66">
        <f t="shared" si="49"/>
        <v>13</v>
      </c>
    </row>
    <row r="183" spans="1:17" x14ac:dyDescent="0.25">
      <c r="A183" s="171"/>
      <c r="B183" s="171"/>
      <c r="C183" s="23" t="s">
        <v>6</v>
      </c>
      <c r="D183" s="21">
        <f>D186+D189+D192+D195+D198+D201+D204+D207+D210+D213+D216+D219+D222+D225+D228+D231</f>
        <v>0</v>
      </c>
      <c r="E183" s="21">
        <f t="shared" si="66"/>
        <v>0</v>
      </c>
      <c r="F183" s="21">
        <f t="shared" si="66"/>
        <v>0</v>
      </c>
      <c r="G183" s="21">
        <f t="shared" si="66"/>
        <v>0</v>
      </c>
      <c r="H183" s="21">
        <f t="shared" si="66"/>
        <v>0</v>
      </c>
      <c r="I183" s="21">
        <f t="shared" si="66"/>
        <v>0</v>
      </c>
      <c r="J183" s="21">
        <f t="shared" si="66"/>
        <v>0</v>
      </c>
      <c r="K183" s="21">
        <f t="shared" si="66"/>
        <v>0</v>
      </c>
      <c r="L183" s="21">
        <f t="shared" si="66"/>
        <v>0</v>
      </c>
      <c r="M183" s="21">
        <f t="shared" si="66"/>
        <v>0</v>
      </c>
      <c r="N183" s="21">
        <f t="shared" si="66"/>
        <v>0</v>
      </c>
      <c r="O183" s="21">
        <f t="shared" si="66"/>
        <v>0</v>
      </c>
      <c r="P183" s="65">
        <f t="shared" si="66"/>
        <v>0</v>
      </c>
      <c r="Q183" s="66">
        <f t="shared" si="49"/>
        <v>0</v>
      </c>
    </row>
    <row r="184" spans="1:17" x14ac:dyDescent="0.25">
      <c r="A184" s="97" t="s">
        <v>109</v>
      </c>
      <c r="B184" s="102" t="s">
        <v>110</v>
      </c>
      <c r="C184" s="24" t="s">
        <v>5</v>
      </c>
      <c r="D184" s="25">
        <f t="shared" ref="D184:P184" si="67">D185+D186</f>
        <v>0</v>
      </c>
      <c r="E184" s="25">
        <f t="shared" si="67"/>
        <v>0</v>
      </c>
      <c r="F184" s="25">
        <f t="shared" si="67"/>
        <v>0</v>
      </c>
      <c r="G184" s="25">
        <f t="shared" si="67"/>
        <v>3</v>
      </c>
      <c r="H184" s="25">
        <f t="shared" si="67"/>
        <v>0</v>
      </c>
      <c r="I184" s="25">
        <f t="shared" si="67"/>
        <v>0</v>
      </c>
      <c r="J184" s="25">
        <f t="shared" si="67"/>
        <v>0</v>
      </c>
      <c r="K184" s="25">
        <f t="shared" si="67"/>
        <v>0</v>
      </c>
      <c r="L184" s="25">
        <f t="shared" si="67"/>
        <v>0</v>
      </c>
      <c r="M184" s="25">
        <f t="shared" si="67"/>
        <v>0</v>
      </c>
      <c r="N184" s="25">
        <f t="shared" si="67"/>
        <v>0</v>
      </c>
      <c r="O184" s="25">
        <f t="shared" si="67"/>
        <v>0</v>
      </c>
      <c r="P184" s="70">
        <f t="shared" si="67"/>
        <v>0</v>
      </c>
      <c r="Q184" s="66">
        <f t="shared" si="49"/>
        <v>3</v>
      </c>
    </row>
    <row r="185" spans="1:17" x14ac:dyDescent="0.25">
      <c r="A185" s="97"/>
      <c r="B185" s="102"/>
      <c r="C185" s="26" t="s">
        <v>19</v>
      </c>
      <c r="D185" s="27">
        <v>0</v>
      </c>
      <c r="E185" s="27">
        <v>0</v>
      </c>
      <c r="F185" s="27">
        <v>0</v>
      </c>
      <c r="G185" s="27">
        <v>3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73">
        <v>0</v>
      </c>
      <c r="Q185" s="66">
        <f t="shared" si="49"/>
        <v>3</v>
      </c>
    </row>
    <row r="186" spans="1:17" x14ac:dyDescent="0.25">
      <c r="A186" s="97"/>
      <c r="B186" s="103"/>
      <c r="C186" s="28" t="s">
        <v>6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75">
        <v>0</v>
      </c>
      <c r="Q186" s="66">
        <f t="shared" si="49"/>
        <v>0</v>
      </c>
    </row>
    <row r="187" spans="1:17" x14ac:dyDescent="0.25">
      <c r="A187" s="97"/>
      <c r="B187" s="98" t="s">
        <v>111</v>
      </c>
      <c r="C187" s="24" t="s">
        <v>5</v>
      </c>
      <c r="D187" s="25">
        <f t="shared" ref="D187:P187" si="68">D188+D189</f>
        <v>0</v>
      </c>
      <c r="E187" s="25">
        <f t="shared" si="68"/>
        <v>0</v>
      </c>
      <c r="F187" s="25">
        <f t="shared" si="68"/>
        <v>0</v>
      </c>
      <c r="G187" s="25">
        <f t="shared" si="68"/>
        <v>0</v>
      </c>
      <c r="H187" s="25">
        <f t="shared" si="68"/>
        <v>0</v>
      </c>
      <c r="I187" s="25">
        <f t="shared" si="68"/>
        <v>0</v>
      </c>
      <c r="J187" s="25">
        <f t="shared" si="68"/>
        <v>0</v>
      </c>
      <c r="K187" s="25">
        <f t="shared" si="68"/>
        <v>0</v>
      </c>
      <c r="L187" s="25">
        <f t="shared" si="68"/>
        <v>0</v>
      </c>
      <c r="M187" s="25">
        <f t="shared" si="68"/>
        <v>0</v>
      </c>
      <c r="N187" s="25">
        <f t="shared" si="68"/>
        <v>0</v>
      </c>
      <c r="O187" s="25">
        <f t="shared" si="68"/>
        <v>0</v>
      </c>
      <c r="P187" s="70">
        <f t="shared" si="68"/>
        <v>0</v>
      </c>
      <c r="Q187" s="66">
        <f t="shared" si="49"/>
        <v>0</v>
      </c>
    </row>
    <row r="188" spans="1:17" x14ac:dyDescent="0.25">
      <c r="A188" s="97"/>
      <c r="B188" s="99"/>
      <c r="C188" s="26" t="s">
        <v>19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73">
        <v>0</v>
      </c>
      <c r="Q188" s="66">
        <f t="shared" si="49"/>
        <v>0</v>
      </c>
    </row>
    <row r="189" spans="1:17" x14ac:dyDescent="0.25">
      <c r="A189" s="97"/>
      <c r="B189" s="100"/>
      <c r="C189" s="28" t="s">
        <v>6</v>
      </c>
      <c r="D189" s="29">
        <v>0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75">
        <v>0</v>
      </c>
      <c r="Q189" s="66">
        <f t="shared" si="49"/>
        <v>0</v>
      </c>
    </row>
    <row r="190" spans="1:17" x14ac:dyDescent="0.25">
      <c r="A190" s="97"/>
      <c r="B190" s="101" t="s">
        <v>112</v>
      </c>
      <c r="C190" s="24" t="s">
        <v>5</v>
      </c>
      <c r="D190" s="25">
        <f t="shared" ref="D190:P190" si="69">D191+D192</f>
        <v>0</v>
      </c>
      <c r="E190" s="25">
        <f t="shared" si="69"/>
        <v>0</v>
      </c>
      <c r="F190" s="25">
        <f t="shared" si="69"/>
        <v>0</v>
      </c>
      <c r="G190" s="25">
        <f t="shared" si="69"/>
        <v>0</v>
      </c>
      <c r="H190" s="25">
        <f t="shared" si="69"/>
        <v>0</v>
      </c>
      <c r="I190" s="25">
        <f t="shared" si="69"/>
        <v>0</v>
      </c>
      <c r="J190" s="25">
        <f t="shared" si="69"/>
        <v>0</v>
      </c>
      <c r="K190" s="25">
        <f t="shared" si="69"/>
        <v>0</v>
      </c>
      <c r="L190" s="25">
        <f t="shared" si="69"/>
        <v>0</v>
      </c>
      <c r="M190" s="25">
        <f t="shared" si="69"/>
        <v>0</v>
      </c>
      <c r="N190" s="25">
        <f t="shared" si="69"/>
        <v>0</v>
      </c>
      <c r="O190" s="25">
        <f t="shared" si="69"/>
        <v>0</v>
      </c>
      <c r="P190" s="70">
        <f t="shared" si="69"/>
        <v>0</v>
      </c>
      <c r="Q190" s="66">
        <f t="shared" si="49"/>
        <v>0</v>
      </c>
    </row>
    <row r="191" spans="1:17" x14ac:dyDescent="0.25">
      <c r="A191" s="97"/>
      <c r="B191" s="102"/>
      <c r="C191" s="26" t="s">
        <v>19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73">
        <v>0</v>
      </c>
      <c r="Q191" s="66">
        <f t="shared" si="49"/>
        <v>0</v>
      </c>
    </row>
    <row r="192" spans="1:17" x14ac:dyDescent="0.25">
      <c r="A192" s="97"/>
      <c r="B192" s="103"/>
      <c r="C192" s="28" t="s">
        <v>6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75">
        <v>0</v>
      </c>
      <c r="Q192" s="66">
        <f t="shared" si="49"/>
        <v>0</v>
      </c>
    </row>
    <row r="193" spans="1:17" x14ac:dyDescent="0.25">
      <c r="A193" s="97"/>
      <c r="B193" s="101" t="s">
        <v>113</v>
      </c>
      <c r="C193" s="24" t="s">
        <v>5</v>
      </c>
      <c r="D193" s="25">
        <f t="shared" ref="D193:P193" si="70">D194+D195</f>
        <v>0</v>
      </c>
      <c r="E193" s="25">
        <f t="shared" si="70"/>
        <v>0</v>
      </c>
      <c r="F193" s="25">
        <f t="shared" si="70"/>
        <v>0</v>
      </c>
      <c r="G193" s="25">
        <f t="shared" si="70"/>
        <v>0</v>
      </c>
      <c r="H193" s="25">
        <f t="shared" si="70"/>
        <v>0</v>
      </c>
      <c r="I193" s="25">
        <f t="shared" si="70"/>
        <v>0</v>
      </c>
      <c r="J193" s="25">
        <f t="shared" si="70"/>
        <v>0</v>
      </c>
      <c r="K193" s="25">
        <f t="shared" si="70"/>
        <v>0</v>
      </c>
      <c r="L193" s="25">
        <f t="shared" si="70"/>
        <v>0</v>
      </c>
      <c r="M193" s="25">
        <f t="shared" si="70"/>
        <v>0</v>
      </c>
      <c r="N193" s="25">
        <f t="shared" si="70"/>
        <v>0</v>
      </c>
      <c r="O193" s="25">
        <f t="shared" si="70"/>
        <v>0</v>
      </c>
      <c r="P193" s="70">
        <f t="shared" si="70"/>
        <v>0</v>
      </c>
      <c r="Q193" s="66">
        <f t="shared" si="49"/>
        <v>0</v>
      </c>
    </row>
    <row r="194" spans="1:17" x14ac:dyDescent="0.25">
      <c r="A194" s="97"/>
      <c r="B194" s="102"/>
      <c r="C194" s="26" t="s">
        <v>19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73">
        <v>0</v>
      </c>
      <c r="Q194" s="66">
        <f t="shared" si="49"/>
        <v>0</v>
      </c>
    </row>
    <row r="195" spans="1:17" x14ac:dyDescent="0.25">
      <c r="A195" s="97"/>
      <c r="B195" s="103"/>
      <c r="C195" s="28" t="s">
        <v>6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75">
        <v>0</v>
      </c>
      <c r="Q195" s="66">
        <f t="shared" si="49"/>
        <v>0</v>
      </c>
    </row>
    <row r="196" spans="1:17" x14ac:dyDescent="0.25">
      <c r="A196" s="97"/>
      <c r="B196" s="101" t="s">
        <v>114</v>
      </c>
      <c r="C196" s="24" t="s">
        <v>5</v>
      </c>
      <c r="D196" s="25">
        <f t="shared" ref="D196:P196" si="71">D197+D198</f>
        <v>0</v>
      </c>
      <c r="E196" s="25">
        <f t="shared" si="71"/>
        <v>0</v>
      </c>
      <c r="F196" s="25">
        <f t="shared" si="71"/>
        <v>0</v>
      </c>
      <c r="G196" s="25">
        <f t="shared" si="71"/>
        <v>0</v>
      </c>
      <c r="H196" s="25">
        <f t="shared" si="71"/>
        <v>0</v>
      </c>
      <c r="I196" s="25">
        <f t="shared" si="71"/>
        <v>0</v>
      </c>
      <c r="J196" s="25">
        <f t="shared" si="71"/>
        <v>0</v>
      </c>
      <c r="K196" s="25">
        <f t="shared" si="71"/>
        <v>0</v>
      </c>
      <c r="L196" s="25">
        <f t="shared" si="71"/>
        <v>0</v>
      </c>
      <c r="M196" s="25">
        <f t="shared" si="71"/>
        <v>1</v>
      </c>
      <c r="N196" s="25">
        <f t="shared" si="71"/>
        <v>0</v>
      </c>
      <c r="O196" s="25">
        <f t="shared" si="71"/>
        <v>0</v>
      </c>
      <c r="P196" s="70">
        <f t="shared" si="71"/>
        <v>0</v>
      </c>
      <c r="Q196" s="66">
        <f t="shared" si="49"/>
        <v>1</v>
      </c>
    </row>
    <row r="197" spans="1:17" x14ac:dyDescent="0.25">
      <c r="A197" s="97"/>
      <c r="B197" s="102"/>
      <c r="C197" s="26" t="s">
        <v>19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1</v>
      </c>
      <c r="N197" s="27">
        <v>0</v>
      </c>
      <c r="O197" s="27">
        <v>0</v>
      </c>
      <c r="P197" s="73">
        <v>0</v>
      </c>
      <c r="Q197" s="66">
        <f t="shared" si="49"/>
        <v>1</v>
      </c>
    </row>
    <row r="198" spans="1:17" x14ac:dyDescent="0.25">
      <c r="A198" s="97"/>
      <c r="B198" s="103"/>
      <c r="C198" s="28" t="s">
        <v>6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75">
        <v>0</v>
      </c>
      <c r="Q198" s="66">
        <f t="shared" si="49"/>
        <v>0</v>
      </c>
    </row>
    <row r="199" spans="1:17" x14ac:dyDescent="0.25">
      <c r="A199" s="97"/>
      <c r="B199" s="101" t="s">
        <v>115</v>
      </c>
      <c r="C199" s="24" t="s">
        <v>5</v>
      </c>
      <c r="D199" s="25">
        <f t="shared" ref="D199:P199" si="72">D200+D201</f>
        <v>0</v>
      </c>
      <c r="E199" s="25">
        <f t="shared" si="72"/>
        <v>0</v>
      </c>
      <c r="F199" s="25">
        <f t="shared" si="72"/>
        <v>0</v>
      </c>
      <c r="G199" s="25">
        <f t="shared" si="72"/>
        <v>0</v>
      </c>
      <c r="H199" s="25">
        <f t="shared" si="72"/>
        <v>0</v>
      </c>
      <c r="I199" s="25">
        <f t="shared" si="72"/>
        <v>0</v>
      </c>
      <c r="J199" s="25">
        <f t="shared" si="72"/>
        <v>0</v>
      </c>
      <c r="K199" s="25">
        <f t="shared" si="72"/>
        <v>0</v>
      </c>
      <c r="L199" s="25">
        <f t="shared" si="72"/>
        <v>0</v>
      </c>
      <c r="M199" s="25">
        <f t="shared" si="72"/>
        <v>0</v>
      </c>
      <c r="N199" s="25">
        <f t="shared" si="72"/>
        <v>1</v>
      </c>
      <c r="O199" s="25">
        <f t="shared" si="72"/>
        <v>0</v>
      </c>
      <c r="P199" s="70">
        <f t="shared" si="72"/>
        <v>0</v>
      </c>
      <c r="Q199" s="66">
        <f t="shared" si="49"/>
        <v>1</v>
      </c>
    </row>
    <row r="200" spans="1:17" x14ac:dyDescent="0.25">
      <c r="A200" s="97"/>
      <c r="B200" s="102"/>
      <c r="C200" s="26" t="s">
        <v>19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1</v>
      </c>
      <c r="O200" s="27">
        <v>0</v>
      </c>
      <c r="P200" s="73">
        <v>0</v>
      </c>
      <c r="Q200" s="66">
        <f t="shared" ref="Q200:Q263" si="73">SUM(D200:P200)</f>
        <v>1</v>
      </c>
    </row>
    <row r="201" spans="1:17" x14ac:dyDescent="0.25">
      <c r="A201" s="97"/>
      <c r="B201" s="103"/>
      <c r="C201" s="28" t="s">
        <v>6</v>
      </c>
      <c r="D201" s="29">
        <v>0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75">
        <v>0</v>
      </c>
      <c r="Q201" s="66">
        <f t="shared" si="73"/>
        <v>0</v>
      </c>
    </row>
    <row r="202" spans="1:17" x14ac:dyDescent="0.25">
      <c r="A202" s="97"/>
      <c r="B202" s="101" t="s">
        <v>116</v>
      </c>
      <c r="C202" s="24" t="s">
        <v>5</v>
      </c>
      <c r="D202" s="25">
        <f t="shared" ref="D202:P202" si="74">D203+D204</f>
        <v>0</v>
      </c>
      <c r="E202" s="25">
        <f t="shared" si="74"/>
        <v>0</v>
      </c>
      <c r="F202" s="25">
        <f t="shared" si="74"/>
        <v>0</v>
      </c>
      <c r="G202" s="25">
        <f t="shared" si="74"/>
        <v>0</v>
      </c>
      <c r="H202" s="25">
        <f t="shared" si="74"/>
        <v>0</v>
      </c>
      <c r="I202" s="25">
        <f t="shared" si="74"/>
        <v>0</v>
      </c>
      <c r="J202" s="25">
        <f t="shared" si="74"/>
        <v>0</v>
      </c>
      <c r="K202" s="25">
        <f t="shared" si="74"/>
        <v>0</v>
      </c>
      <c r="L202" s="25">
        <f t="shared" si="74"/>
        <v>0</v>
      </c>
      <c r="M202" s="25">
        <f t="shared" si="74"/>
        <v>0</v>
      </c>
      <c r="N202" s="25">
        <f t="shared" si="74"/>
        <v>0</v>
      </c>
      <c r="O202" s="25">
        <f t="shared" si="74"/>
        <v>1</v>
      </c>
      <c r="P202" s="70">
        <f t="shared" si="74"/>
        <v>0</v>
      </c>
      <c r="Q202" s="66">
        <f t="shared" si="73"/>
        <v>1</v>
      </c>
    </row>
    <row r="203" spans="1:17" x14ac:dyDescent="0.25">
      <c r="A203" s="97"/>
      <c r="B203" s="102"/>
      <c r="C203" s="26" t="s">
        <v>19</v>
      </c>
      <c r="D203" s="27">
        <v>0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1</v>
      </c>
      <c r="P203" s="73">
        <v>0</v>
      </c>
      <c r="Q203" s="66">
        <f t="shared" si="73"/>
        <v>1</v>
      </c>
    </row>
    <row r="204" spans="1:17" x14ac:dyDescent="0.25">
      <c r="A204" s="97"/>
      <c r="B204" s="103"/>
      <c r="C204" s="28" t="s">
        <v>6</v>
      </c>
      <c r="D204" s="29"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75">
        <v>0</v>
      </c>
      <c r="Q204" s="66">
        <f t="shared" si="73"/>
        <v>0</v>
      </c>
    </row>
    <row r="205" spans="1:17" x14ac:dyDescent="0.25">
      <c r="A205" s="97"/>
      <c r="B205" s="101" t="s">
        <v>117</v>
      </c>
      <c r="C205" s="24" t="s">
        <v>5</v>
      </c>
      <c r="D205" s="25">
        <f t="shared" ref="D205:P205" si="75">D206+D207</f>
        <v>0</v>
      </c>
      <c r="E205" s="25">
        <f t="shared" si="75"/>
        <v>0</v>
      </c>
      <c r="F205" s="25">
        <f t="shared" si="75"/>
        <v>0</v>
      </c>
      <c r="G205" s="25">
        <f t="shared" si="75"/>
        <v>2</v>
      </c>
      <c r="H205" s="25">
        <f t="shared" si="75"/>
        <v>0</v>
      </c>
      <c r="I205" s="25">
        <f t="shared" si="75"/>
        <v>0</v>
      </c>
      <c r="J205" s="25">
        <f t="shared" si="75"/>
        <v>0</v>
      </c>
      <c r="K205" s="25">
        <f t="shared" si="75"/>
        <v>0</v>
      </c>
      <c r="L205" s="25">
        <f t="shared" si="75"/>
        <v>0</v>
      </c>
      <c r="M205" s="25">
        <f t="shared" si="75"/>
        <v>1</v>
      </c>
      <c r="N205" s="25">
        <f t="shared" si="75"/>
        <v>0</v>
      </c>
      <c r="O205" s="25">
        <f t="shared" si="75"/>
        <v>0</v>
      </c>
      <c r="P205" s="70">
        <f t="shared" si="75"/>
        <v>0</v>
      </c>
      <c r="Q205" s="66">
        <f t="shared" si="73"/>
        <v>3</v>
      </c>
    </row>
    <row r="206" spans="1:17" x14ac:dyDescent="0.25">
      <c r="A206" s="97"/>
      <c r="B206" s="102"/>
      <c r="C206" s="26" t="s">
        <v>19</v>
      </c>
      <c r="D206" s="27">
        <v>0</v>
      </c>
      <c r="E206" s="27">
        <v>0</v>
      </c>
      <c r="F206" s="27">
        <v>0</v>
      </c>
      <c r="G206" s="27">
        <v>2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1</v>
      </c>
      <c r="N206" s="27">
        <v>0</v>
      </c>
      <c r="O206" s="27">
        <v>0</v>
      </c>
      <c r="P206" s="73">
        <v>0</v>
      </c>
      <c r="Q206" s="66">
        <f t="shared" si="73"/>
        <v>3</v>
      </c>
    </row>
    <row r="207" spans="1:17" x14ac:dyDescent="0.25">
      <c r="A207" s="97"/>
      <c r="B207" s="103"/>
      <c r="C207" s="28" t="s">
        <v>6</v>
      </c>
      <c r="D207" s="29">
        <v>0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75">
        <v>0</v>
      </c>
      <c r="Q207" s="66">
        <f t="shared" si="73"/>
        <v>0</v>
      </c>
    </row>
    <row r="208" spans="1:17" x14ac:dyDescent="0.25">
      <c r="A208" s="97"/>
      <c r="B208" s="101" t="s">
        <v>118</v>
      </c>
      <c r="C208" s="24" t="s">
        <v>5</v>
      </c>
      <c r="D208" s="25">
        <f t="shared" ref="D208:P208" si="76">D209+D210</f>
        <v>0</v>
      </c>
      <c r="E208" s="25">
        <f t="shared" si="76"/>
        <v>0</v>
      </c>
      <c r="F208" s="25">
        <f t="shared" si="76"/>
        <v>0</v>
      </c>
      <c r="G208" s="25">
        <f t="shared" si="76"/>
        <v>0</v>
      </c>
      <c r="H208" s="25">
        <f t="shared" si="76"/>
        <v>0</v>
      </c>
      <c r="I208" s="25">
        <f t="shared" si="76"/>
        <v>0</v>
      </c>
      <c r="J208" s="25">
        <f t="shared" si="76"/>
        <v>0</v>
      </c>
      <c r="K208" s="25">
        <f t="shared" si="76"/>
        <v>0</v>
      </c>
      <c r="L208" s="25">
        <f t="shared" si="76"/>
        <v>0</v>
      </c>
      <c r="M208" s="25">
        <f t="shared" si="76"/>
        <v>2</v>
      </c>
      <c r="N208" s="25">
        <f t="shared" si="76"/>
        <v>0</v>
      </c>
      <c r="O208" s="25">
        <f t="shared" si="76"/>
        <v>0</v>
      </c>
      <c r="P208" s="70">
        <f t="shared" si="76"/>
        <v>0</v>
      </c>
      <c r="Q208" s="66">
        <f t="shared" si="73"/>
        <v>2</v>
      </c>
    </row>
    <row r="209" spans="1:17" x14ac:dyDescent="0.25">
      <c r="A209" s="97"/>
      <c r="B209" s="102"/>
      <c r="C209" s="26" t="s">
        <v>19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2</v>
      </c>
      <c r="N209" s="27">
        <v>0</v>
      </c>
      <c r="O209" s="27">
        <v>0</v>
      </c>
      <c r="P209" s="73">
        <v>0</v>
      </c>
      <c r="Q209" s="66">
        <f t="shared" si="73"/>
        <v>2</v>
      </c>
    </row>
    <row r="210" spans="1:17" x14ac:dyDescent="0.25">
      <c r="A210" s="97"/>
      <c r="B210" s="103"/>
      <c r="C210" s="28" t="s">
        <v>6</v>
      </c>
      <c r="D210" s="29">
        <v>0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75">
        <v>0</v>
      </c>
      <c r="Q210" s="66">
        <f t="shared" si="73"/>
        <v>0</v>
      </c>
    </row>
    <row r="211" spans="1:17" x14ac:dyDescent="0.25">
      <c r="A211" s="97"/>
      <c r="B211" s="101" t="s">
        <v>119</v>
      </c>
      <c r="C211" s="24" t="s">
        <v>5</v>
      </c>
      <c r="D211" s="25">
        <f t="shared" ref="D211:P211" si="77">D212+D213</f>
        <v>0</v>
      </c>
      <c r="E211" s="25">
        <f t="shared" si="77"/>
        <v>0</v>
      </c>
      <c r="F211" s="25">
        <f t="shared" si="77"/>
        <v>0</v>
      </c>
      <c r="G211" s="25">
        <f t="shared" si="77"/>
        <v>0</v>
      </c>
      <c r="H211" s="25">
        <f t="shared" si="77"/>
        <v>0</v>
      </c>
      <c r="I211" s="25">
        <f t="shared" si="77"/>
        <v>0</v>
      </c>
      <c r="J211" s="25">
        <f t="shared" si="77"/>
        <v>0</v>
      </c>
      <c r="K211" s="25">
        <f t="shared" si="77"/>
        <v>0</v>
      </c>
      <c r="L211" s="25">
        <f t="shared" si="77"/>
        <v>0</v>
      </c>
      <c r="M211" s="25">
        <f t="shared" si="77"/>
        <v>0</v>
      </c>
      <c r="N211" s="25">
        <f t="shared" si="77"/>
        <v>0</v>
      </c>
      <c r="O211" s="25">
        <f t="shared" si="77"/>
        <v>0</v>
      </c>
      <c r="P211" s="70">
        <f t="shared" si="77"/>
        <v>0</v>
      </c>
      <c r="Q211" s="66">
        <f t="shared" si="73"/>
        <v>0</v>
      </c>
    </row>
    <row r="212" spans="1:17" x14ac:dyDescent="0.25">
      <c r="A212" s="97"/>
      <c r="B212" s="102"/>
      <c r="C212" s="26" t="s">
        <v>19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73">
        <v>0</v>
      </c>
      <c r="Q212" s="66">
        <f t="shared" si="73"/>
        <v>0</v>
      </c>
    </row>
    <row r="213" spans="1:17" x14ac:dyDescent="0.25">
      <c r="A213" s="97"/>
      <c r="B213" s="103"/>
      <c r="C213" s="28" t="s">
        <v>6</v>
      </c>
      <c r="D213" s="29">
        <v>0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75">
        <v>0</v>
      </c>
      <c r="Q213" s="66">
        <f t="shared" si="73"/>
        <v>0</v>
      </c>
    </row>
    <row r="214" spans="1:17" x14ac:dyDescent="0.25">
      <c r="A214" s="97"/>
      <c r="B214" s="98" t="s">
        <v>120</v>
      </c>
      <c r="C214" s="24" t="s">
        <v>5</v>
      </c>
      <c r="D214" s="25">
        <f t="shared" ref="D214:P214" si="78">D215+D216</f>
        <v>0</v>
      </c>
      <c r="E214" s="25">
        <f t="shared" si="78"/>
        <v>0</v>
      </c>
      <c r="F214" s="25">
        <f t="shared" si="78"/>
        <v>0</v>
      </c>
      <c r="G214" s="25">
        <f t="shared" si="78"/>
        <v>0</v>
      </c>
      <c r="H214" s="25">
        <f t="shared" si="78"/>
        <v>0</v>
      </c>
      <c r="I214" s="25">
        <f t="shared" si="78"/>
        <v>0</v>
      </c>
      <c r="J214" s="25">
        <f t="shared" si="78"/>
        <v>0</v>
      </c>
      <c r="K214" s="25">
        <f t="shared" si="78"/>
        <v>0</v>
      </c>
      <c r="L214" s="25">
        <f t="shared" si="78"/>
        <v>0</v>
      </c>
      <c r="M214" s="25">
        <f t="shared" si="78"/>
        <v>0</v>
      </c>
      <c r="N214" s="25">
        <f t="shared" si="78"/>
        <v>0</v>
      </c>
      <c r="O214" s="25">
        <f t="shared" si="78"/>
        <v>0</v>
      </c>
      <c r="P214" s="70">
        <f t="shared" si="78"/>
        <v>0</v>
      </c>
      <c r="Q214" s="66">
        <f t="shared" si="73"/>
        <v>0</v>
      </c>
    </row>
    <row r="215" spans="1:17" x14ac:dyDescent="0.25">
      <c r="A215" s="97"/>
      <c r="B215" s="99"/>
      <c r="C215" s="26" t="s">
        <v>19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73">
        <v>0</v>
      </c>
      <c r="Q215" s="66">
        <f t="shared" si="73"/>
        <v>0</v>
      </c>
    </row>
    <row r="216" spans="1:17" x14ac:dyDescent="0.25">
      <c r="A216" s="97"/>
      <c r="B216" s="100"/>
      <c r="C216" s="28" t="s">
        <v>6</v>
      </c>
      <c r="D216" s="29">
        <v>0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75">
        <v>0</v>
      </c>
      <c r="Q216" s="66">
        <f t="shared" si="73"/>
        <v>0</v>
      </c>
    </row>
    <row r="217" spans="1:17" x14ac:dyDescent="0.25">
      <c r="A217" s="97"/>
      <c r="B217" s="98" t="s">
        <v>181</v>
      </c>
      <c r="C217" s="24" t="s">
        <v>5</v>
      </c>
      <c r="D217" s="25">
        <f t="shared" ref="D217:P217" si="79">D218+D219</f>
        <v>0</v>
      </c>
      <c r="E217" s="25">
        <f t="shared" si="79"/>
        <v>0</v>
      </c>
      <c r="F217" s="25">
        <f t="shared" si="79"/>
        <v>0</v>
      </c>
      <c r="G217" s="25">
        <f t="shared" si="79"/>
        <v>0</v>
      </c>
      <c r="H217" s="25">
        <f t="shared" si="79"/>
        <v>0</v>
      </c>
      <c r="I217" s="25">
        <f t="shared" si="79"/>
        <v>1</v>
      </c>
      <c r="J217" s="25">
        <f t="shared" si="79"/>
        <v>0</v>
      </c>
      <c r="K217" s="25">
        <f t="shared" si="79"/>
        <v>0</v>
      </c>
      <c r="L217" s="25">
        <f t="shared" si="79"/>
        <v>0</v>
      </c>
      <c r="M217" s="25">
        <f t="shared" si="79"/>
        <v>0</v>
      </c>
      <c r="N217" s="25">
        <f t="shared" si="79"/>
        <v>0</v>
      </c>
      <c r="O217" s="25">
        <f t="shared" si="79"/>
        <v>0</v>
      </c>
      <c r="P217" s="70">
        <f t="shared" si="79"/>
        <v>0</v>
      </c>
      <c r="Q217" s="66">
        <f t="shared" si="73"/>
        <v>1</v>
      </c>
    </row>
    <row r="218" spans="1:17" x14ac:dyDescent="0.25">
      <c r="A218" s="97"/>
      <c r="B218" s="99"/>
      <c r="C218" s="26" t="s">
        <v>19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1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73">
        <v>0</v>
      </c>
      <c r="Q218" s="66">
        <f t="shared" si="73"/>
        <v>1</v>
      </c>
    </row>
    <row r="219" spans="1:17" x14ac:dyDescent="0.25">
      <c r="A219" s="97"/>
      <c r="B219" s="100"/>
      <c r="C219" s="28" t="s">
        <v>6</v>
      </c>
      <c r="D219" s="29">
        <v>0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75">
        <v>0</v>
      </c>
      <c r="Q219" s="66">
        <f t="shared" si="73"/>
        <v>0</v>
      </c>
    </row>
    <row r="220" spans="1:17" x14ac:dyDescent="0.25">
      <c r="A220" s="97"/>
      <c r="B220" s="98" t="s">
        <v>122</v>
      </c>
      <c r="C220" s="24" t="s">
        <v>5</v>
      </c>
      <c r="D220" s="25">
        <f t="shared" ref="D220:P220" si="80">D221+D222</f>
        <v>0</v>
      </c>
      <c r="E220" s="25">
        <f t="shared" si="80"/>
        <v>0</v>
      </c>
      <c r="F220" s="25">
        <f t="shared" si="80"/>
        <v>0</v>
      </c>
      <c r="G220" s="25">
        <f t="shared" si="80"/>
        <v>0</v>
      </c>
      <c r="H220" s="25">
        <f t="shared" si="80"/>
        <v>0</v>
      </c>
      <c r="I220" s="25">
        <f t="shared" si="80"/>
        <v>0</v>
      </c>
      <c r="J220" s="25">
        <f t="shared" si="80"/>
        <v>0</v>
      </c>
      <c r="K220" s="25">
        <f t="shared" si="80"/>
        <v>0</v>
      </c>
      <c r="L220" s="25">
        <f t="shared" si="80"/>
        <v>0</v>
      </c>
      <c r="M220" s="25">
        <f t="shared" si="80"/>
        <v>0</v>
      </c>
      <c r="N220" s="25">
        <f t="shared" si="80"/>
        <v>1</v>
      </c>
      <c r="O220" s="25">
        <f t="shared" si="80"/>
        <v>0</v>
      </c>
      <c r="P220" s="70">
        <f t="shared" si="80"/>
        <v>0</v>
      </c>
      <c r="Q220" s="66">
        <f t="shared" si="73"/>
        <v>1</v>
      </c>
    </row>
    <row r="221" spans="1:17" x14ac:dyDescent="0.25">
      <c r="A221" s="97"/>
      <c r="B221" s="99"/>
      <c r="C221" s="26" t="s">
        <v>19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1</v>
      </c>
      <c r="O221" s="27">
        <v>0</v>
      </c>
      <c r="P221" s="73">
        <v>0</v>
      </c>
      <c r="Q221" s="66">
        <f t="shared" si="73"/>
        <v>1</v>
      </c>
    </row>
    <row r="222" spans="1:17" x14ac:dyDescent="0.25">
      <c r="A222" s="97"/>
      <c r="B222" s="100"/>
      <c r="C222" s="28" t="s">
        <v>6</v>
      </c>
      <c r="D222" s="29">
        <v>0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75">
        <v>0</v>
      </c>
      <c r="Q222" s="66">
        <f t="shared" si="73"/>
        <v>0</v>
      </c>
    </row>
    <row r="223" spans="1:17" x14ac:dyDescent="0.25">
      <c r="A223" s="97"/>
      <c r="B223" s="98"/>
      <c r="C223" s="24" t="s">
        <v>5</v>
      </c>
      <c r="D223" s="25">
        <f t="shared" ref="D223:P223" si="81">D224+D225</f>
        <v>0</v>
      </c>
      <c r="E223" s="25">
        <f t="shared" si="81"/>
        <v>0</v>
      </c>
      <c r="F223" s="25">
        <f t="shared" si="81"/>
        <v>0</v>
      </c>
      <c r="G223" s="25">
        <f t="shared" si="81"/>
        <v>0</v>
      </c>
      <c r="H223" s="25">
        <f t="shared" si="81"/>
        <v>0</v>
      </c>
      <c r="I223" s="25">
        <f t="shared" si="81"/>
        <v>0</v>
      </c>
      <c r="J223" s="25">
        <f t="shared" si="81"/>
        <v>0</v>
      </c>
      <c r="K223" s="25">
        <f t="shared" si="81"/>
        <v>0</v>
      </c>
      <c r="L223" s="25">
        <f t="shared" si="81"/>
        <v>0</v>
      </c>
      <c r="M223" s="25">
        <f t="shared" si="81"/>
        <v>0</v>
      </c>
      <c r="N223" s="25">
        <f t="shared" si="81"/>
        <v>0</v>
      </c>
      <c r="O223" s="25">
        <f t="shared" si="81"/>
        <v>0</v>
      </c>
      <c r="P223" s="70">
        <f t="shared" si="81"/>
        <v>0</v>
      </c>
      <c r="Q223" s="66">
        <f t="shared" si="73"/>
        <v>0</v>
      </c>
    </row>
    <row r="224" spans="1:17" x14ac:dyDescent="0.25">
      <c r="A224" s="97"/>
      <c r="B224" s="99"/>
      <c r="C224" s="26" t="s">
        <v>19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73">
        <v>0</v>
      </c>
      <c r="Q224" s="66">
        <f t="shared" si="73"/>
        <v>0</v>
      </c>
    </row>
    <row r="225" spans="1:17" x14ac:dyDescent="0.25">
      <c r="A225" s="97"/>
      <c r="B225" s="100"/>
      <c r="C225" s="28" t="s">
        <v>6</v>
      </c>
      <c r="D225" s="29">
        <v>0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75">
        <v>0</v>
      </c>
      <c r="Q225" s="66">
        <f t="shared" si="73"/>
        <v>0</v>
      </c>
    </row>
    <row r="226" spans="1:17" x14ac:dyDescent="0.25">
      <c r="A226" s="97"/>
      <c r="B226" s="98"/>
      <c r="C226" s="24" t="s">
        <v>5</v>
      </c>
      <c r="D226" s="25">
        <f t="shared" ref="D226:P226" si="82">D227+D228</f>
        <v>0</v>
      </c>
      <c r="E226" s="25">
        <f t="shared" si="82"/>
        <v>0</v>
      </c>
      <c r="F226" s="25">
        <f t="shared" si="82"/>
        <v>0</v>
      </c>
      <c r="G226" s="25">
        <f t="shared" si="82"/>
        <v>0</v>
      </c>
      <c r="H226" s="25">
        <f t="shared" si="82"/>
        <v>0</v>
      </c>
      <c r="I226" s="25">
        <f t="shared" si="82"/>
        <v>0</v>
      </c>
      <c r="J226" s="25">
        <f t="shared" si="82"/>
        <v>0</v>
      </c>
      <c r="K226" s="25">
        <f t="shared" si="82"/>
        <v>0</v>
      </c>
      <c r="L226" s="25">
        <f t="shared" si="82"/>
        <v>0</v>
      </c>
      <c r="M226" s="25">
        <f t="shared" si="82"/>
        <v>0</v>
      </c>
      <c r="N226" s="25">
        <f t="shared" si="82"/>
        <v>0</v>
      </c>
      <c r="O226" s="25">
        <f t="shared" si="82"/>
        <v>0</v>
      </c>
      <c r="P226" s="70">
        <f t="shared" si="82"/>
        <v>0</v>
      </c>
      <c r="Q226" s="66">
        <f t="shared" si="73"/>
        <v>0</v>
      </c>
    </row>
    <row r="227" spans="1:17" x14ac:dyDescent="0.25">
      <c r="A227" s="97"/>
      <c r="B227" s="99"/>
      <c r="C227" s="26" t="s">
        <v>19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73">
        <v>0</v>
      </c>
      <c r="Q227" s="66">
        <f t="shared" si="73"/>
        <v>0</v>
      </c>
    </row>
    <row r="228" spans="1:17" x14ac:dyDescent="0.25">
      <c r="A228" s="97"/>
      <c r="B228" s="100"/>
      <c r="C228" s="28" t="s">
        <v>6</v>
      </c>
      <c r="D228" s="29">
        <v>0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75">
        <v>0</v>
      </c>
      <c r="Q228" s="66">
        <f t="shared" si="73"/>
        <v>0</v>
      </c>
    </row>
    <row r="229" spans="1:17" x14ac:dyDescent="0.25">
      <c r="A229" s="97"/>
      <c r="B229" s="98"/>
      <c r="C229" s="24" t="s">
        <v>5</v>
      </c>
      <c r="D229" s="25">
        <f t="shared" ref="D229:P229" si="83">D230+D231</f>
        <v>0</v>
      </c>
      <c r="E229" s="25">
        <f t="shared" si="83"/>
        <v>0</v>
      </c>
      <c r="F229" s="25">
        <f t="shared" si="83"/>
        <v>0</v>
      </c>
      <c r="G229" s="25">
        <f t="shared" si="83"/>
        <v>0</v>
      </c>
      <c r="H229" s="25">
        <f t="shared" si="83"/>
        <v>0</v>
      </c>
      <c r="I229" s="25">
        <f t="shared" si="83"/>
        <v>0</v>
      </c>
      <c r="J229" s="25">
        <f t="shared" si="83"/>
        <v>0</v>
      </c>
      <c r="K229" s="25">
        <f t="shared" si="83"/>
        <v>0</v>
      </c>
      <c r="L229" s="25">
        <f t="shared" si="83"/>
        <v>0</v>
      </c>
      <c r="M229" s="25">
        <f t="shared" si="83"/>
        <v>0</v>
      </c>
      <c r="N229" s="25">
        <f t="shared" si="83"/>
        <v>0</v>
      </c>
      <c r="O229" s="25">
        <f t="shared" si="83"/>
        <v>0</v>
      </c>
      <c r="P229" s="70">
        <f t="shared" si="83"/>
        <v>0</v>
      </c>
      <c r="Q229" s="66">
        <f t="shared" si="73"/>
        <v>0</v>
      </c>
    </row>
    <row r="230" spans="1:17" x14ac:dyDescent="0.25">
      <c r="A230" s="97"/>
      <c r="B230" s="99"/>
      <c r="C230" s="26" t="s">
        <v>19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73">
        <v>0</v>
      </c>
      <c r="Q230" s="66">
        <f t="shared" si="73"/>
        <v>0</v>
      </c>
    </row>
    <row r="231" spans="1:17" x14ac:dyDescent="0.25">
      <c r="A231" s="97"/>
      <c r="B231" s="100"/>
      <c r="C231" s="28" t="s">
        <v>6</v>
      </c>
      <c r="D231" s="29">
        <v>0</v>
      </c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75">
        <v>0</v>
      </c>
      <c r="Q231" s="66">
        <f t="shared" si="73"/>
        <v>0</v>
      </c>
    </row>
    <row r="232" spans="1:17" x14ac:dyDescent="0.25">
      <c r="B232" s="50" t="s">
        <v>62</v>
      </c>
      <c r="D232" s="40"/>
      <c r="E232" s="40"/>
      <c r="F232" s="40"/>
      <c r="G232" s="40"/>
      <c r="H232" s="60"/>
      <c r="I232" s="60"/>
      <c r="J232" s="60"/>
      <c r="K232" s="60"/>
      <c r="L232" s="60"/>
      <c r="M232" s="60"/>
      <c r="N232" s="60"/>
      <c r="O232" s="60"/>
      <c r="P232" s="60"/>
      <c r="Q232" s="66">
        <f t="shared" si="73"/>
        <v>0</v>
      </c>
    </row>
    <row r="233" spans="1:17" x14ac:dyDescent="0.25">
      <c r="A233" s="42"/>
      <c r="B233" s="42"/>
      <c r="C233" s="42"/>
      <c r="D233" s="43"/>
      <c r="E233" s="43"/>
      <c r="F233" s="43"/>
      <c r="G233" s="43"/>
      <c r="H233" s="43"/>
      <c r="I233" s="49"/>
      <c r="J233" s="49"/>
      <c r="K233" s="49"/>
      <c r="L233" s="49"/>
      <c r="M233" s="49"/>
      <c r="N233" s="49"/>
      <c r="O233" s="49"/>
      <c r="P233" s="49"/>
      <c r="Q233" s="66">
        <f t="shared" si="73"/>
        <v>0</v>
      </c>
    </row>
    <row r="234" spans="1:17" x14ac:dyDescent="0.25">
      <c r="A234" s="97"/>
      <c r="B234" s="98" t="s">
        <v>143</v>
      </c>
      <c r="C234" s="24" t="s">
        <v>5</v>
      </c>
      <c r="D234" s="25">
        <f t="shared" ref="D234:P234" si="84">D235+D236</f>
        <v>0</v>
      </c>
      <c r="E234" s="25">
        <f t="shared" si="84"/>
        <v>0</v>
      </c>
      <c r="F234" s="25">
        <f t="shared" si="84"/>
        <v>0</v>
      </c>
      <c r="G234" s="25">
        <f t="shared" si="84"/>
        <v>0</v>
      </c>
      <c r="H234" s="25">
        <f t="shared" si="84"/>
        <v>0</v>
      </c>
      <c r="I234" s="25">
        <f t="shared" si="84"/>
        <v>0</v>
      </c>
      <c r="J234" s="25">
        <f t="shared" si="84"/>
        <v>0</v>
      </c>
      <c r="K234" s="25">
        <f t="shared" si="84"/>
        <v>0</v>
      </c>
      <c r="L234" s="25">
        <f t="shared" si="84"/>
        <v>0</v>
      </c>
      <c r="M234" s="25">
        <f t="shared" si="84"/>
        <v>0</v>
      </c>
      <c r="N234" s="25">
        <f t="shared" si="84"/>
        <v>0</v>
      </c>
      <c r="O234" s="25">
        <f t="shared" si="84"/>
        <v>0</v>
      </c>
      <c r="P234" s="70">
        <f t="shared" si="84"/>
        <v>3</v>
      </c>
      <c r="Q234" s="66">
        <f t="shared" si="73"/>
        <v>3</v>
      </c>
    </row>
    <row r="235" spans="1:17" x14ac:dyDescent="0.25">
      <c r="A235" s="97"/>
      <c r="B235" s="99"/>
      <c r="C235" s="26" t="s">
        <v>19</v>
      </c>
      <c r="D235" s="27">
        <v>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73">
        <v>3</v>
      </c>
      <c r="Q235" s="66">
        <f t="shared" si="73"/>
        <v>3</v>
      </c>
    </row>
    <row r="236" spans="1:17" x14ac:dyDescent="0.25">
      <c r="A236" s="97"/>
      <c r="B236" s="100"/>
      <c r="C236" s="28" t="s">
        <v>6</v>
      </c>
      <c r="D236" s="29">
        <v>0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75">
        <v>0</v>
      </c>
      <c r="Q236" s="66">
        <f t="shared" si="73"/>
        <v>0</v>
      </c>
    </row>
    <row r="237" spans="1:17" x14ac:dyDescent="0.25">
      <c r="A237" s="97"/>
      <c r="B237" s="98" t="s">
        <v>144</v>
      </c>
      <c r="C237" s="24" t="s">
        <v>5</v>
      </c>
      <c r="D237" s="25">
        <f t="shared" ref="D237:P237" si="85">D238+D239</f>
        <v>0</v>
      </c>
      <c r="E237" s="25">
        <f t="shared" si="85"/>
        <v>0</v>
      </c>
      <c r="F237" s="25">
        <f t="shared" si="85"/>
        <v>0</v>
      </c>
      <c r="G237" s="25">
        <f t="shared" si="85"/>
        <v>0</v>
      </c>
      <c r="H237" s="25">
        <f t="shared" si="85"/>
        <v>0</v>
      </c>
      <c r="I237" s="25">
        <f t="shared" si="85"/>
        <v>0</v>
      </c>
      <c r="J237" s="25">
        <f t="shared" si="85"/>
        <v>0</v>
      </c>
      <c r="K237" s="25">
        <f t="shared" si="85"/>
        <v>0</v>
      </c>
      <c r="L237" s="25">
        <f t="shared" si="85"/>
        <v>0</v>
      </c>
      <c r="M237" s="25">
        <f t="shared" si="85"/>
        <v>0</v>
      </c>
      <c r="N237" s="25">
        <f t="shared" si="85"/>
        <v>0</v>
      </c>
      <c r="O237" s="25">
        <f t="shared" si="85"/>
        <v>0</v>
      </c>
      <c r="P237" s="70">
        <f t="shared" si="85"/>
        <v>31</v>
      </c>
      <c r="Q237" s="66">
        <f t="shared" si="73"/>
        <v>31</v>
      </c>
    </row>
    <row r="238" spans="1:17" x14ac:dyDescent="0.25">
      <c r="A238" s="97"/>
      <c r="B238" s="99"/>
      <c r="C238" s="26" t="s">
        <v>19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73">
        <v>19</v>
      </c>
      <c r="Q238" s="66">
        <f t="shared" si="73"/>
        <v>19</v>
      </c>
    </row>
    <row r="239" spans="1:17" x14ac:dyDescent="0.25">
      <c r="A239" s="97"/>
      <c r="B239" s="100"/>
      <c r="C239" s="28" t="s">
        <v>6</v>
      </c>
      <c r="D239" s="29">
        <v>0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75">
        <v>12</v>
      </c>
      <c r="Q239" s="66">
        <f t="shared" si="73"/>
        <v>12</v>
      </c>
    </row>
    <row r="240" spans="1:17" x14ac:dyDescent="0.25">
      <c r="A240" s="97"/>
      <c r="B240" s="98" t="s">
        <v>145</v>
      </c>
      <c r="C240" s="24" t="s">
        <v>5</v>
      </c>
      <c r="D240" s="25">
        <f t="shared" ref="D240:P240" si="86">D241+D242</f>
        <v>0</v>
      </c>
      <c r="E240" s="25">
        <f t="shared" si="86"/>
        <v>0</v>
      </c>
      <c r="F240" s="25">
        <f t="shared" si="86"/>
        <v>0</v>
      </c>
      <c r="G240" s="25">
        <f t="shared" si="86"/>
        <v>0</v>
      </c>
      <c r="H240" s="25">
        <f t="shared" si="86"/>
        <v>0</v>
      </c>
      <c r="I240" s="25">
        <f t="shared" si="86"/>
        <v>1</v>
      </c>
      <c r="J240" s="25">
        <f t="shared" si="86"/>
        <v>0</v>
      </c>
      <c r="K240" s="25">
        <f t="shared" si="86"/>
        <v>0</v>
      </c>
      <c r="L240" s="25">
        <f t="shared" si="86"/>
        <v>0</v>
      </c>
      <c r="M240" s="25">
        <f t="shared" si="86"/>
        <v>0</v>
      </c>
      <c r="N240" s="25">
        <f t="shared" si="86"/>
        <v>0</v>
      </c>
      <c r="O240" s="25">
        <f t="shared" si="86"/>
        <v>0</v>
      </c>
      <c r="P240" s="70">
        <f t="shared" si="86"/>
        <v>162</v>
      </c>
      <c r="Q240" s="66">
        <f t="shared" si="73"/>
        <v>163</v>
      </c>
    </row>
    <row r="241" spans="1:17" x14ac:dyDescent="0.25">
      <c r="A241" s="97"/>
      <c r="B241" s="99"/>
      <c r="C241" s="26" t="s">
        <v>19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1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73">
        <v>140</v>
      </c>
      <c r="Q241" s="66">
        <f t="shared" si="73"/>
        <v>141</v>
      </c>
    </row>
    <row r="242" spans="1:17" x14ac:dyDescent="0.25">
      <c r="A242" s="97"/>
      <c r="B242" s="100"/>
      <c r="C242" s="28" t="s">
        <v>6</v>
      </c>
      <c r="D242" s="29">
        <v>0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75">
        <v>22</v>
      </c>
      <c r="Q242" s="66">
        <f t="shared" si="73"/>
        <v>22</v>
      </c>
    </row>
    <row r="243" spans="1:17" x14ac:dyDescent="0.25">
      <c r="A243" s="97"/>
      <c r="B243" s="98" t="s">
        <v>146</v>
      </c>
      <c r="C243" s="24" t="s">
        <v>5</v>
      </c>
      <c r="D243" s="25">
        <f t="shared" ref="D243:P243" si="87">D244+D245</f>
        <v>0</v>
      </c>
      <c r="E243" s="25">
        <f t="shared" si="87"/>
        <v>0</v>
      </c>
      <c r="F243" s="25">
        <f t="shared" si="87"/>
        <v>0</v>
      </c>
      <c r="G243" s="25">
        <f t="shared" si="87"/>
        <v>0</v>
      </c>
      <c r="H243" s="25">
        <f t="shared" si="87"/>
        <v>0</v>
      </c>
      <c r="I243" s="25">
        <f t="shared" si="87"/>
        <v>0</v>
      </c>
      <c r="J243" s="25">
        <f t="shared" si="87"/>
        <v>0</v>
      </c>
      <c r="K243" s="25">
        <f t="shared" si="87"/>
        <v>0</v>
      </c>
      <c r="L243" s="25">
        <f t="shared" si="87"/>
        <v>0</v>
      </c>
      <c r="M243" s="25">
        <f t="shared" si="87"/>
        <v>0</v>
      </c>
      <c r="N243" s="25">
        <f t="shared" si="87"/>
        <v>0</v>
      </c>
      <c r="O243" s="25">
        <f t="shared" si="87"/>
        <v>0</v>
      </c>
      <c r="P243" s="70">
        <f t="shared" si="87"/>
        <v>0</v>
      </c>
      <c r="Q243" s="66">
        <f t="shared" si="73"/>
        <v>0</v>
      </c>
    </row>
    <row r="244" spans="1:17" x14ac:dyDescent="0.25">
      <c r="A244" s="97"/>
      <c r="B244" s="99"/>
      <c r="C244" s="26" t="s">
        <v>19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73">
        <v>0</v>
      </c>
      <c r="Q244" s="66">
        <f t="shared" si="73"/>
        <v>0</v>
      </c>
    </row>
    <row r="245" spans="1:17" x14ac:dyDescent="0.25">
      <c r="A245" s="97"/>
      <c r="B245" s="100"/>
      <c r="C245" s="28" t="s">
        <v>6</v>
      </c>
      <c r="D245" s="29">
        <v>0</v>
      </c>
      <c r="E245" s="29">
        <v>0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75">
        <v>0</v>
      </c>
      <c r="Q245" s="66">
        <f t="shared" si="73"/>
        <v>0</v>
      </c>
    </row>
    <row r="246" spans="1:17" x14ac:dyDescent="0.25">
      <c r="A246" s="97"/>
      <c r="B246" s="98" t="s">
        <v>147</v>
      </c>
      <c r="C246" s="24" t="s">
        <v>5</v>
      </c>
      <c r="D246" s="25">
        <f t="shared" ref="D246:P246" si="88">D247+D248</f>
        <v>0</v>
      </c>
      <c r="E246" s="25">
        <f t="shared" si="88"/>
        <v>0</v>
      </c>
      <c r="F246" s="25">
        <f t="shared" si="88"/>
        <v>0</v>
      </c>
      <c r="G246" s="25">
        <f t="shared" si="88"/>
        <v>0</v>
      </c>
      <c r="H246" s="25">
        <f t="shared" si="88"/>
        <v>0</v>
      </c>
      <c r="I246" s="25">
        <f t="shared" si="88"/>
        <v>0</v>
      </c>
      <c r="J246" s="25">
        <f t="shared" si="88"/>
        <v>0</v>
      </c>
      <c r="K246" s="25">
        <f t="shared" si="88"/>
        <v>0</v>
      </c>
      <c r="L246" s="25">
        <f t="shared" si="88"/>
        <v>0</v>
      </c>
      <c r="M246" s="25">
        <f t="shared" si="88"/>
        <v>0</v>
      </c>
      <c r="N246" s="25">
        <f t="shared" si="88"/>
        <v>0</v>
      </c>
      <c r="O246" s="25">
        <f t="shared" si="88"/>
        <v>0</v>
      </c>
      <c r="P246" s="70">
        <f t="shared" si="88"/>
        <v>160</v>
      </c>
      <c r="Q246" s="66">
        <f t="shared" si="73"/>
        <v>160</v>
      </c>
    </row>
    <row r="247" spans="1:17" x14ac:dyDescent="0.25">
      <c r="A247" s="97"/>
      <c r="B247" s="99"/>
      <c r="C247" s="26" t="s">
        <v>19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73">
        <v>90</v>
      </c>
      <c r="Q247" s="66">
        <f t="shared" si="73"/>
        <v>90</v>
      </c>
    </row>
    <row r="248" spans="1:17" x14ac:dyDescent="0.25">
      <c r="A248" s="97"/>
      <c r="B248" s="100"/>
      <c r="C248" s="28" t="s">
        <v>6</v>
      </c>
      <c r="D248" s="29">
        <v>0</v>
      </c>
      <c r="E248" s="29">
        <v>0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75">
        <v>70</v>
      </c>
      <c r="Q248" s="66">
        <f t="shared" si="73"/>
        <v>70</v>
      </c>
    </row>
    <row r="249" spans="1:17" x14ac:dyDescent="0.25">
      <c r="A249" s="97"/>
      <c r="B249" s="98" t="s">
        <v>182</v>
      </c>
      <c r="C249" s="24" t="s">
        <v>5</v>
      </c>
      <c r="D249" s="25">
        <f t="shared" ref="D249:P249" si="89">D250+D251</f>
        <v>0</v>
      </c>
      <c r="E249" s="25">
        <f t="shared" si="89"/>
        <v>0</v>
      </c>
      <c r="F249" s="25">
        <f t="shared" si="89"/>
        <v>2</v>
      </c>
      <c r="G249" s="25">
        <f t="shared" si="89"/>
        <v>0</v>
      </c>
      <c r="H249" s="25">
        <f t="shared" si="89"/>
        <v>0</v>
      </c>
      <c r="I249" s="25">
        <f t="shared" si="89"/>
        <v>0</v>
      </c>
      <c r="J249" s="25">
        <f t="shared" si="89"/>
        <v>0</v>
      </c>
      <c r="K249" s="25">
        <f t="shared" si="89"/>
        <v>0</v>
      </c>
      <c r="L249" s="25">
        <f t="shared" si="89"/>
        <v>0</v>
      </c>
      <c r="M249" s="25">
        <f t="shared" si="89"/>
        <v>0</v>
      </c>
      <c r="N249" s="25">
        <f t="shared" si="89"/>
        <v>0</v>
      </c>
      <c r="O249" s="25">
        <f t="shared" si="89"/>
        <v>0</v>
      </c>
      <c r="P249" s="70">
        <f t="shared" si="89"/>
        <v>0</v>
      </c>
      <c r="Q249" s="66">
        <f t="shared" si="73"/>
        <v>2</v>
      </c>
    </row>
    <row r="250" spans="1:17" x14ac:dyDescent="0.25">
      <c r="A250" s="97"/>
      <c r="B250" s="99"/>
      <c r="C250" s="26" t="s">
        <v>19</v>
      </c>
      <c r="D250" s="27">
        <v>0</v>
      </c>
      <c r="E250" s="27">
        <v>0</v>
      </c>
      <c r="F250" s="27">
        <v>2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73">
        <v>0</v>
      </c>
      <c r="Q250" s="66">
        <f t="shared" si="73"/>
        <v>2</v>
      </c>
    </row>
    <row r="251" spans="1:17" x14ac:dyDescent="0.25">
      <c r="A251" s="97"/>
      <c r="B251" s="100"/>
      <c r="C251" s="28" t="s">
        <v>6</v>
      </c>
      <c r="D251" s="29">
        <v>0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75">
        <v>0</v>
      </c>
      <c r="Q251" s="66">
        <f t="shared" si="73"/>
        <v>0</v>
      </c>
    </row>
    <row r="252" spans="1:17" x14ac:dyDescent="0.25">
      <c r="A252" s="97"/>
      <c r="B252" s="98" t="s">
        <v>183</v>
      </c>
      <c r="C252" s="24" t="s">
        <v>5</v>
      </c>
      <c r="D252" s="25">
        <f t="shared" ref="D252:P252" si="90">D253+D254</f>
        <v>0</v>
      </c>
      <c r="E252" s="25">
        <f t="shared" si="90"/>
        <v>0</v>
      </c>
      <c r="F252" s="25">
        <f t="shared" si="90"/>
        <v>0</v>
      </c>
      <c r="G252" s="25">
        <f t="shared" si="90"/>
        <v>1</v>
      </c>
      <c r="H252" s="25">
        <f t="shared" si="90"/>
        <v>0</v>
      </c>
      <c r="I252" s="25">
        <f t="shared" si="90"/>
        <v>0</v>
      </c>
      <c r="J252" s="25">
        <f t="shared" si="90"/>
        <v>0</v>
      </c>
      <c r="K252" s="25">
        <f t="shared" si="90"/>
        <v>0</v>
      </c>
      <c r="L252" s="25">
        <f t="shared" si="90"/>
        <v>0</v>
      </c>
      <c r="M252" s="25">
        <f t="shared" si="90"/>
        <v>0</v>
      </c>
      <c r="N252" s="25">
        <f t="shared" si="90"/>
        <v>0</v>
      </c>
      <c r="O252" s="25">
        <f t="shared" si="90"/>
        <v>0</v>
      </c>
      <c r="P252" s="70">
        <f t="shared" si="90"/>
        <v>0</v>
      </c>
      <c r="Q252" s="66">
        <f t="shared" si="73"/>
        <v>1</v>
      </c>
    </row>
    <row r="253" spans="1:17" x14ac:dyDescent="0.25">
      <c r="A253" s="97"/>
      <c r="B253" s="99"/>
      <c r="C253" s="26" t="s">
        <v>19</v>
      </c>
      <c r="D253" s="27">
        <v>0</v>
      </c>
      <c r="E253" s="27">
        <v>0</v>
      </c>
      <c r="F253" s="27">
        <v>0</v>
      </c>
      <c r="G253" s="27">
        <v>1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73">
        <v>0</v>
      </c>
      <c r="Q253" s="66">
        <f t="shared" si="73"/>
        <v>1</v>
      </c>
    </row>
    <row r="254" spans="1:17" x14ac:dyDescent="0.25">
      <c r="A254" s="97"/>
      <c r="B254" s="100"/>
      <c r="C254" s="28" t="s">
        <v>6</v>
      </c>
      <c r="D254" s="29">
        <v>0</v>
      </c>
      <c r="E254" s="29">
        <v>0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75">
        <v>0</v>
      </c>
      <c r="Q254" s="66">
        <f t="shared" si="73"/>
        <v>0</v>
      </c>
    </row>
    <row r="255" spans="1:17" x14ac:dyDescent="0.25">
      <c r="A255" s="97"/>
      <c r="B255" s="98" t="s">
        <v>184</v>
      </c>
      <c r="C255" s="24" t="s">
        <v>5</v>
      </c>
      <c r="D255" s="25">
        <f t="shared" ref="D255:P255" si="91">D256+D257</f>
        <v>0</v>
      </c>
      <c r="E255" s="25">
        <f t="shared" si="91"/>
        <v>0</v>
      </c>
      <c r="F255" s="25">
        <f t="shared" si="91"/>
        <v>0</v>
      </c>
      <c r="G255" s="25">
        <f t="shared" si="91"/>
        <v>0</v>
      </c>
      <c r="H255" s="25">
        <f t="shared" si="91"/>
        <v>0</v>
      </c>
      <c r="I255" s="25">
        <f t="shared" si="91"/>
        <v>0</v>
      </c>
      <c r="J255" s="25">
        <f t="shared" si="91"/>
        <v>0</v>
      </c>
      <c r="K255" s="25">
        <f t="shared" si="91"/>
        <v>0</v>
      </c>
      <c r="L255" s="25">
        <f t="shared" si="91"/>
        <v>0</v>
      </c>
      <c r="M255" s="25">
        <f t="shared" si="91"/>
        <v>0</v>
      </c>
      <c r="N255" s="25">
        <f t="shared" si="91"/>
        <v>0</v>
      </c>
      <c r="O255" s="25">
        <f t="shared" si="91"/>
        <v>0</v>
      </c>
      <c r="P255" s="70">
        <f t="shared" si="91"/>
        <v>0</v>
      </c>
      <c r="Q255" s="66">
        <f t="shared" si="73"/>
        <v>0</v>
      </c>
    </row>
    <row r="256" spans="1:17" x14ac:dyDescent="0.25">
      <c r="A256" s="97"/>
      <c r="B256" s="99"/>
      <c r="C256" s="26" t="s">
        <v>19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73">
        <v>0</v>
      </c>
      <c r="Q256" s="66">
        <f t="shared" si="73"/>
        <v>0</v>
      </c>
    </row>
    <row r="257" spans="1:17" x14ac:dyDescent="0.25">
      <c r="A257" s="97"/>
      <c r="B257" s="100"/>
      <c r="C257" s="28" t="s">
        <v>6</v>
      </c>
      <c r="D257" s="29">
        <v>0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75">
        <v>0</v>
      </c>
      <c r="Q257" s="66">
        <f t="shared" si="73"/>
        <v>0</v>
      </c>
    </row>
    <row r="258" spans="1:17" x14ac:dyDescent="0.25">
      <c r="A258" s="97"/>
      <c r="B258" s="98" t="s">
        <v>185</v>
      </c>
      <c r="C258" s="24" t="s">
        <v>5</v>
      </c>
      <c r="D258" s="25">
        <f t="shared" ref="D258:P258" si="92">D259+D260</f>
        <v>0</v>
      </c>
      <c r="E258" s="25">
        <f t="shared" si="92"/>
        <v>0</v>
      </c>
      <c r="F258" s="25">
        <f t="shared" si="92"/>
        <v>0</v>
      </c>
      <c r="G258" s="25">
        <f t="shared" si="92"/>
        <v>1</v>
      </c>
      <c r="H258" s="25">
        <f t="shared" si="92"/>
        <v>0</v>
      </c>
      <c r="I258" s="25">
        <f t="shared" si="92"/>
        <v>0</v>
      </c>
      <c r="J258" s="25">
        <f t="shared" si="92"/>
        <v>0</v>
      </c>
      <c r="K258" s="25">
        <f t="shared" si="92"/>
        <v>0</v>
      </c>
      <c r="L258" s="25">
        <f t="shared" si="92"/>
        <v>0</v>
      </c>
      <c r="M258" s="25">
        <f t="shared" si="92"/>
        <v>0</v>
      </c>
      <c r="N258" s="25">
        <f t="shared" si="92"/>
        <v>0</v>
      </c>
      <c r="O258" s="25">
        <f t="shared" si="92"/>
        <v>0</v>
      </c>
      <c r="P258" s="70">
        <f t="shared" si="92"/>
        <v>0</v>
      </c>
      <c r="Q258" s="66">
        <f t="shared" si="73"/>
        <v>1</v>
      </c>
    </row>
    <row r="259" spans="1:17" x14ac:dyDescent="0.25">
      <c r="A259" s="97"/>
      <c r="B259" s="99"/>
      <c r="C259" s="26" t="s">
        <v>19</v>
      </c>
      <c r="D259" s="27">
        <v>0</v>
      </c>
      <c r="E259" s="27">
        <v>0</v>
      </c>
      <c r="F259" s="27">
        <v>0</v>
      </c>
      <c r="G259" s="27">
        <v>1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73">
        <v>0</v>
      </c>
      <c r="Q259" s="66">
        <f t="shared" si="73"/>
        <v>1</v>
      </c>
    </row>
    <row r="260" spans="1:17" x14ac:dyDescent="0.25">
      <c r="A260" s="97"/>
      <c r="B260" s="100"/>
      <c r="C260" s="28" t="s">
        <v>6</v>
      </c>
      <c r="D260" s="29">
        <v>0</v>
      </c>
      <c r="E260" s="29">
        <v>0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75">
        <v>0</v>
      </c>
      <c r="Q260" s="66">
        <f t="shared" si="73"/>
        <v>0</v>
      </c>
    </row>
    <row r="261" spans="1:17" x14ac:dyDescent="0.25">
      <c r="A261" s="97"/>
      <c r="B261" s="98" t="s">
        <v>186</v>
      </c>
      <c r="C261" s="24" t="s">
        <v>5</v>
      </c>
      <c r="D261" s="25">
        <f t="shared" ref="D261:P261" si="93">D262+D263</f>
        <v>0</v>
      </c>
      <c r="E261" s="25">
        <f t="shared" si="93"/>
        <v>0</v>
      </c>
      <c r="F261" s="25">
        <f t="shared" si="93"/>
        <v>0</v>
      </c>
      <c r="G261" s="25">
        <f t="shared" si="93"/>
        <v>1</v>
      </c>
      <c r="H261" s="25">
        <f t="shared" si="93"/>
        <v>0</v>
      </c>
      <c r="I261" s="25">
        <f t="shared" si="93"/>
        <v>0</v>
      </c>
      <c r="J261" s="25">
        <f t="shared" si="93"/>
        <v>0</v>
      </c>
      <c r="K261" s="25">
        <f t="shared" si="93"/>
        <v>0</v>
      </c>
      <c r="L261" s="25">
        <f t="shared" si="93"/>
        <v>0</v>
      </c>
      <c r="M261" s="25">
        <f t="shared" si="93"/>
        <v>0</v>
      </c>
      <c r="N261" s="25">
        <f t="shared" si="93"/>
        <v>0</v>
      </c>
      <c r="O261" s="25">
        <f t="shared" si="93"/>
        <v>0</v>
      </c>
      <c r="P261" s="70">
        <f t="shared" si="93"/>
        <v>0</v>
      </c>
      <c r="Q261" s="66">
        <f t="shared" si="73"/>
        <v>1</v>
      </c>
    </row>
    <row r="262" spans="1:17" x14ac:dyDescent="0.25">
      <c r="A262" s="97"/>
      <c r="B262" s="99"/>
      <c r="C262" s="26" t="s">
        <v>19</v>
      </c>
      <c r="D262" s="27">
        <v>0</v>
      </c>
      <c r="E262" s="27">
        <v>0</v>
      </c>
      <c r="F262" s="27">
        <v>0</v>
      </c>
      <c r="G262" s="27">
        <v>1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73">
        <v>0</v>
      </c>
      <c r="Q262" s="66">
        <f t="shared" si="73"/>
        <v>1</v>
      </c>
    </row>
    <row r="263" spans="1:17" x14ac:dyDescent="0.25">
      <c r="A263" s="97"/>
      <c r="B263" s="100"/>
      <c r="C263" s="28" t="s">
        <v>6</v>
      </c>
      <c r="D263" s="29">
        <v>0</v>
      </c>
      <c r="E263" s="29">
        <v>0</v>
      </c>
      <c r="F263" s="29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75">
        <v>0</v>
      </c>
      <c r="Q263" s="66">
        <f t="shared" si="73"/>
        <v>0</v>
      </c>
    </row>
    <row r="264" spans="1:17" x14ac:dyDescent="0.25">
      <c r="A264" s="97"/>
      <c r="B264" s="98"/>
      <c r="C264" s="24" t="s">
        <v>5</v>
      </c>
      <c r="D264" s="25">
        <f t="shared" ref="D264:P264" si="94">D265+D266</f>
        <v>0</v>
      </c>
      <c r="E264" s="25">
        <f t="shared" si="94"/>
        <v>0</v>
      </c>
      <c r="F264" s="25">
        <f t="shared" si="94"/>
        <v>0</v>
      </c>
      <c r="G264" s="25">
        <f t="shared" si="94"/>
        <v>0</v>
      </c>
      <c r="H264" s="25">
        <f t="shared" si="94"/>
        <v>0</v>
      </c>
      <c r="I264" s="25">
        <f t="shared" si="94"/>
        <v>0</v>
      </c>
      <c r="J264" s="25">
        <f t="shared" si="94"/>
        <v>0</v>
      </c>
      <c r="K264" s="25">
        <f t="shared" si="94"/>
        <v>0</v>
      </c>
      <c r="L264" s="25">
        <f t="shared" si="94"/>
        <v>0</v>
      </c>
      <c r="M264" s="25">
        <f t="shared" si="94"/>
        <v>0</v>
      </c>
      <c r="N264" s="25">
        <f t="shared" si="94"/>
        <v>0</v>
      </c>
      <c r="O264" s="25">
        <f t="shared" si="94"/>
        <v>0</v>
      </c>
      <c r="P264" s="70">
        <f t="shared" si="94"/>
        <v>0</v>
      </c>
      <c r="Q264" s="66">
        <f t="shared" ref="Q264:Q275" si="95">SUM(D264:P264)</f>
        <v>0</v>
      </c>
    </row>
    <row r="265" spans="1:17" x14ac:dyDescent="0.25">
      <c r="A265" s="97"/>
      <c r="B265" s="99"/>
      <c r="C265" s="26" t="s">
        <v>19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73">
        <v>0</v>
      </c>
      <c r="Q265" s="66">
        <f t="shared" si="95"/>
        <v>0</v>
      </c>
    </row>
    <row r="266" spans="1:17" x14ac:dyDescent="0.25">
      <c r="A266" s="97"/>
      <c r="B266" s="100"/>
      <c r="C266" s="28" t="s">
        <v>6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75">
        <v>0</v>
      </c>
      <c r="Q266" s="66">
        <f t="shared" si="95"/>
        <v>0</v>
      </c>
    </row>
    <row r="267" spans="1:17" x14ac:dyDescent="0.25">
      <c r="A267" s="97"/>
      <c r="B267" s="98"/>
      <c r="C267" s="24" t="s">
        <v>5</v>
      </c>
      <c r="D267" s="25">
        <f t="shared" ref="D267:P267" si="96">D268+D269</f>
        <v>0</v>
      </c>
      <c r="E267" s="25">
        <f t="shared" si="96"/>
        <v>0</v>
      </c>
      <c r="F267" s="25">
        <f t="shared" si="96"/>
        <v>0</v>
      </c>
      <c r="G267" s="25">
        <f t="shared" si="96"/>
        <v>0</v>
      </c>
      <c r="H267" s="25">
        <f t="shared" si="96"/>
        <v>0</v>
      </c>
      <c r="I267" s="25">
        <f t="shared" si="96"/>
        <v>0</v>
      </c>
      <c r="J267" s="25">
        <f t="shared" si="96"/>
        <v>0</v>
      </c>
      <c r="K267" s="25">
        <f t="shared" si="96"/>
        <v>0</v>
      </c>
      <c r="L267" s="25">
        <f t="shared" si="96"/>
        <v>0</v>
      </c>
      <c r="M267" s="25">
        <f t="shared" si="96"/>
        <v>0</v>
      </c>
      <c r="N267" s="25">
        <f t="shared" si="96"/>
        <v>0</v>
      </c>
      <c r="O267" s="25">
        <f t="shared" si="96"/>
        <v>0</v>
      </c>
      <c r="P267" s="70">
        <f t="shared" si="96"/>
        <v>0</v>
      </c>
      <c r="Q267" s="66">
        <f t="shared" si="95"/>
        <v>0</v>
      </c>
    </row>
    <row r="268" spans="1:17" x14ac:dyDescent="0.25">
      <c r="A268" s="97"/>
      <c r="B268" s="99"/>
      <c r="C268" s="26" t="s">
        <v>19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73">
        <v>0</v>
      </c>
      <c r="Q268" s="66">
        <f t="shared" si="95"/>
        <v>0</v>
      </c>
    </row>
    <row r="269" spans="1:17" x14ac:dyDescent="0.25">
      <c r="A269" s="97"/>
      <c r="B269" s="100"/>
      <c r="C269" s="28" t="s">
        <v>6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75">
        <v>0</v>
      </c>
      <c r="Q269" s="66">
        <f t="shared" si="95"/>
        <v>0</v>
      </c>
    </row>
    <row r="270" spans="1:17" x14ac:dyDescent="0.25">
      <c r="A270" s="97"/>
      <c r="B270" s="98"/>
      <c r="C270" s="24" t="s">
        <v>5</v>
      </c>
      <c r="D270" s="25">
        <f t="shared" ref="D270:P270" si="97">D271+D272</f>
        <v>0</v>
      </c>
      <c r="E270" s="25">
        <f t="shared" si="97"/>
        <v>0</v>
      </c>
      <c r="F270" s="25">
        <f t="shared" si="97"/>
        <v>0</v>
      </c>
      <c r="G270" s="25">
        <f t="shared" si="97"/>
        <v>0</v>
      </c>
      <c r="H270" s="25">
        <f t="shared" si="97"/>
        <v>0</v>
      </c>
      <c r="I270" s="25">
        <f t="shared" si="97"/>
        <v>0</v>
      </c>
      <c r="J270" s="25">
        <f t="shared" si="97"/>
        <v>0</v>
      </c>
      <c r="K270" s="25">
        <f t="shared" si="97"/>
        <v>0</v>
      </c>
      <c r="L270" s="25">
        <f t="shared" si="97"/>
        <v>0</v>
      </c>
      <c r="M270" s="25">
        <f t="shared" si="97"/>
        <v>0</v>
      </c>
      <c r="N270" s="25">
        <f t="shared" si="97"/>
        <v>0</v>
      </c>
      <c r="O270" s="25">
        <f t="shared" si="97"/>
        <v>0</v>
      </c>
      <c r="P270" s="70">
        <f t="shared" si="97"/>
        <v>0</v>
      </c>
      <c r="Q270" s="66">
        <f t="shared" si="95"/>
        <v>0</v>
      </c>
    </row>
    <row r="271" spans="1:17" x14ac:dyDescent="0.25">
      <c r="A271" s="97"/>
      <c r="B271" s="99"/>
      <c r="C271" s="26" t="s">
        <v>19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73">
        <v>0</v>
      </c>
      <c r="Q271" s="66">
        <f t="shared" si="95"/>
        <v>0</v>
      </c>
    </row>
    <row r="272" spans="1:17" x14ac:dyDescent="0.25">
      <c r="A272" s="97"/>
      <c r="B272" s="100"/>
      <c r="C272" s="28" t="s">
        <v>6</v>
      </c>
      <c r="D272" s="29">
        <v>0</v>
      </c>
      <c r="E272" s="29">
        <v>0</v>
      </c>
      <c r="F272" s="29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75">
        <v>0</v>
      </c>
      <c r="Q272" s="66">
        <f t="shared" si="95"/>
        <v>0</v>
      </c>
    </row>
    <row r="273" spans="1:17" x14ac:dyDescent="0.25">
      <c r="A273" s="97"/>
      <c r="B273" s="98"/>
      <c r="C273" s="24" t="s">
        <v>5</v>
      </c>
      <c r="D273" s="25">
        <f t="shared" ref="D273:P273" si="98">D274+D275</f>
        <v>0</v>
      </c>
      <c r="E273" s="25">
        <f t="shared" si="98"/>
        <v>0</v>
      </c>
      <c r="F273" s="25">
        <f t="shared" si="98"/>
        <v>0</v>
      </c>
      <c r="G273" s="25">
        <f t="shared" si="98"/>
        <v>0</v>
      </c>
      <c r="H273" s="25">
        <f t="shared" si="98"/>
        <v>0</v>
      </c>
      <c r="I273" s="25">
        <f t="shared" si="98"/>
        <v>0</v>
      </c>
      <c r="J273" s="25">
        <f t="shared" si="98"/>
        <v>0</v>
      </c>
      <c r="K273" s="25">
        <f t="shared" si="98"/>
        <v>0</v>
      </c>
      <c r="L273" s="25">
        <f t="shared" si="98"/>
        <v>0</v>
      </c>
      <c r="M273" s="25">
        <f t="shared" si="98"/>
        <v>0</v>
      </c>
      <c r="N273" s="25">
        <f t="shared" si="98"/>
        <v>0</v>
      </c>
      <c r="O273" s="25">
        <f t="shared" si="98"/>
        <v>0</v>
      </c>
      <c r="P273" s="70">
        <f t="shared" si="98"/>
        <v>0</v>
      </c>
      <c r="Q273" s="66">
        <f t="shared" si="95"/>
        <v>0</v>
      </c>
    </row>
    <row r="274" spans="1:17" x14ac:dyDescent="0.25">
      <c r="A274" s="97"/>
      <c r="B274" s="99"/>
      <c r="C274" s="26" t="s">
        <v>19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73">
        <v>0</v>
      </c>
      <c r="Q274" s="66">
        <f t="shared" si="95"/>
        <v>0</v>
      </c>
    </row>
    <row r="275" spans="1:17" x14ac:dyDescent="0.25">
      <c r="A275" s="97"/>
      <c r="B275" s="100"/>
      <c r="C275" s="28" t="s">
        <v>6</v>
      </c>
      <c r="D275" s="29">
        <v>0</v>
      </c>
      <c r="E275" s="29">
        <v>0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75">
        <v>0</v>
      </c>
      <c r="Q275" s="66">
        <f t="shared" si="95"/>
        <v>0</v>
      </c>
    </row>
  </sheetData>
  <sheetProtection sheet="1" objects="1" scenarios="1"/>
  <mergeCells count="114">
    <mergeCell ref="A2:Q2"/>
    <mergeCell ref="A3:Q3"/>
    <mergeCell ref="A4:Q4"/>
    <mergeCell ref="A5:B6"/>
    <mergeCell ref="C5:C6"/>
    <mergeCell ref="D5:D6"/>
    <mergeCell ref="E5:E6"/>
    <mergeCell ref="F5:F6"/>
    <mergeCell ref="G5:G6"/>
    <mergeCell ref="H5:H6"/>
    <mergeCell ref="B25:B27"/>
    <mergeCell ref="B28:B30"/>
    <mergeCell ref="B31:B33"/>
    <mergeCell ref="B34:B36"/>
    <mergeCell ref="B37:B39"/>
    <mergeCell ref="B40:B42"/>
    <mergeCell ref="O5:O6"/>
    <mergeCell ref="P5:P6"/>
    <mergeCell ref="Q5:Q6"/>
    <mergeCell ref="A7:B9"/>
    <mergeCell ref="A10:B12"/>
    <mergeCell ref="A13:A45"/>
    <mergeCell ref="B13:B15"/>
    <mergeCell ref="B16:B18"/>
    <mergeCell ref="B19:B21"/>
    <mergeCell ref="B22:B24"/>
    <mergeCell ref="I5:I6"/>
    <mergeCell ref="J5:J6"/>
    <mergeCell ref="K5:K6"/>
    <mergeCell ref="L5:L6"/>
    <mergeCell ref="M5:M6"/>
    <mergeCell ref="N5:N6"/>
    <mergeCell ref="A62:B64"/>
    <mergeCell ref="A65:A76"/>
    <mergeCell ref="B65:B67"/>
    <mergeCell ref="B68:B70"/>
    <mergeCell ref="B71:B73"/>
    <mergeCell ref="B74:B76"/>
    <mergeCell ref="B43:B45"/>
    <mergeCell ref="A48:B50"/>
    <mergeCell ref="A51:A59"/>
    <mergeCell ref="B51:B53"/>
    <mergeCell ref="B54:B56"/>
    <mergeCell ref="B57:B59"/>
    <mergeCell ref="A79:B81"/>
    <mergeCell ref="A82:A114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A117:B119"/>
    <mergeCell ref="A120:A143"/>
    <mergeCell ref="B120:B122"/>
    <mergeCell ref="B123:B125"/>
    <mergeCell ref="B126:B128"/>
    <mergeCell ref="B129:B131"/>
    <mergeCell ref="B132:B134"/>
    <mergeCell ref="A161:B163"/>
    <mergeCell ref="A164:A178"/>
    <mergeCell ref="B164:B166"/>
    <mergeCell ref="B167:B169"/>
    <mergeCell ref="B170:B172"/>
    <mergeCell ref="B173:B175"/>
    <mergeCell ref="B176:B178"/>
    <mergeCell ref="B135:B137"/>
    <mergeCell ref="B138:B140"/>
    <mergeCell ref="B141:B143"/>
    <mergeCell ref="A145:B147"/>
    <mergeCell ref="A148:A159"/>
    <mergeCell ref="B148:B150"/>
    <mergeCell ref="B151:B153"/>
    <mergeCell ref="B154:B156"/>
    <mergeCell ref="B157:B159"/>
    <mergeCell ref="A181:B183"/>
    <mergeCell ref="A184:A231"/>
    <mergeCell ref="B184:B186"/>
    <mergeCell ref="B187:B189"/>
    <mergeCell ref="B190:B192"/>
    <mergeCell ref="B193:B195"/>
    <mergeCell ref="B196:B198"/>
    <mergeCell ref="B199:B201"/>
    <mergeCell ref="B202:B204"/>
    <mergeCell ref="B205:B207"/>
    <mergeCell ref="M1:Q1"/>
    <mergeCell ref="A234:A275"/>
    <mergeCell ref="B234:B236"/>
    <mergeCell ref="B237:B239"/>
    <mergeCell ref="B240:B242"/>
    <mergeCell ref="B243:B245"/>
    <mergeCell ref="B246:B248"/>
    <mergeCell ref="B249:B251"/>
    <mergeCell ref="B252:B254"/>
    <mergeCell ref="B208:B210"/>
    <mergeCell ref="B211:B213"/>
    <mergeCell ref="B214:B216"/>
    <mergeCell ref="B217:B219"/>
    <mergeCell ref="B220:B222"/>
    <mergeCell ref="B223:B225"/>
    <mergeCell ref="B273:B275"/>
    <mergeCell ref="B255:B257"/>
    <mergeCell ref="B258:B260"/>
    <mergeCell ref="B261:B263"/>
    <mergeCell ref="B264:B266"/>
    <mergeCell ref="B267:B269"/>
    <mergeCell ref="B270:B272"/>
    <mergeCell ref="B226:B228"/>
    <mergeCell ref="B229:B231"/>
  </mergeCells>
  <pageMargins left="0.31496062992125984" right="0.51181102362204722" top="0.35433070866141736" bottom="0.35433070866141736" header="0.19685039370078741" footer="0.11811023622047245"/>
  <pageSetup paperSize="9" scale="85" orientation="portrait" horizontalDpi="1200" verticalDpi="1200" r:id="rId1"/>
  <headerFooter>
    <oddFooter>&amp;L&amp;"Arial (Arabic),Bold"&amp;P/&amp;N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2"/>
  <sheetViews>
    <sheetView rightToLeft="1" topLeftCell="A172" workbookViewId="0">
      <selection activeCell="S12" sqref="S12"/>
    </sheetView>
  </sheetViews>
  <sheetFormatPr defaultRowHeight="15.75" x14ac:dyDescent="0.25"/>
  <cols>
    <col min="1" max="1" width="4.140625" style="18" bestFit="1" customWidth="1"/>
    <col min="2" max="2" width="25.85546875" style="18" bestFit="1" customWidth="1"/>
    <col min="3" max="3" width="7.85546875" style="18" bestFit="1" customWidth="1"/>
    <col min="4" max="5" width="4.140625" style="61" bestFit="1" customWidth="1"/>
    <col min="6" max="6" width="5.85546875" style="61" customWidth="1"/>
    <col min="7" max="7" width="5.140625" style="61" customWidth="1"/>
    <col min="8" max="8" width="5.5703125" style="61" customWidth="1"/>
    <col min="9" max="9" width="5.42578125" style="61" customWidth="1"/>
    <col min="10" max="12" width="4.140625" style="61" bestFit="1" customWidth="1"/>
    <col min="13" max="13" width="5.5703125" style="61" customWidth="1"/>
    <col min="14" max="14" width="4.140625" style="61" bestFit="1" customWidth="1"/>
    <col min="15" max="15" width="5.140625" style="61" customWidth="1"/>
    <col min="16" max="16" width="6.7109375" style="61" customWidth="1"/>
    <col min="17" max="17" width="7.85546875" style="91" bestFit="1" customWidth="1"/>
    <col min="18" max="16384" width="9.140625" style="18"/>
  </cols>
  <sheetData>
    <row r="1" spans="1:26" s="94" customFormat="1" ht="12" x14ac:dyDescent="0.2">
      <c r="A1" s="92" t="s">
        <v>189</v>
      </c>
      <c r="B1" s="93"/>
      <c r="D1" s="93"/>
      <c r="F1" s="93"/>
      <c r="H1" s="93"/>
      <c r="J1" s="93"/>
      <c r="L1" s="93"/>
      <c r="M1" s="160" t="s">
        <v>190</v>
      </c>
      <c r="N1" s="160"/>
      <c r="O1" s="160"/>
      <c r="P1" s="160"/>
      <c r="Q1" s="160"/>
      <c r="X1" s="95"/>
      <c r="Y1" s="95"/>
      <c r="Z1" s="95"/>
    </row>
    <row r="2" spans="1:26" ht="18" customHeight="1" x14ac:dyDescent="0.25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6" ht="18" customHeight="1" x14ac:dyDescent="0.25">
      <c r="A3" s="114" t="s">
        <v>33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6" ht="18" customHeight="1" x14ac:dyDescent="0.25">
      <c r="A4" s="115" t="s">
        <v>170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26" ht="26.25" customHeight="1" x14ac:dyDescent="0.25">
      <c r="A5" s="112" t="s">
        <v>2</v>
      </c>
      <c r="B5" s="112"/>
      <c r="C5" s="112" t="s">
        <v>1</v>
      </c>
      <c r="D5" s="116" t="s">
        <v>27</v>
      </c>
      <c r="E5" s="108" t="s">
        <v>35</v>
      </c>
      <c r="F5" s="108" t="s">
        <v>30</v>
      </c>
      <c r="G5" s="108" t="s">
        <v>36</v>
      </c>
      <c r="H5" s="108" t="s">
        <v>28</v>
      </c>
      <c r="I5" s="108" t="s">
        <v>26</v>
      </c>
      <c r="J5" s="108" t="s">
        <v>151</v>
      </c>
      <c r="K5" s="108" t="s">
        <v>25</v>
      </c>
      <c r="L5" s="108" t="s">
        <v>21</v>
      </c>
      <c r="M5" s="108" t="s">
        <v>23</v>
      </c>
      <c r="N5" s="108" t="s">
        <v>37</v>
      </c>
      <c r="O5" s="108" t="s">
        <v>24</v>
      </c>
      <c r="P5" s="110" t="s">
        <v>22</v>
      </c>
      <c r="Q5" s="112" t="s">
        <v>32</v>
      </c>
    </row>
    <row r="6" spans="1:26" ht="28.5" customHeight="1" x14ac:dyDescent="0.25">
      <c r="A6" s="112"/>
      <c r="B6" s="112"/>
      <c r="C6" s="112"/>
      <c r="D6" s="116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1"/>
      <c r="Q6" s="112"/>
    </row>
    <row r="7" spans="1:26" ht="21" customHeight="1" x14ac:dyDescent="0.25">
      <c r="A7" s="171" t="s">
        <v>38</v>
      </c>
      <c r="B7" s="171"/>
      <c r="C7" s="19" t="s">
        <v>5</v>
      </c>
      <c r="D7" s="21">
        <f>D8+D9</f>
        <v>42</v>
      </c>
      <c r="E7" s="21">
        <f t="shared" ref="E7:P7" si="0">E8+E9</f>
        <v>0</v>
      </c>
      <c r="F7" s="21">
        <f t="shared" si="0"/>
        <v>2</v>
      </c>
      <c r="G7" s="21">
        <f t="shared" si="0"/>
        <v>28</v>
      </c>
      <c r="H7" s="21">
        <f t="shared" si="0"/>
        <v>3</v>
      </c>
      <c r="I7" s="21">
        <f t="shared" si="0"/>
        <v>9</v>
      </c>
      <c r="J7" s="21">
        <f t="shared" si="0"/>
        <v>0</v>
      </c>
      <c r="K7" s="21">
        <f t="shared" si="0"/>
        <v>3</v>
      </c>
      <c r="L7" s="21">
        <f t="shared" si="0"/>
        <v>0</v>
      </c>
      <c r="M7" s="21">
        <f t="shared" si="0"/>
        <v>25</v>
      </c>
      <c r="N7" s="21">
        <f t="shared" si="0"/>
        <v>12</v>
      </c>
      <c r="O7" s="21">
        <f t="shared" si="0"/>
        <v>8</v>
      </c>
      <c r="P7" s="65">
        <f t="shared" si="0"/>
        <v>2264</v>
      </c>
      <c r="Q7" s="66">
        <f>SUM(D7:P7)</f>
        <v>2396</v>
      </c>
    </row>
    <row r="8" spans="1:26" ht="18" customHeight="1" x14ac:dyDescent="0.25">
      <c r="A8" s="171"/>
      <c r="B8" s="171"/>
      <c r="C8" s="22" t="s">
        <v>19</v>
      </c>
      <c r="D8" s="21">
        <f t="shared" ref="D8:P9" si="1">D14+D17+D20+D23+D26+D29+D32+D35+D38+D41+D44+D52+D55+D58+D66+D69+D72+D75+D83+D86+D89+D92+D98+D101+D104+D107+D110+D113+D121+D124+D127+D130+D133+D136+D139+D142+D146+D149+D152+D155+D162+D165+D168+D171+D174+D182+D185+D188+D191+D194+D197+D200+D203+D206+D209+D212+D215+D218+D221+D224+D227+D232+D235+D238+D241+D244+D247+D250+D253+D256+D259+D262+D265+D268+D271+D95</f>
        <v>41</v>
      </c>
      <c r="E8" s="21">
        <f t="shared" si="1"/>
        <v>0</v>
      </c>
      <c r="F8" s="21">
        <f t="shared" si="1"/>
        <v>2</v>
      </c>
      <c r="G8" s="21">
        <f t="shared" si="1"/>
        <v>28</v>
      </c>
      <c r="H8" s="21">
        <f t="shared" si="1"/>
        <v>1</v>
      </c>
      <c r="I8" s="21">
        <f t="shared" si="1"/>
        <v>9</v>
      </c>
      <c r="J8" s="21">
        <f t="shared" si="1"/>
        <v>0</v>
      </c>
      <c r="K8" s="21">
        <f t="shared" si="1"/>
        <v>3</v>
      </c>
      <c r="L8" s="21">
        <f t="shared" si="1"/>
        <v>0</v>
      </c>
      <c r="M8" s="21">
        <f t="shared" si="1"/>
        <v>25</v>
      </c>
      <c r="N8" s="21">
        <f t="shared" si="1"/>
        <v>11</v>
      </c>
      <c r="O8" s="21">
        <f t="shared" si="1"/>
        <v>8</v>
      </c>
      <c r="P8" s="65">
        <f t="shared" si="1"/>
        <v>1924</v>
      </c>
      <c r="Q8" s="66">
        <f t="shared" ref="Q8:Q71" si="2">SUM(D8:P8)</f>
        <v>2052</v>
      </c>
    </row>
    <row r="9" spans="1:26" ht="21" customHeight="1" x14ac:dyDescent="0.25">
      <c r="A9" s="171"/>
      <c r="B9" s="171"/>
      <c r="C9" s="23" t="s">
        <v>6</v>
      </c>
      <c r="D9" s="21">
        <f t="shared" si="1"/>
        <v>1</v>
      </c>
      <c r="E9" s="21">
        <f t="shared" si="1"/>
        <v>0</v>
      </c>
      <c r="F9" s="21">
        <f t="shared" si="1"/>
        <v>0</v>
      </c>
      <c r="G9" s="21">
        <f t="shared" si="1"/>
        <v>0</v>
      </c>
      <c r="H9" s="21">
        <f t="shared" si="1"/>
        <v>2</v>
      </c>
      <c r="I9" s="21">
        <f t="shared" si="1"/>
        <v>0</v>
      </c>
      <c r="J9" s="21">
        <f t="shared" si="1"/>
        <v>0</v>
      </c>
      <c r="K9" s="21">
        <f t="shared" si="1"/>
        <v>0</v>
      </c>
      <c r="L9" s="21">
        <f t="shared" si="1"/>
        <v>0</v>
      </c>
      <c r="M9" s="21">
        <f t="shared" si="1"/>
        <v>0</v>
      </c>
      <c r="N9" s="21">
        <f t="shared" si="1"/>
        <v>1</v>
      </c>
      <c r="O9" s="21">
        <f t="shared" si="1"/>
        <v>0</v>
      </c>
      <c r="P9" s="65">
        <f t="shared" si="1"/>
        <v>340</v>
      </c>
      <c r="Q9" s="66">
        <f t="shared" si="2"/>
        <v>344</v>
      </c>
    </row>
    <row r="10" spans="1:26" ht="21" customHeight="1" x14ac:dyDescent="0.25">
      <c r="A10" s="171" t="s">
        <v>39</v>
      </c>
      <c r="B10" s="171"/>
      <c r="C10" s="19" t="s">
        <v>5</v>
      </c>
      <c r="D10" s="21">
        <f>D11+D12</f>
        <v>0</v>
      </c>
      <c r="E10" s="21">
        <f t="shared" ref="E10:P10" si="3">E11+E12</f>
        <v>0</v>
      </c>
      <c r="F10" s="21">
        <f t="shared" si="3"/>
        <v>0</v>
      </c>
      <c r="G10" s="21">
        <f t="shared" si="3"/>
        <v>1</v>
      </c>
      <c r="H10" s="21">
        <f t="shared" si="3"/>
        <v>0</v>
      </c>
      <c r="I10" s="21">
        <f t="shared" si="3"/>
        <v>2</v>
      </c>
      <c r="J10" s="21">
        <f t="shared" si="3"/>
        <v>0</v>
      </c>
      <c r="K10" s="21">
        <f t="shared" si="3"/>
        <v>0</v>
      </c>
      <c r="L10" s="21">
        <f t="shared" si="3"/>
        <v>0</v>
      </c>
      <c r="M10" s="21">
        <f t="shared" si="3"/>
        <v>0</v>
      </c>
      <c r="N10" s="21">
        <f t="shared" si="3"/>
        <v>1</v>
      </c>
      <c r="O10" s="21">
        <f t="shared" si="3"/>
        <v>2</v>
      </c>
      <c r="P10" s="65">
        <f t="shared" si="3"/>
        <v>175</v>
      </c>
      <c r="Q10" s="66">
        <f t="shared" si="2"/>
        <v>181</v>
      </c>
    </row>
    <row r="11" spans="1:26" ht="21" customHeight="1" x14ac:dyDescent="0.25">
      <c r="A11" s="171"/>
      <c r="B11" s="171"/>
      <c r="C11" s="22" t="s">
        <v>19</v>
      </c>
      <c r="D11" s="21">
        <f>D14+D17+D20+D23+D26+D29+D32+D35+D38+D41+D44</f>
        <v>0</v>
      </c>
      <c r="E11" s="21">
        <f t="shared" ref="E11:P12" si="4">E14+E17+E20+E23+E26+E29+E32+E35+E38+E41+E44</f>
        <v>0</v>
      </c>
      <c r="F11" s="21">
        <f t="shared" si="4"/>
        <v>0</v>
      </c>
      <c r="G11" s="21">
        <f t="shared" si="4"/>
        <v>1</v>
      </c>
      <c r="H11" s="21">
        <f t="shared" si="4"/>
        <v>0</v>
      </c>
      <c r="I11" s="21">
        <f t="shared" si="4"/>
        <v>2</v>
      </c>
      <c r="J11" s="21">
        <f t="shared" si="4"/>
        <v>0</v>
      </c>
      <c r="K11" s="21">
        <f t="shared" si="4"/>
        <v>0</v>
      </c>
      <c r="L11" s="21">
        <f t="shared" si="4"/>
        <v>0</v>
      </c>
      <c r="M11" s="21">
        <f t="shared" si="4"/>
        <v>0</v>
      </c>
      <c r="N11" s="21">
        <f t="shared" si="4"/>
        <v>0</v>
      </c>
      <c r="O11" s="21">
        <f t="shared" si="4"/>
        <v>2</v>
      </c>
      <c r="P11" s="65">
        <f t="shared" si="4"/>
        <v>129</v>
      </c>
      <c r="Q11" s="66">
        <f t="shared" si="2"/>
        <v>134</v>
      </c>
    </row>
    <row r="12" spans="1:26" ht="21" customHeight="1" x14ac:dyDescent="0.25">
      <c r="A12" s="171"/>
      <c r="B12" s="171"/>
      <c r="C12" s="23" t="s">
        <v>6</v>
      </c>
      <c r="D12" s="21">
        <f>D15+D18+D21+D24+D27+D30+D33+D36+D39+D42+D45</f>
        <v>0</v>
      </c>
      <c r="E12" s="21">
        <f t="shared" si="4"/>
        <v>0</v>
      </c>
      <c r="F12" s="21">
        <f t="shared" si="4"/>
        <v>0</v>
      </c>
      <c r="G12" s="21">
        <f t="shared" si="4"/>
        <v>0</v>
      </c>
      <c r="H12" s="21">
        <f t="shared" si="4"/>
        <v>0</v>
      </c>
      <c r="I12" s="21">
        <f t="shared" si="4"/>
        <v>0</v>
      </c>
      <c r="J12" s="21">
        <f t="shared" si="4"/>
        <v>0</v>
      </c>
      <c r="K12" s="21">
        <f t="shared" si="4"/>
        <v>0</v>
      </c>
      <c r="L12" s="21">
        <f t="shared" si="4"/>
        <v>0</v>
      </c>
      <c r="M12" s="21">
        <f t="shared" si="4"/>
        <v>0</v>
      </c>
      <c r="N12" s="21">
        <f t="shared" si="4"/>
        <v>1</v>
      </c>
      <c r="O12" s="21">
        <f t="shared" si="4"/>
        <v>0</v>
      </c>
      <c r="P12" s="65">
        <f t="shared" si="4"/>
        <v>46</v>
      </c>
      <c r="Q12" s="66">
        <f t="shared" si="2"/>
        <v>47</v>
      </c>
    </row>
    <row r="13" spans="1:26" ht="18" customHeight="1" x14ac:dyDescent="0.25">
      <c r="A13" s="97" t="s">
        <v>40</v>
      </c>
      <c r="B13" s="102" t="s">
        <v>41</v>
      </c>
      <c r="C13" s="24" t="s">
        <v>5</v>
      </c>
      <c r="D13" s="25">
        <f>D14+D15</f>
        <v>0</v>
      </c>
      <c r="E13" s="25">
        <f t="shared" ref="E13:P13" si="5">E14+E15</f>
        <v>0</v>
      </c>
      <c r="F13" s="25">
        <f t="shared" si="5"/>
        <v>0</v>
      </c>
      <c r="G13" s="25">
        <f t="shared" si="5"/>
        <v>1</v>
      </c>
      <c r="H13" s="25">
        <f t="shared" si="5"/>
        <v>0</v>
      </c>
      <c r="I13" s="25">
        <f t="shared" si="5"/>
        <v>0</v>
      </c>
      <c r="J13" s="25">
        <f t="shared" si="5"/>
        <v>0</v>
      </c>
      <c r="K13" s="25">
        <f t="shared" si="5"/>
        <v>0</v>
      </c>
      <c r="L13" s="25">
        <f t="shared" si="5"/>
        <v>0</v>
      </c>
      <c r="M13" s="25">
        <f t="shared" si="5"/>
        <v>0</v>
      </c>
      <c r="N13" s="25">
        <f t="shared" si="5"/>
        <v>0</v>
      </c>
      <c r="O13" s="25">
        <f t="shared" si="5"/>
        <v>0</v>
      </c>
      <c r="P13" s="70">
        <f t="shared" si="5"/>
        <v>94</v>
      </c>
      <c r="Q13" s="66">
        <f t="shared" si="2"/>
        <v>95</v>
      </c>
    </row>
    <row r="14" spans="1:26" ht="18" customHeight="1" x14ac:dyDescent="0.25">
      <c r="A14" s="97"/>
      <c r="B14" s="102"/>
      <c r="C14" s="26" t="s">
        <v>19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73">
        <v>64</v>
      </c>
      <c r="Q14" s="66">
        <f t="shared" si="2"/>
        <v>65</v>
      </c>
    </row>
    <row r="15" spans="1:26" ht="18" customHeight="1" x14ac:dyDescent="0.25">
      <c r="A15" s="97"/>
      <c r="B15" s="103"/>
      <c r="C15" s="28" t="s">
        <v>6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75">
        <v>30</v>
      </c>
      <c r="Q15" s="66">
        <f t="shared" si="2"/>
        <v>30</v>
      </c>
    </row>
    <row r="16" spans="1:26" ht="18" customHeight="1" x14ac:dyDescent="0.25">
      <c r="A16" s="97"/>
      <c r="B16" s="101" t="s">
        <v>42</v>
      </c>
      <c r="C16" s="24" t="s">
        <v>5</v>
      </c>
      <c r="D16" s="25">
        <f t="shared" ref="D16:P16" si="6">D17+D18</f>
        <v>0</v>
      </c>
      <c r="E16" s="25">
        <f t="shared" si="6"/>
        <v>0</v>
      </c>
      <c r="F16" s="25">
        <f t="shared" si="6"/>
        <v>0</v>
      </c>
      <c r="G16" s="25">
        <f t="shared" si="6"/>
        <v>0</v>
      </c>
      <c r="H16" s="25">
        <f t="shared" si="6"/>
        <v>0</v>
      </c>
      <c r="I16" s="25">
        <f t="shared" si="6"/>
        <v>0</v>
      </c>
      <c r="J16" s="25">
        <f t="shared" si="6"/>
        <v>0</v>
      </c>
      <c r="K16" s="25">
        <f t="shared" si="6"/>
        <v>0</v>
      </c>
      <c r="L16" s="25">
        <f t="shared" si="6"/>
        <v>0</v>
      </c>
      <c r="M16" s="25">
        <f t="shared" si="6"/>
        <v>0</v>
      </c>
      <c r="N16" s="25">
        <f t="shared" si="6"/>
        <v>0</v>
      </c>
      <c r="O16" s="25">
        <f t="shared" si="6"/>
        <v>0</v>
      </c>
      <c r="P16" s="70">
        <f t="shared" si="6"/>
        <v>14</v>
      </c>
      <c r="Q16" s="66">
        <f t="shared" si="2"/>
        <v>14</v>
      </c>
    </row>
    <row r="17" spans="1:17" ht="18" customHeight="1" x14ac:dyDescent="0.25">
      <c r="A17" s="97"/>
      <c r="B17" s="102" t="s">
        <v>42</v>
      </c>
      <c r="C17" s="26" t="s">
        <v>19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73">
        <v>10</v>
      </c>
      <c r="Q17" s="66">
        <f t="shared" si="2"/>
        <v>10</v>
      </c>
    </row>
    <row r="18" spans="1:17" ht="18" customHeight="1" x14ac:dyDescent="0.25">
      <c r="A18" s="97"/>
      <c r="B18" s="103"/>
      <c r="C18" s="28" t="s">
        <v>6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75">
        <v>4</v>
      </c>
      <c r="Q18" s="66">
        <f t="shared" si="2"/>
        <v>4</v>
      </c>
    </row>
    <row r="19" spans="1:17" ht="18" customHeight="1" x14ac:dyDescent="0.25">
      <c r="A19" s="97"/>
      <c r="B19" s="101" t="s">
        <v>43</v>
      </c>
      <c r="C19" s="24" t="s">
        <v>5</v>
      </c>
      <c r="D19" s="25">
        <f t="shared" ref="D19:P19" si="7">D20+D21</f>
        <v>0</v>
      </c>
      <c r="E19" s="25">
        <f t="shared" si="7"/>
        <v>0</v>
      </c>
      <c r="F19" s="25">
        <f t="shared" si="7"/>
        <v>0</v>
      </c>
      <c r="G19" s="25">
        <f t="shared" si="7"/>
        <v>0</v>
      </c>
      <c r="H19" s="25">
        <f t="shared" si="7"/>
        <v>0</v>
      </c>
      <c r="I19" s="25">
        <f t="shared" si="7"/>
        <v>0</v>
      </c>
      <c r="J19" s="25">
        <f t="shared" si="7"/>
        <v>0</v>
      </c>
      <c r="K19" s="25">
        <f t="shared" si="7"/>
        <v>0</v>
      </c>
      <c r="L19" s="25">
        <f t="shared" si="7"/>
        <v>0</v>
      </c>
      <c r="M19" s="25">
        <f t="shared" si="7"/>
        <v>0</v>
      </c>
      <c r="N19" s="25">
        <f t="shared" si="7"/>
        <v>0</v>
      </c>
      <c r="O19" s="25">
        <f t="shared" si="7"/>
        <v>0</v>
      </c>
      <c r="P19" s="70">
        <f t="shared" si="7"/>
        <v>12</v>
      </c>
      <c r="Q19" s="66">
        <f t="shared" si="2"/>
        <v>12</v>
      </c>
    </row>
    <row r="20" spans="1:17" ht="18" customHeight="1" x14ac:dyDescent="0.25">
      <c r="A20" s="97"/>
      <c r="B20" s="102" t="s">
        <v>43</v>
      </c>
      <c r="C20" s="26" t="s">
        <v>19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73">
        <v>9</v>
      </c>
      <c r="Q20" s="66">
        <f t="shared" si="2"/>
        <v>9</v>
      </c>
    </row>
    <row r="21" spans="1:17" ht="18" customHeight="1" x14ac:dyDescent="0.25">
      <c r="A21" s="97"/>
      <c r="B21" s="103"/>
      <c r="C21" s="28" t="s">
        <v>6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75">
        <v>3</v>
      </c>
      <c r="Q21" s="66">
        <f t="shared" si="2"/>
        <v>3</v>
      </c>
    </row>
    <row r="22" spans="1:17" ht="18" customHeight="1" x14ac:dyDescent="0.25">
      <c r="A22" s="97"/>
      <c r="B22" s="101" t="s">
        <v>44</v>
      </c>
      <c r="C22" s="24" t="s">
        <v>5</v>
      </c>
      <c r="D22" s="25">
        <f t="shared" ref="D22:P22" si="8">D23+D24</f>
        <v>0</v>
      </c>
      <c r="E22" s="25">
        <f t="shared" si="8"/>
        <v>0</v>
      </c>
      <c r="F22" s="25">
        <f t="shared" si="8"/>
        <v>0</v>
      </c>
      <c r="G22" s="25">
        <f t="shared" si="8"/>
        <v>0</v>
      </c>
      <c r="H22" s="25">
        <f t="shared" si="8"/>
        <v>0</v>
      </c>
      <c r="I22" s="25">
        <f t="shared" si="8"/>
        <v>0</v>
      </c>
      <c r="J22" s="25">
        <f t="shared" si="8"/>
        <v>0</v>
      </c>
      <c r="K22" s="25">
        <f t="shared" si="8"/>
        <v>0</v>
      </c>
      <c r="L22" s="25">
        <f t="shared" si="8"/>
        <v>0</v>
      </c>
      <c r="M22" s="25">
        <f t="shared" si="8"/>
        <v>0</v>
      </c>
      <c r="N22" s="25">
        <f t="shared" si="8"/>
        <v>0</v>
      </c>
      <c r="O22" s="25">
        <f t="shared" si="8"/>
        <v>0</v>
      </c>
      <c r="P22" s="70">
        <f t="shared" si="8"/>
        <v>1</v>
      </c>
      <c r="Q22" s="66">
        <f t="shared" si="2"/>
        <v>1</v>
      </c>
    </row>
    <row r="23" spans="1:17" ht="18" customHeight="1" x14ac:dyDescent="0.25">
      <c r="A23" s="97"/>
      <c r="B23" s="102" t="s">
        <v>44</v>
      </c>
      <c r="C23" s="26" t="s">
        <v>19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73">
        <v>1</v>
      </c>
      <c r="Q23" s="66">
        <f t="shared" si="2"/>
        <v>1</v>
      </c>
    </row>
    <row r="24" spans="1:17" ht="18" customHeight="1" x14ac:dyDescent="0.25">
      <c r="A24" s="97"/>
      <c r="B24" s="103"/>
      <c r="C24" s="28" t="s">
        <v>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75">
        <v>0</v>
      </c>
      <c r="Q24" s="66">
        <f t="shared" si="2"/>
        <v>0</v>
      </c>
    </row>
    <row r="25" spans="1:17" ht="18" customHeight="1" x14ac:dyDescent="0.25">
      <c r="A25" s="97"/>
      <c r="B25" s="101" t="s">
        <v>45</v>
      </c>
      <c r="C25" s="24" t="s">
        <v>5</v>
      </c>
      <c r="D25" s="25">
        <f t="shared" ref="D25:P25" si="9">D26+D27</f>
        <v>0</v>
      </c>
      <c r="E25" s="25">
        <f t="shared" si="9"/>
        <v>0</v>
      </c>
      <c r="F25" s="25">
        <f t="shared" si="9"/>
        <v>0</v>
      </c>
      <c r="G25" s="25">
        <f t="shared" si="9"/>
        <v>0</v>
      </c>
      <c r="H25" s="25">
        <f t="shared" si="9"/>
        <v>0</v>
      </c>
      <c r="I25" s="25">
        <f t="shared" si="9"/>
        <v>0</v>
      </c>
      <c r="J25" s="25">
        <f t="shared" si="9"/>
        <v>0</v>
      </c>
      <c r="K25" s="25">
        <f t="shared" si="9"/>
        <v>0</v>
      </c>
      <c r="L25" s="25">
        <f t="shared" si="9"/>
        <v>0</v>
      </c>
      <c r="M25" s="25">
        <f t="shared" si="9"/>
        <v>0</v>
      </c>
      <c r="N25" s="25">
        <f t="shared" si="9"/>
        <v>0</v>
      </c>
      <c r="O25" s="25">
        <f t="shared" si="9"/>
        <v>0</v>
      </c>
      <c r="P25" s="70">
        <f t="shared" si="9"/>
        <v>8</v>
      </c>
      <c r="Q25" s="66">
        <f t="shared" si="2"/>
        <v>8</v>
      </c>
    </row>
    <row r="26" spans="1:17" ht="18" customHeight="1" x14ac:dyDescent="0.25">
      <c r="A26" s="97"/>
      <c r="B26" s="102" t="s">
        <v>45</v>
      </c>
      <c r="C26" s="26" t="s">
        <v>19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73">
        <v>6</v>
      </c>
      <c r="Q26" s="66">
        <f t="shared" si="2"/>
        <v>6</v>
      </c>
    </row>
    <row r="27" spans="1:17" ht="18" customHeight="1" x14ac:dyDescent="0.25">
      <c r="A27" s="97"/>
      <c r="B27" s="103"/>
      <c r="C27" s="28" t="s">
        <v>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75">
        <v>2</v>
      </c>
      <c r="Q27" s="66">
        <f t="shared" si="2"/>
        <v>2</v>
      </c>
    </row>
    <row r="28" spans="1:17" ht="18" customHeight="1" x14ac:dyDescent="0.25">
      <c r="A28" s="97"/>
      <c r="B28" s="101" t="s">
        <v>47</v>
      </c>
      <c r="C28" s="24" t="s">
        <v>5</v>
      </c>
      <c r="D28" s="25">
        <f t="shared" ref="D28:P28" si="10">D29+D30</f>
        <v>0</v>
      </c>
      <c r="E28" s="25">
        <f t="shared" si="10"/>
        <v>0</v>
      </c>
      <c r="F28" s="25">
        <f t="shared" si="10"/>
        <v>0</v>
      </c>
      <c r="G28" s="25">
        <f t="shared" si="10"/>
        <v>0</v>
      </c>
      <c r="H28" s="25">
        <f t="shared" si="10"/>
        <v>0</v>
      </c>
      <c r="I28" s="25">
        <f t="shared" si="10"/>
        <v>0</v>
      </c>
      <c r="J28" s="25">
        <f t="shared" si="10"/>
        <v>0</v>
      </c>
      <c r="K28" s="25">
        <f t="shared" si="10"/>
        <v>0</v>
      </c>
      <c r="L28" s="25">
        <f t="shared" si="10"/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70">
        <f t="shared" si="10"/>
        <v>3</v>
      </c>
      <c r="Q28" s="66">
        <f t="shared" si="2"/>
        <v>3</v>
      </c>
    </row>
    <row r="29" spans="1:17" ht="18" customHeight="1" x14ac:dyDescent="0.25">
      <c r="A29" s="97"/>
      <c r="B29" s="102" t="s">
        <v>47</v>
      </c>
      <c r="C29" s="26" t="s">
        <v>19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73">
        <v>2</v>
      </c>
      <c r="Q29" s="66">
        <f t="shared" si="2"/>
        <v>2</v>
      </c>
    </row>
    <row r="30" spans="1:17" ht="18" customHeight="1" x14ac:dyDescent="0.25">
      <c r="A30" s="97"/>
      <c r="B30" s="103"/>
      <c r="C30" s="28" t="s">
        <v>6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75">
        <v>1</v>
      </c>
      <c r="Q30" s="66">
        <f t="shared" si="2"/>
        <v>1</v>
      </c>
    </row>
    <row r="31" spans="1:17" ht="18" customHeight="1" x14ac:dyDescent="0.25">
      <c r="A31" s="97"/>
      <c r="B31" s="101" t="s">
        <v>48</v>
      </c>
      <c r="C31" s="24" t="s">
        <v>5</v>
      </c>
      <c r="D31" s="25">
        <f t="shared" ref="D31:P31" si="11">D32+D33</f>
        <v>0</v>
      </c>
      <c r="E31" s="25">
        <f t="shared" si="11"/>
        <v>0</v>
      </c>
      <c r="F31" s="25">
        <f t="shared" si="11"/>
        <v>0</v>
      </c>
      <c r="G31" s="25">
        <f t="shared" si="11"/>
        <v>0</v>
      </c>
      <c r="H31" s="25">
        <f t="shared" si="11"/>
        <v>0</v>
      </c>
      <c r="I31" s="25">
        <f t="shared" si="11"/>
        <v>0</v>
      </c>
      <c r="J31" s="25">
        <f t="shared" si="11"/>
        <v>0</v>
      </c>
      <c r="K31" s="25">
        <f t="shared" si="11"/>
        <v>0</v>
      </c>
      <c r="L31" s="25">
        <f t="shared" si="11"/>
        <v>0</v>
      </c>
      <c r="M31" s="25">
        <f t="shared" si="11"/>
        <v>0</v>
      </c>
      <c r="N31" s="25">
        <f t="shared" si="11"/>
        <v>0</v>
      </c>
      <c r="O31" s="25">
        <f t="shared" si="11"/>
        <v>0</v>
      </c>
      <c r="P31" s="70">
        <f t="shared" si="11"/>
        <v>9</v>
      </c>
      <c r="Q31" s="66">
        <f t="shared" si="2"/>
        <v>9</v>
      </c>
    </row>
    <row r="32" spans="1:17" ht="18" customHeight="1" x14ac:dyDescent="0.25">
      <c r="A32" s="97"/>
      <c r="B32" s="102" t="s">
        <v>48</v>
      </c>
      <c r="C32" s="26" t="s">
        <v>19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73">
        <v>8</v>
      </c>
      <c r="Q32" s="66">
        <f t="shared" si="2"/>
        <v>8</v>
      </c>
    </row>
    <row r="33" spans="1:17" ht="18" customHeight="1" x14ac:dyDescent="0.25">
      <c r="A33" s="97"/>
      <c r="B33" s="103"/>
      <c r="C33" s="28" t="s">
        <v>6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75">
        <v>1</v>
      </c>
      <c r="Q33" s="66">
        <f t="shared" si="2"/>
        <v>1</v>
      </c>
    </row>
    <row r="34" spans="1:17" ht="18" customHeight="1" x14ac:dyDescent="0.25">
      <c r="A34" s="97"/>
      <c r="B34" s="101" t="s">
        <v>50</v>
      </c>
      <c r="C34" s="24" t="s">
        <v>5</v>
      </c>
      <c r="D34" s="25">
        <f t="shared" ref="D34:P34" si="12">D35+D36</f>
        <v>0</v>
      </c>
      <c r="E34" s="25">
        <f t="shared" si="12"/>
        <v>0</v>
      </c>
      <c r="F34" s="25">
        <f t="shared" si="12"/>
        <v>0</v>
      </c>
      <c r="G34" s="25">
        <f t="shared" si="12"/>
        <v>0</v>
      </c>
      <c r="H34" s="25">
        <f t="shared" si="12"/>
        <v>0</v>
      </c>
      <c r="I34" s="25">
        <f t="shared" si="12"/>
        <v>0</v>
      </c>
      <c r="J34" s="25">
        <f t="shared" si="12"/>
        <v>0</v>
      </c>
      <c r="K34" s="25">
        <f t="shared" si="12"/>
        <v>0</v>
      </c>
      <c r="L34" s="25">
        <f t="shared" si="12"/>
        <v>0</v>
      </c>
      <c r="M34" s="25">
        <f t="shared" si="12"/>
        <v>0</v>
      </c>
      <c r="N34" s="25">
        <f t="shared" si="12"/>
        <v>0</v>
      </c>
      <c r="O34" s="25">
        <f t="shared" si="12"/>
        <v>0</v>
      </c>
      <c r="P34" s="70">
        <f t="shared" si="12"/>
        <v>8</v>
      </c>
      <c r="Q34" s="66">
        <f t="shared" si="2"/>
        <v>8</v>
      </c>
    </row>
    <row r="35" spans="1:17" ht="18" customHeight="1" x14ac:dyDescent="0.25">
      <c r="A35" s="97"/>
      <c r="B35" s="102" t="s">
        <v>50</v>
      </c>
      <c r="C35" s="26" t="s">
        <v>19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73">
        <v>7</v>
      </c>
      <c r="Q35" s="66">
        <f t="shared" si="2"/>
        <v>7</v>
      </c>
    </row>
    <row r="36" spans="1:17" ht="18" customHeight="1" x14ac:dyDescent="0.25">
      <c r="A36" s="97"/>
      <c r="B36" s="103"/>
      <c r="C36" s="28" t="s">
        <v>6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75">
        <v>1</v>
      </c>
      <c r="Q36" s="66">
        <f t="shared" si="2"/>
        <v>1</v>
      </c>
    </row>
    <row r="37" spans="1:17" ht="18" customHeight="1" x14ac:dyDescent="0.25">
      <c r="A37" s="97"/>
      <c r="B37" s="101" t="s">
        <v>51</v>
      </c>
      <c r="C37" s="24" t="s">
        <v>5</v>
      </c>
      <c r="D37" s="25">
        <f t="shared" ref="D37:P37" si="13">D38+D39</f>
        <v>0</v>
      </c>
      <c r="E37" s="25">
        <f t="shared" si="13"/>
        <v>0</v>
      </c>
      <c r="F37" s="25">
        <f t="shared" si="13"/>
        <v>0</v>
      </c>
      <c r="G37" s="25">
        <f t="shared" si="13"/>
        <v>0</v>
      </c>
      <c r="H37" s="25">
        <f t="shared" si="13"/>
        <v>0</v>
      </c>
      <c r="I37" s="25">
        <f t="shared" si="13"/>
        <v>2</v>
      </c>
      <c r="J37" s="25">
        <f t="shared" si="13"/>
        <v>0</v>
      </c>
      <c r="K37" s="25">
        <f t="shared" si="13"/>
        <v>0</v>
      </c>
      <c r="L37" s="25">
        <f t="shared" si="13"/>
        <v>0</v>
      </c>
      <c r="M37" s="25">
        <f t="shared" si="13"/>
        <v>0</v>
      </c>
      <c r="N37" s="25">
        <f t="shared" si="13"/>
        <v>0</v>
      </c>
      <c r="O37" s="25">
        <f t="shared" si="13"/>
        <v>2</v>
      </c>
      <c r="P37" s="70">
        <f t="shared" si="13"/>
        <v>26</v>
      </c>
      <c r="Q37" s="66">
        <f t="shared" si="2"/>
        <v>30</v>
      </c>
    </row>
    <row r="38" spans="1:17" ht="18" customHeight="1" x14ac:dyDescent="0.25">
      <c r="A38" s="97"/>
      <c r="B38" s="102" t="s">
        <v>51</v>
      </c>
      <c r="C38" s="26" t="s">
        <v>19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2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2</v>
      </c>
      <c r="P38" s="73">
        <v>22</v>
      </c>
      <c r="Q38" s="66">
        <f t="shared" si="2"/>
        <v>26</v>
      </c>
    </row>
    <row r="39" spans="1:17" ht="18" customHeight="1" x14ac:dyDescent="0.25">
      <c r="A39" s="97"/>
      <c r="B39" s="103"/>
      <c r="C39" s="28" t="s">
        <v>6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75">
        <v>4</v>
      </c>
      <c r="Q39" s="66">
        <f t="shared" si="2"/>
        <v>4</v>
      </c>
    </row>
    <row r="40" spans="1:17" ht="18" customHeight="1" x14ac:dyDescent="0.25">
      <c r="A40" s="97"/>
      <c r="B40" s="101" t="s">
        <v>152</v>
      </c>
      <c r="C40" s="24" t="s">
        <v>5</v>
      </c>
      <c r="D40" s="25">
        <f t="shared" ref="D40:P40" si="14">D41+D42</f>
        <v>0</v>
      </c>
      <c r="E40" s="25">
        <f t="shared" si="14"/>
        <v>0</v>
      </c>
      <c r="F40" s="25">
        <f t="shared" si="14"/>
        <v>0</v>
      </c>
      <c r="G40" s="25">
        <f t="shared" si="14"/>
        <v>0</v>
      </c>
      <c r="H40" s="25">
        <f t="shared" si="14"/>
        <v>0</v>
      </c>
      <c r="I40" s="25">
        <f t="shared" si="14"/>
        <v>0</v>
      </c>
      <c r="J40" s="25">
        <f t="shared" si="14"/>
        <v>0</v>
      </c>
      <c r="K40" s="25">
        <f t="shared" si="14"/>
        <v>0</v>
      </c>
      <c r="L40" s="25">
        <f t="shared" si="14"/>
        <v>0</v>
      </c>
      <c r="M40" s="25">
        <f t="shared" si="14"/>
        <v>0</v>
      </c>
      <c r="N40" s="25">
        <f t="shared" si="14"/>
        <v>0</v>
      </c>
      <c r="O40" s="25">
        <f t="shared" si="14"/>
        <v>0</v>
      </c>
      <c r="P40" s="70">
        <f t="shared" si="14"/>
        <v>0</v>
      </c>
      <c r="Q40" s="66">
        <f t="shared" si="2"/>
        <v>0</v>
      </c>
    </row>
    <row r="41" spans="1:17" ht="18" customHeight="1" x14ac:dyDescent="0.25">
      <c r="A41" s="97"/>
      <c r="B41" s="102" t="s">
        <v>152</v>
      </c>
      <c r="C41" s="26" t="s">
        <v>19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73">
        <v>0</v>
      </c>
      <c r="Q41" s="66">
        <f t="shared" si="2"/>
        <v>0</v>
      </c>
    </row>
    <row r="42" spans="1:17" ht="18" customHeight="1" x14ac:dyDescent="0.25">
      <c r="A42" s="97"/>
      <c r="B42" s="103"/>
      <c r="C42" s="28" t="s">
        <v>6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75">
        <v>0</v>
      </c>
      <c r="Q42" s="66">
        <f t="shared" si="2"/>
        <v>0</v>
      </c>
    </row>
    <row r="43" spans="1:17" ht="18" customHeight="1" x14ac:dyDescent="0.25">
      <c r="A43" s="97"/>
      <c r="B43" s="101" t="s">
        <v>46</v>
      </c>
      <c r="C43" s="24" t="s">
        <v>5</v>
      </c>
      <c r="D43" s="25">
        <f t="shared" ref="D43:P43" si="15">D44+D45</f>
        <v>0</v>
      </c>
      <c r="E43" s="25">
        <f t="shared" si="15"/>
        <v>0</v>
      </c>
      <c r="F43" s="25">
        <f t="shared" si="15"/>
        <v>0</v>
      </c>
      <c r="G43" s="25">
        <f t="shared" si="15"/>
        <v>0</v>
      </c>
      <c r="H43" s="25">
        <f t="shared" si="15"/>
        <v>0</v>
      </c>
      <c r="I43" s="25">
        <f t="shared" si="15"/>
        <v>0</v>
      </c>
      <c r="J43" s="25">
        <f t="shared" si="15"/>
        <v>0</v>
      </c>
      <c r="K43" s="25">
        <f t="shared" si="15"/>
        <v>0</v>
      </c>
      <c r="L43" s="25">
        <f t="shared" si="15"/>
        <v>0</v>
      </c>
      <c r="M43" s="25">
        <f t="shared" si="15"/>
        <v>0</v>
      </c>
      <c r="N43" s="25">
        <f t="shared" si="15"/>
        <v>1</v>
      </c>
      <c r="O43" s="25">
        <f t="shared" si="15"/>
        <v>0</v>
      </c>
      <c r="P43" s="70">
        <f t="shared" si="15"/>
        <v>0</v>
      </c>
      <c r="Q43" s="66">
        <f t="shared" si="2"/>
        <v>1</v>
      </c>
    </row>
    <row r="44" spans="1:17" ht="18" customHeight="1" x14ac:dyDescent="0.25">
      <c r="A44" s="97"/>
      <c r="B44" s="102"/>
      <c r="C44" s="26" t="s">
        <v>19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73">
        <v>0</v>
      </c>
      <c r="Q44" s="66">
        <f t="shared" si="2"/>
        <v>0</v>
      </c>
    </row>
    <row r="45" spans="1:17" ht="18" customHeight="1" x14ac:dyDescent="0.25">
      <c r="A45" s="97"/>
      <c r="B45" s="103"/>
      <c r="C45" s="28" t="s">
        <v>6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1</v>
      </c>
      <c r="O45" s="29">
        <v>0</v>
      </c>
      <c r="P45" s="75">
        <v>0</v>
      </c>
      <c r="Q45" s="66">
        <f t="shared" si="2"/>
        <v>1</v>
      </c>
    </row>
    <row r="46" spans="1:17" ht="18" customHeight="1" x14ac:dyDescent="0.25">
      <c r="A46" s="31"/>
      <c r="B46" s="32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66">
        <f t="shared" si="2"/>
        <v>0</v>
      </c>
    </row>
    <row r="47" spans="1:17" ht="18" customHeight="1" x14ac:dyDescent="0.25">
      <c r="A47" s="35"/>
      <c r="B47" s="36"/>
      <c r="C47" s="37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66">
        <f t="shared" si="2"/>
        <v>0</v>
      </c>
    </row>
    <row r="48" spans="1:17" ht="18" customHeight="1" x14ac:dyDescent="0.25">
      <c r="A48" s="171" t="s">
        <v>56</v>
      </c>
      <c r="B48" s="171"/>
      <c r="C48" s="19" t="s">
        <v>5</v>
      </c>
      <c r="D48" s="21">
        <f>D49+D50</f>
        <v>4</v>
      </c>
      <c r="E48" s="21">
        <f t="shared" ref="E48:P48" si="16">E49+E50</f>
        <v>0</v>
      </c>
      <c r="F48" s="21">
        <f t="shared" si="16"/>
        <v>0</v>
      </c>
      <c r="G48" s="21">
        <f t="shared" si="16"/>
        <v>7</v>
      </c>
      <c r="H48" s="21">
        <f t="shared" si="16"/>
        <v>0</v>
      </c>
      <c r="I48" s="21">
        <f t="shared" si="16"/>
        <v>0</v>
      </c>
      <c r="J48" s="21">
        <f t="shared" si="16"/>
        <v>0</v>
      </c>
      <c r="K48" s="21">
        <f t="shared" si="16"/>
        <v>0</v>
      </c>
      <c r="L48" s="21">
        <f t="shared" si="16"/>
        <v>0</v>
      </c>
      <c r="M48" s="21">
        <f t="shared" si="16"/>
        <v>0</v>
      </c>
      <c r="N48" s="21">
        <f t="shared" si="16"/>
        <v>3</v>
      </c>
      <c r="O48" s="21">
        <f t="shared" si="16"/>
        <v>0</v>
      </c>
      <c r="P48" s="65">
        <f t="shared" si="16"/>
        <v>14</v>
      </c>
      <c r="Q48" s="66">
        <f t="shared" si="2"/>
        <v>28</v>
      </c>
    </row>
    <row r="49" spans="1:17" ht="18" customHeight="1" x14ac:dyDescent="0.25">
      <c r="A49" s="171"/>
      <c r="B49" s="171"/>
      <c r="C49" s="22" t="s">
        <v>19</v>
      </c>
      <c r="D49" s="21">
        <f>D52+D55+D58</f>
        <v>4</v>
      </c>
      <c r="E49" s="21">
        <f t="shared" ref="E49:O50" si="17">E52+E55+E58</f>
        <v>0</v>
      </c>
      <c r="F49" s="21">
        <f t="shared" si="17"/>
        <v>0</v>
      </c>
      <c r="G49" s="21">
        <f t="shared" si="17"/>
        <v>7</v>
      </c>
      <c r="H49" s="21">
        <f t="shared" si="17"/>
        <v>0</v>
      </c>
      <c r="I49" s="21">
        <f t="shared" si="17"/>
        <v>0</v>
      </c>
      <c r="J49" s="21">
        <f>J52+J55+J58</f>
        <v>0</v>
      </c>
      <c r="K49" s="21">
        <f t="shared" si="17"/>
        <v>0</v>
      </c>
      <c r="L49" s="21">
        <f t="shared" si="17"/>
        <v>0</v>
      </c>
      <c r="M49" s="21">
        <f t="shared" si="17"/>
        <v>0</v>
      </c>
      <c r="N49" s="21">
        <f t="shared" si="17"/>
        <v>3</v>
      </c>
      <c r="O49" s="21">
        <f t="shared" si="17"/>
        <v>0</v>
      </c>
      <c r="P49" s="65">
        <f>P52+P55+P58</f>
        <v>12</v>
      </c>
      <c r="Q49" s="66">
        <f t="shared" si="2"/>
        <v>26</v>
      </c>
    </row>
    <row r="50" spans="1:17" ht="18" customHeight="1" x14ac:dyDescent="0.25">
      <c r="A50" s="171"/>
      <c r="B50" s="171"/>
      <c r="C50" s="23" t="s">
        <v>6</v>
      </c>
      <c r="D50" s="21">
        <f>D53+D56+D59</f>
        <v>0</v>
      </c>
      <c r="E50" s="21">
        <f t="shared" si="17"/>
        <v>0</v>
      </c>
      <c r="F50" s="21">
        <f t="shared" si="17"/>
        <v>0</v>
      </c>
      <c r="G50" s="21">
        <f t="shared" si="17"/>
        <v>0</v>
      </c>
      <c r="H50" s="21">
        <f t="shared" si="17"/>
        <v>0</v>
      </c>
      <c r="I50" s="21">
        <f t="shared" si="17"/>
        <v>0</v>
      </c>
      <c r="J50" s="21">
        <f>J53+J56+J59</f>
        <v>0</v>
      </c>
      <c r="K50" s="21">
        <f t="shared" si="17"/>
        <v>0</v>
      </c>
      <c r="L50" s="21">
        <f t="shared" si="17"/>
        <v>0</v>
      </c>
      <c r="M50" s="21">
        <f t="shared" si="17"/>
        <v>0</v>
      </c>
      <c r="N50" s="21">
        <f t="shared" si="17"/>
        <v>0</v>
      </c>
      <c r="O50" s="21">
        <f t="shared" si="17"/>
        <v>0</v>
      </c>
      <c r="P50" s="65">
        <f>P53+P56+P59</f>
        <v>2</v>
      </c>
      <c r="Q50" s="66">
        <f t="shared" si="2"/>
        <v>2</v>
      </c>
    </row>
    <row r="51" spans="1:17" ht="18" customHeight="1" x14ac:dyDescent="0.25">
      <c r="A51" s="97" t="s">
        <v>57</v>
      </c>
      <c r="B51" s="102" t="s">
        <v>58</v>
      </c>
      <c r="C51" s="24" t="s">
        <v>5</v>
      </c>
      <c r="D51" s="25">
        <f t="shared" ref="D51:P51" si="18">D52+D53</f>
        <v>0</v>
      </c>
      <c r="E51" s="25">
        <f t="shared" si="18"/>
        <v>0</v>
      </c>
      <c r="F51" s="25">
        <f t="shared" si="18"/>
        <v>0</v>
      </c>
      <c r="G51" s="25">
        <f t="shared" si="18"/>
        <v>7</v>
      </c>
      <c r="H51" s="25">
        <f t="shared" si="18"/>
        <v>0</v>
      </c>
      <c r="I51" s="25">
        <f t="shared" si="18"/>
        <v>0</v>
      </c>
      <c r="J51" s="25">
        <f t="shared" si="18"/>
        <v>0</v>
      </c>
      <c r="K51" s="25">
        <f t="shared" si="18"/>
        <v>0</v>
      </c>
      <c r="L51" s="25">
        <f t="shared" si="18"/>
        <v>0</v>
      </c>
      <c r="M51" s="25">
        <f t="shared" si="18"/>
        <v>0</v>
      </c>
      <c r="N51" s="25">
        <f t="shared" si="18"/>
        <v>2</v>
      </c>
      <c r="O51" s="25">
        <f t="shared" si="18"/>
        <v>0</v>
      </c>
      <c r="P51" s="70">
        <f t="shared" si="18"/>
        <v>0</v>
      </c>
      <c r="Q51" s="66">
        <f t="shared" si="2"/>
        <v>9</v>
      </c>
    </row>
    <row r="52" spans="1:17" ht="18" customHeight="1" x14ac:dyDescent="0.25">
      <c r="A52" s="97"/>
      <c r="B52" s="102"/>
      <c r="C52" s="26" t="s">
        <v>19</v>
      </c>
      <c r="D52" s="27">
        <v>0</v>
      </c>
      <c r="E52" s="27">
        <v>0</v>
      </c>
      <c r="F52" s="27">
        <v>0</v>
      </c>
      <c r="G52" s="27">
        <v>7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2</v>
      </c>
      <c r="O52" s="27">
        <v>0</v>
      </c>
      <c r="P52" s="73">
        <v>0</v>
      </c>
      <c r="Q52" s="66">
        <f t="shared" si="2"/>
        <v>9</v>
      </c>
    </row>
    <row r="53" spans="1:17" ht="18" customHeight="1" x14ac:dyDescent="0.25">
      <c r="A53" s="97"/>
      <c r="B53" s="103"/>
      <c r="C53" s="28" t="s">
        <v>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75">
        <v>0</v>
      </c>
      <c r="Q53" s="66">
        <f t="shared" si="2"/>
        <v>0</v>
      </c>
    </row>
    <row r="54" spans="1:17" ht="18" customHeight="1" x14ac:dyDescent="0.25">
      <c r="A54" s="97"/>
      <c r="B54" s="101" t="s">
        <v>59</v>
      </c>
      <c r="C54" s="24" t="s">
        <v>5</v>
      </c>
      <c r="D54" s="25">
        <f t="shared" ref="D54:P54" si="19">D55+D56</f>
        <v>4</v>
      </c>
      <c r="E54" s="25">
        <f t="shared" si="19"/>
        <v>0</v>
      </c>
      <c r="F54" s="25">
        <f t="shared" si="19"/>
        <v>0</v>
      </c>
      <c r="G54" s="25">
        <f t="shared" si="19"/>
        <v>0</v>
      </c>
      <c r="H54" s="25">
        <f t="shared" si="19"/>
        <v>0</v>
      </c>
      <c r="I54" s="25">
        <f t="shared" si="19"/>
        <v>0</v>
      </c>
      <c r="J54" s="25">
        <f t="shared" si="19"/>
        <v>0</v>
      </c>
      <c r="K54" s="25">
        <f t="shared" si="19"/>
        <v>0</v>
      </c>
      <c r="L54" s="25">
        <f t="shared" si="19"/>
        <v>0</v>
      </c>
      <c r="M54" s="25">
        <f t="shared" si="19"/>
        <v>0</v>
      </c>
      <c r="N54" s="25">
        <f t="shared" si="19"/>
        <v>1</v>
      </c>
      <c r="O54" s="25">
        <f t="shared" si="19"/>
        <v>0</v>
      </c>
      <c r="P54" s="70">
        <f t="shared" si="19"/>
        <v>14</v>
      </c>
      <c r="Q54" s="66">
        <f t="shared" si="2"/>
        <v>19</v>
      </c>
    </row>
    <row r="55" spans="1:17" ht="18" customHeight="1" x14ac:dyDescent="0.25">
      <c r="A55" s="97"/>
      <c r="B55" s="102"/>
      <c r="C55" s="26" t="s">
        <v>19</v>
      </c>
      <c r="D55" s="27">
        <v>4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1</v>
      </c>
      <c r="O55" s="27">
        <v>0</v>
      </c>
      <c r="P55" s="73">
        <v>12</v>
      </c>
      <c r="Q55" s="66">
        <f t="shared" si="2"/>
        <v>17</v>
      </c>
    </row>
    <row r="56" spans="1:17" ht="18" customHeight="1" x14ac:dyDescent="0.25">
      <c r="A56" s="97"/>
      <c r="B56" s="103"/>
      <c r="C56" s="28" t="s">
        <v>6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75">
        <v>2</v>
      </c>
      <c r="Q56" s="66">
        <f t="shared" si="2"/>
        <v>2</v>
      </c>
    </row>
    <row r="57" spans="1:17" ht="18" customHeight="1" x14ac:dyDescent="0.25">
      <c r="A57" s="97"/>
      <c r="B57" s="101"/>
      <c r="C57" s="24" t="s">
        <v>5</v>
      </c>
      <c r="D57" s="25">
        <f t="shared" ref="D57:I57" si="20">D58+D59</f>
        <v>0</v>
      </c>
      <c r="E57" s="25">
        <f t="shared" si="20"/>
        <v>0</v>
      </c>
      <c r="F57" s="25">
        <f t="shared" si="20"/>
        <v>0</v>
      </c>
      <c r="G57" s="25">
        <f t="shared" si="20"/>
        <v>0</v>
      </c>
      <c r="H57" s="25">
        <f t="shared" si="20"/>
        <v>0</v>
      </c>
      <c r="I57" s="25">
        <f t="shared" si="20"/>
        <v>0</v>
      </c>
      <c r="J57" s="25">
        <f>J58+J59</f>
        <v>0</v>
      </c>
      <c r="K57" s="25">
        <f t="shared" ref="K57:O57" si="21">K58+K59</f>
        <v>0</v>
      </c>
      <c r="L57" s="25">
        <f t="shared" si="21"/>
        <v>0</v>
      </c>
      <c r="M57" s="25">
        <f t="shared" si="21"/>
        <v>0</v>
      </c>
      <c r="N57" s="25">
        <f t="shared" si="21"/>
        <v>0</v>
      </c>
      <c r="O57" s="25">
        <f t="shared" si="21"/>
        <v>0</v>
      </c>
      <c r="P57" s="70">
        <f>P58+P59</f>
        <v>0</v>
      </c>
      <c r="Q57" s="66">
        <f t="shared" si="2"/>
        <v>0</v>
      </c>
    </row>
    <row r="58" spans="1:17" ht="18" customHeight="1" x14ac:dyDescent="0.25">
      <c r="A58" s="97"/>
      <c r="B58" s="102"/>
      <c r="C58" s="26" t="s">
        <v>19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73">
        <v>0</v>
      </c>
      <c r="Q58" s="66">
        <f t="shared" si="2"/>
        <v>0</v>
      </c>
    </row>
    <row r="59" spans="1:17" ht="18" customHeight="1" x14ac:dyDescent="0.25">
      <c r="A59" s="97"/>
      <c r="B59" s="103"/>
      <c r="C59" s="28" t="s">
        <v>6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75">
        <v>0</v>
      </c>
      <c r="Q59" s="66">
        <f t="shared" si="2"/>
        <v>0</v>
      </c>
    </row>
    <row r="60" spans="1:17" ht="34.5" customHeight="1" x14ac:dyDescent="0.25">
      <c r="A60" s="39"/>
      <c r="B60" s="32" t="s">
        <v>62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66"/>
    </row>
    <row r="61" spans="1:17" ht="21" customHeight="1" x14ac:dyDescent="0.25">
      <c r="A61" s="41"/>
      <c r="B61" s="36"/>
      <c r="C61" s="42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66"/>
    </row>
    <row r="62" spans="1:17" ht="18" customHeight="1" x14ac:dyDescent="0.25">
      <c r="A62" s="171" t="s">
        <v>63</v>
      </c>
      <c r="B62" s="171"/>
      <c r="C62" s="19" t="s">
        <v>5</v>
      </c>
      <c r="D62" s="21">
        <f>D63+D64</f>
        <v>0</v>
      </c>
      <c r="E62" s="21">
        <f t="shared" ref="E62:P62" si="22">E63+E64</f>
        <v>0</v>
      </c>
      <c r="F62" s="21">
        <f t="shared" si="22"/>
        <v>0</v>
      </c>
      <c r="G62" s="21">
        <f t="shared" si="22"/>
        <v>0</v>
      </c>
      <c r="H62" s="21">
        <f t="shared" si="22"/>
        <v>0</v>
      </c>
      <c r="I62" s="21">
        <f t="shared" si="22"/>
        <v>0</v>
      </c>
      <c r="J62" s="21">
        <f t="shared" si="22"/>
        <v>0</v>
      </c>
      <c r="K62" s="21">
        <f t="shared" si="22"/>
        <v>0</v>
      </c>
      <c r="L62" s="21">
        <f t="shared" si="22"/>
        <v>0</v>
      </c>
      <c r="M62" s="21">
        <f t="shared" si="22"/>
        <v>0</v>
      </c>
      <c r="N62" s="21">
        <f t="shared" si="22"/>
        <v>0</v>
      </c>
      <c r="O62" s="21">
        <f t="shared" si="22"/>
        <v>0</v>
      </c>
      <c r="P62" s="65">
        <f t="shared" si="22"/>
        <v>1</v>
      </c>
      <c r="Q62" s="66">
        <f t="shared" si="2"/>
        <v>1</v>
      </c>
    </row>
    <row r="63" spans="1:17" ht="18" customHeight="1" x14ac:dyDescent="0.25">
      <c r="A63" s="171"/>
      <c r="B63" s="171"/>
      <c r="C63" s="22" t="s">
        <v>19</v>
      </c>
      <c r="D63" s="21">
        <f>D66+D69+D72+D75</f>
        <v>0</v>
      </c>
      <c r="E63" s="21">
        <f t="shared" ref="E63:P64" si="23">E66+E69+E72+E75</f>
        <v>0</v>
      </c>
      <c r="F63" s="21">
        <f t="shared" si="23"/>
        <v>0</v>
      </c>
      <c r="G63" s="21">
        <f t="shared" si="23"/>
        <v>0</v>
      </c>
      <c r="H63" s="21">
        <f t="shared" si="23"/>
        <v>0</v>
      </c>
      <c r="I63" s="21">
        <f t="shared" si="23"/>
        <v>0</v>
      </c>
      <c r="J63" s="21">
        <f t="shared" si="23"/>
        <v>0</v>
      </c>
      <c r="K63" s="21">
        <f t="shared" si="23"/>
        <v>0</v>
      </c>
      <c r="L63" s="21">
        <f t="shared" si="23"/>
        <v>0</v>
      </c>
      <c r="M63" s="21">
        <f t="shared" si="23"/>
        <v>0</v>
      </c>
      <c r="N63" s="21">
        <f t="shared" si="23"/>
        <v>0</v>
      </c>
      <c r="O63" s="21">
        <f t="shared" si="23"/>
        <v>0</v>
      </c>
      <c r="P63" s="65">
        <f t="shared" si="23"/>
        <v>1</v>
      </c>
      <c r="Q63" s="66">
        <f t="shared" si="2"/>
        <v>1</v>
      </c>
    </row>
    <row r="64" spans="1:17" ht="18" customHeight="1" x14ac:dyDescent="0.25">
      <c r="A64" s="171"/>
      <c r="B64" s="171"/>
      <c r="C64" s="23" t="s">
        <v>6</v>
      </c>
      <c r="D64" s="21">
        <f>D67+D70+D73+D76</f>
        <v>0</v>
      </c>
      <c r="E64" s="21">
        <f t="shared" si="23"/>
        <v>0</v>
      </c>
      <c r="F64" s="21">
        <f t="shared" si="23"/>
        <v>0</v>
      </c>
      <c r="G64" s="21">
        <f t="shared" si="23"/>
        <v>0</v>
      </c>
      <c r="H64" s="21">
        <f t="shared" si="23"/>
        <v>0</v>
      </c>
      <c r="I64" s="21">
        <f t="shared" si="23"/>
        <v>0</v>
      </c>
      <c r="J64" s="21">
        <f t="shared" si="23"/>
        <v>0</v>
      </c>
      <c r="K64" s="21">
        <f t="shared" si="23"/>
        <v>0</v>
      </c>
      <c r="L64" s="21">
        <f t="shared" si="23"/>
        <v>0</v>
      </c>
      <c r="M64" s="21">
        <f t="shared" si="23"/>
        <v>0</v>
      </c>
      <c r="N64" s="21">
        <f t="shared" si="23"/>
        <v>0</v>
      </c>
      <c r="O64" s="21">
        <f t="shared" si="23"/>
        <v>0</v>
      </c>
      <c r="P64" s="65">
        <f t="shared" si="23"/>
        <v>0</v>
      </c>
      <c r="Q64" s="66">
        <f t="shared" si="2"/>
        <v>0</v>
      </c>
    </row>
    <row r="65" spans="1:17" ht="18" customHeight="1" x14ac:dyDescent="0.25">
      <c r="A65" s="97" t="s">
        <v>64</v>
      </c>
      <c r="B65" s="102" t="s">
        <v>65</v>
      </c>
      <c r="C65" s="24" t="s">
        <v>5</v>
      </c>
      <c r="D65" s="25">
        <f t="shared" ref="D65:P65" si="24">D66+D67</f>
        <v>0</v>
      </c>
      <c r="E65" s="25">
        <f t="shared" si="24"/>
        <v>0</v>
      </c>
      <c r="F65" s="25">
        <f t="shared" si="24"/>
        <v>0</v>
      </c>
      <c r="G65" s="25">
        <f t="shared" si="24"/>
        <v>0</v>
      </c>
      <c r="H65" s="25">
        <f t="shared" si="24"/>
        <v>0</v>
      </c>
      <c r="I65" s="25">
        <f t="shared" si="24"/>
        <v>0</v>
      </c>
      <c r="J65" s="25">
        <f t="shared" si="24"/>
        <v>0</v>
      </c>
      <c r="K65" s="25">
        <f t="shared" si="24"/>
        <v>0</v>
      </c>
      <c r="L65" s="25">
        <f t="shared" si="24"/>
        <v>0</v>
      </c>
      <c r="M65" s="25">
        <f t="shared" si="24"/>
        <v>0</v>
      </c>
      <c r="N65" s="25">
        <f t="shared" si="24"/>
        <v>0</v>
      </c>
      <c r="O65" s="25">
        <f t="shared" si="24"/>
        <v>0</v>
      </c>
      <c r="P65" s="70">
        <f t="shared" si="24"/>
        <v>0</v>
      </c>
      <c r="Q65" s="66">
        <f t="shared" si="2"/>
        <v>0</v>
      </c>
    </row>
    <row r="66" spans="1:17" ht="18" customHeight="1" x14ac:dyDescent="0.25">
      <c r="A66" s="97"/>
      <c r="B66" s="102"/>
      <c r="C66" s="26" t="s">
        <v>19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73">
        <v>0</v>
      </c>
      <c r="Q66" s="66">
        <f t="shared" si="2"/>
        <v>0</v>
      </c>
    </row>
    <row r="67" spans="1:17" ht="18" customHeight="1" x14ac:dyDescent="0.25">
      <c r="A67" s="97"/>
      <c r="B67" s="103"/>
      <c r="C67" s="28" t="s">
        <v>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75">
        <v>0</v>
      </c>
      <c r="Q67" s="66">
        <f t="shared" si="2"/>
        <v>0</v>
      </c>
    </row>
    <row r="68" spans="1:17" ht="18" customHeight="1" x14ac:dyDescent="0.25">
      <c r="A68" s="97"/>
      <c r="B68" s="101" t="s">
        <v>66</v>
      </c>
      <c r="C68" s="24" t="s">
        <v>5</v>
      </c>
      <c r="D68" s="25">
        <f t="shared" ref="D68:P68" si="25">D69+D70</f>
        <v>0</v>
      </c>
      <c r="E68" s="25">
        <f t="shared" si="25"/>
        <v>0</v>
      </c>
      <c r="F68" s="25">
        <f t="shared" si="25"/>
        <v>0</v>
      </c>
      <c r="G68" s="25">
        <f t="shared" si="25"/>
        <v>0</v>
      </c>
      <c r="H68" s="25">
        <f t="shared" si="25"/>
        <v>0</v>
      </c>
      <c r="I68" s="25">
        <f t="shared" si="25"/>
        <v>0</v>
      </c>
      <c r="J68" s="25">
        <f t="shared" si="25"/>
        <v>0</v>
      </c>
      <c r="K68" s="25">
        <f t="shared" si="25"/>
        <v>0</v>
      </c>
      <c r="L68" s="25">
        <f t="shared" si="25"/>
        <v>0</v>
      </c>
      <c r="M68" s="25">
        <f t="shared" si="25"/>
        <v>0</v>
      </c>
      <c r="N68" s="25">
        <f t="shared" si="25"/>
        <v>0</v>
      </c>
      <c r="O68" s="25">
        <f t="shared" si="25"/>
        <v>0</v>
      </c>
      <c r="P68" s="70">
        <f t="shared" si="25"/>
        <v>1</v>
      </c>
      <c r="Q68" s="66">
        <f t="shared" si="2"/>
        <v>1</v>
      </c>
    </row>
    <row r="69" spans="1:17" ht="18" customHeight="1" x14ac:dyDescent="0.25">
      <c r="A69" s="97"/>
      <c r="B69" s="102"/>
      <c r="C69" s="26" t="s">
        <v>19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73">
        <v>1</v>
      </c>
      <c r="Q69" s="66">
        <f t="shared" si="2"/>
        <v>1</v>
      </c>
    </row>
    <row r="70" spans="1:17" ht="18" customHeight="1" x14ac:dyDescent="0.25">
      <c r="A70" s="97"/>
      <c r="B70" s="103"/>
      <c r="C70" s="28" t="s">
        <v>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75">
        <v>0</v>
      </c>
      <c r="Q70" s="66">
        <f t="shared" si="2"/>
        <v>0</v>
      </c>
    </row>
    <row r="71" spans="1:17" ht="18" customHeight="1" x14ac:dyDescent="0.25">
      <c r="A71" s="97"/>
      <c r="B71" s="101" t="s">
        <v>67</v>
      </c>
      <c r="C71" s="24" t="s">
        <v>5</v>
      </c>
      <c r="D71" s="25">
        <f t="shared" ref="D71:P71" si="26">D72+D73</f>
        <v>0</v>
      </c>
      <c r="E71" s="25">
        <f t="shared" si="26"/>
        <v>0</v>
      </c>
      <c r="F71" s="25">
        <f t="shared" si="26"/>
        <v>0</v>
      </c>
      <c r="G71" s="25">
        <f t="shared" si="26"/>
        <v>0</v>
      </c>
      <c r="H71" s="25">
        <f t="shared" si="26"/>
        <v>0</v>
      </c>
      <c r="I71" s="25">
        <f t="shared" si="26"/>
        <v>0</v>
      </c>
      <c r="J71" s="25">
        <f t="shared" si="26"/>
        <v>0</v>
      </c>
      <c r="K71" s="25">
        <f t="shared" si="26"/>
        <v>0</v>
      </c>
      <c r="L71" s="25">
        <f t="shared" si="26"/>
        <v>0</v>
      </c>
      <c r="M71" s="25">
        <f t="shared" si="26"/>
        <v>0</v>
      </c>
      <c r="N71" s="25">
        <f t="shared" si="26"/>
        <v>0</v>
      </c>
      <c r="O71" s="25">
        <f t="shared" si="26"/>
        <v>0</v>
      </c>
      <c r="P71" s="70">
        <f t="shared" si="26"/>
        <v>0</v>
      </c>
      <c r="Q71" s="66">
        <f t="shared" si="2"/>
        <v>0</v>
      </c>
    </row>
    <row r="72" spans="1:17" ht="18" customHeight="1" x14ac:dyDescent="0.25">
      <c r="A72" s="97"/>
      <c r="B72" s="102"/>
      <c r="C72" s="26" t="s">
        <v>19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73">
        <v>0</v>
      </c>
      <c r="Q72" s="66">
        <f t="shared" ref="Q72:Q135" si="27">SUM(D72:P72)</f>
        <v>0</v>
      </c>
    </row>
    <row r="73" spans="1:17" ht="18" customHeight="1" x14ac:dyDescent="0.25">
      <c r="A73" s="97"/>
      <c r="B73" s="103"/>
      <c r="C73" s="28" t="s">
        <v>6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75">
        <v>0</v>
      </c>
      <c r="Q73" s="66">
        <f t="shared" si="27"/>
        <v>0</v>
      </c>
    </row>
    <row r="74" spans="1:17" ht="18" customHeight="1" x14ac:dyDescent="0.25">
      <c r="A74" s="97"/>
      <c r="B74" s="101"/>
      <c r="C74" s="24" t="s">
        <v>5</v>
      </c>
      <c r="D74" s="25">
        <f t="shared" ref="D74:P74" si="28">D75+D76</f>
        <v>0</v>
      </c>
      <c r="E74" s="25">
        <f t="shared" si="28"/>
        <v>0</v>
      </c>
      <c r="F74" s="25">
        <f t="shared" si="28"/>
        <v>0</v>
      </c>
      <c r="G74" s="25">
        <f t="shared" si="28"/>
        <v>0</v>
      </c>
      <c r="H74" s="25">
        <f t="shared" si="28"/>
        <v>0</v>
      </c>
      <c r="I74" s="25">
        <f t="shared" si="28"/>
        <v>0</v>
      </c>
      <c r="J74" s="25">
        <f t="shared" si="28"/>
        <v>0</v>
      </c>
      <c r="K74" s="25">
        <f t="shared" si="28"/>
        <v>0</v>
      </c>
      <c r="L74" s="25">
        <f t="shared" si="28"/>
        <v>0</v>
      </c>
      <c r="M74" s="25">
        <f t="shared" si="28"/>
        <v>0</v>
      </c>
      <c r="N74" s="25">
        <f t="shared" si="28"/>
        <v>0</v>
      </c>
      <c r="O74" s="25">
        <f t="shared" si="28"/>
        <v>0</v>
      </c>
      <c r="P74" s="70">
        <f t="shared" si="28"/>
        <v>0</v>
      </c>
      <c r="Q74" s="66">
        <f t="shared" si="27"/>
        <v>0</v>
      </c>
    </row>
    <row r="75" spans="1:17" ht="18" customHeight="1" x14ac:dyDescent="0.25">
      <c r="A75" s="97"/>
      <c r="B75" s="102"/>
      <c r="C75" s="26" t="s">
        <v>19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73">
        <v>0</v>
      </c>
      <c r="Q75" s="66">
        <f t="shared" si="27"/>
        <v>0</v>
      </c>
    </row>
    <row r="76" spans="1:17" ht="18" customHeight="1" x14ac:dyDescent="0.25">
      <c r="A76" s="97"/>
      <c r="B76" s="103"/>
      <c r="C76" s="28" t="s">
        <v>6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75">
        <v>0</v>
      </c>
      <c r="Q76" s="66">
        <f t="shared" si="27"/>
        <v>0</v>
      </c>
    </row>
    <row r="77" spans="1:17" ht="18" customHeight="1" x14ac:dyDescent="0.25">
      <c r="A77" s="31"/>
      <c r="B77" s="44"/>
      <c r="C77" s="33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66"/>
    </row>
    <row r="78" spans="1:17" ht="18" customHeight="1" x14ac:dyDescent="0.25">
      <c r="A78" s="35"/>
      <c r="B78" s="45"/>
      <c r="C78" s="37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66"/>
    </row>
    <row r="79" spans="1:17" ht="18" customHeight="1" x14ac:dyDescent="0.25">
      <c r="A79" s="171" t="s">
        <v>71</v>
      </c>
      <c r="B79" s="171"/>
      <c r="C79" s="19" t="s">
        <v>5</v>
      </c>
      <c r="D79" s="21">
        <f>D80+D81</f>
        <v>4</v>
      </c>
      <c r="E79" s="21">
        <f t="shared" ref="E79:P79" si="29">E80+E81</f>
        <v>0</v>
      </c>
      <c r="F79" s="21">
        <f t="shared" si="29"/>
        <v>1</v>
      </c>
      <c r="G79" s="21">
        <f t="shared" si="29"/>
        <v>9</v>
      </c>
      <c r="H79" s="21">
        <f t="shared" si="29"/>
        <v>0</v>
      </c>
      <c r="I79" s="21">
        <f t="shared" si="29"/>
        <v>3</v>
      </c>
      <c r="J79" s="21">
        <f t="shared" si="29"/>
        <v>0</v>
      </c>
      <c r="K79" s="21">
        <f t="shared" si="29"/>
        <v>0</v>
      </c>
      <c r="L79" s="21">
        <f t="shared" si="29"/>
        <v>0</v>
      </c>
      <c r="M79" s="21">
        <f t="shared" si="29"/>
        <v>3</v>
      </c>
      <c r="N79" s="21">
        <f t="shared" si="29"/>
        <v>0</v>
      </c>
      <c r="O79" s="21">
        <f t="shared" si="29"/>
        <v>1</v>
      </c>
      <c r="P79" s="65">
        <f t="shared" si="29"/>
        <v>648</v>
      </c>
      <c r="Q79" s="66">
        <f t="shared" si="27"/>
        <v>669</v>
      </c>
    </row>
    <row r="80" spans="1:17" ht="18" customHeight="1" x14ac:dyDescent="0.25">
      <c r="A80" s="171"/>
      <c r="B80" s="171"/>
      <c r="C80" s="22" t="s">
        <v>19</v>
      </c>
      <c r="D80" s="21">
        <f>D83+D86+D89+D92+D95+D98+D101+D104+D107+D110+D113</f>
        <v>4</v>
      </c>
      <c r="E80" s="21">
        <f t="shared" ref="E80:P81" si="30">E83+E86+E89+E92+E95+E98+E101+E104+E107+E110+E113</f>
        <v>0</v>
      </c>
      <c r="F80" s="21">
        <f t="shared" si="30"/>
        <v>1</v>
      </c>
      <c r="G80" s="21">
        <f t="shared" si="30"/>
        <v>9</v>
      </c>
      <c r="H80" s="21">
        <f t="shared" si="30"/>
        <v>0</v>
      </c>
      <c r="I80" s="21">
        <f t="shared" si="30"/>
        <v>3</v>
      </c>
      <c r="J80" s="21">
        <f t="shared" si="30"/>
        <v>0</v>
      </c>
      <c r="K80" s="21">
        <f t="shared" si="30"/>
        <v>0</v>
      </c>
      <c r="L80" s="21">
        <f t="shared" si="30"/>
        <v>0</v>
      </c>
      <c r="M80" s="21">
        <f t="shared" si="30"/>
        <v>3</v>
      </c>
      <c r="N80" s="21">
        <f t="shared" si="30"/>
        <v>0</v>
      </c>
      <c r="O80" s="21">
        <f t="shared" si="30"/>
        <v>1</v>
      </c>
      <c r="P80" s="65">
        <f t="shared" si="30"/>
        <v>540</v>
      </c>
      <c r="Q80" s="66">
        <f t="shared" si="27"/>
        <v>561</v>
      </c>
    </row>
    <row r="81" spans="1:17" ht="18" customHeight="1" x14ac:dyDescent="0.25">
      <c r="A81" s="171"/>
      <c r="B81" s="171"/>
      <c r="C81" s="23" t="s">
        <v>6</v>
      </c>
      <c r="D81" s="21">
        <f>D84+D87+D90+D93+D96+D99+D102+D105+D108+D111+D114</f>
        <v>0</v>
      </c>
      <c r="E81" s="21">
        <f t="shared" si="30"/>
        <v>0</v>
      </c>
      <c r="F81" s="21">
        <f t="shared" si="30"/>
        <v>0</v>
      </c>
      <c r="G81" s="21">
        <f t="shared" si="30"/>
        <v>0</v>
      </c>
      <c r="H81" s="21">
        <f t="shared" si="30"/>
        <v>0</v>
      </c>
      <c r="I81" s="21">
        <f t="shared" si="30"/>
        <v>0</v>
      </c>
      <c r="J81" s="21">
        <f t="shared" si="30"/>
        <v>0</v>
      </c>
      <c r="K81" s="21">
        <f t="shared" si="30"/>
        <v>0</v>
      </c>
      <c r="L81" s="21">
        <f t="shared" si="30"/>
        <v>0</v>
      </c>
      <c r="M81" s="21">
        <f t="shared" si="30"/>
        <v>0</v>
      </c>
      <c r="N81" s="21">
        <f t="shared" si="30"/>
        <v>0</v>
      </c>
      <c r="O81" s="21">
        <f t="shared" si="30"/>
        <v>0</v>
      </c>
      <c r="P81" s="65">
        <f t="shared" si="30"/>
        <v>108</v>
      </c>
      <c r="Q81" s="66">
        <f t="shared" si="27"/>
        <v>108</v>
      </c>
    </row>
    <row r="82" spans="1:17" ht="18" customHeight="1" x14ac:dyDescent="0.25">
      <c r="A82" s="97" t="s">
        <v>72</v>
      </c>
      <c r="B82" s="102" t="s">
        <v>73</v>
      </c>
      <c r="C82" s="24" t="s">
        <v>5</v>
      </c>
      <c r="D82" s="25">
        <f t="shared" ref="D82:P82" si="31">D83+D84</f>
        <v>0</v>
      </c>
      <c r="E82" s="25">
        <f t="shared" si="31"/>
        <v>0</v>
      </c>
      <c r="F82" s="25">
        <f t="shared" si="31"/>
        <v>0</v>
      </c>
      <c r="G82" s="25">
        <f t="shared" si="31"/>
        <v>1</v>
      </c>
      <c r="H82" s="25">
        <f t="shared" si="31"/>
        <v>0</v>
      </c>
      <c r="I82" s="25">
        <f t="shared" si="31"/>
        <v>0</v>
      </c>
      <c r="J82" s="25">
        <f t="shared" si="31"/>
        <v>0</v>
      </c>
      <c r="K82" s="25">
        <f t="shared" si="31"/>
        <v>0</v>
      </c>
      <c r="L82" s="25">
        <f t="shared" si="31"/>
        <v>0</v>
      </c>
      <c r="M82" s="25">
        <f t="shared" si="31"/>
        <v>0</v>
      </c>
      <c r="N82" s="25">
        <f t="shared" si="31"/>
        <v>0</v>
      </c>
      <c r="O82" s="25">
        <f t="shared" si="31"/>
        <v>0</v>
      </c>
      <c r="P82" s="70">
        <f t="shared" si="31"/>
        <v>13</v>
      </c>
      <c r="Q82" s="66">
        <f t="shared" si="27"/>
        <v>14</v>
      </c>
    </row>
    <row r="83" spans="1:17" ht="18" customHeight="1" x14ac:dyDescent="0.25">
      <c r="A83" s="97"/>
      <c r="B83" s="102"/>
      <c r="C83" s="26" t="s">
        <v>19</v>
      </c>
      <c r="D83" s="27">
        <v>0</v>
      </c>
      <c r="E83" s="27">
        <v>0</v>
      </c>
      <c r="F83" s="27">
        <v>0</v>
      </c>
      <c r="G83" s="27">
        <v>1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73">
        <v>10</v>
      </c>
      <c r="Q83" s="66">
        <f t="shared" si="27"/>
        <v>11</v>
      </c>
    </row>
    <row r="84" spans="1:17" ht="18" customHeight="1" x14ac:dyDescent="0.25">
      <c r="A84" s="97"/>
      <c r="B84" s="103"/>
      <c r="C84" s="28" t="s">
        <v>6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75">
        <v>3</v>
      </c>
      <c r="Q84" s="66">
        <f t="shared" si="27"/>
        <v>3</v>
      </c>
    </row>
    <row r="85" spans="1:17" ht="18" customHeight="1" x14ac:dyDescent="0.25">
      <c r="A85" s="97"/>
      <c r="B85" s="101" t="s">
        <v>74</v>
      </c>
      <c r="C85" s="24" t="s">
        <v>5</v>
      </c>
      <c r="D85" s="25">
        <f t="shared" ref="D85:P85" si="32">D86+D87</f>
        <v>0</v>
      </c>
      <c r="E85" s="25">
        <f t="shared" si="32"/>
        <v>0</v>
      </c>
      <c r="F85" s="25">
        <f t="shared" si="32"/>
        <v>1</v>
      </c>
      <c r="G85" s="25">
        <f t="shared" si="32"/>
        <v>6</v>
      </c>
      <c r="H85" s="25">
        <f t="shared" si="32"/>
        <v>0</v>
      </c>
      <c r="I85" s="25">
        <f t="shared" si="32"/>
        <v>3</v>
      </c>
      <c r="J85" s="25">
        <f t="shared" si="32"/>
        <v>0</v>
      </c>
      <c r="K85" s="25">
        <f t="shared" si="32"/>
        <v>0</v>
      </c>
      <c r="L85" s="25">
        <f t="shared" si="32"/>
        <v>0</v>
      </c>
      <c r="M85" s="25">
        <f t="shared" si="32"/>
        <v>0</v>
      </c>
      <c r="N85" s="25">
        <f t="shared" si="32"/>
        <v>0</v>
      </c>
      <c r="O85" s="25">
        <f t="shared" si="32"/>
        <v>0</v>
      </c>
      <c r="P85" s="70">
        <f t="shared" si="32"/>
        <v>445</v>
      </c>
      <c r="Q85" s="66">
        <f t="shared" si="27"/>
        <v>455</v>
      </c>
    </row>
    <row r="86" spans="1:17" ht="18" customHeight="1" x14ac:dyDescent="0.25">
      <c r="A86" s="97"/>
      <c r="B86" s="102"/>
      <c r="C86" s="26" t="s">
        <v>19</v>
      </c>
      <c r="D86" s="27">
        <v>0</v>
      </c>
      <c r="E86" s="27">
        <v>0</v>
      </c>
      <c r="F86" s="27">
        <v>1</v>
      </c>
      <c r="G86" s="27">
        <v>6</v>
      </c>
      <c r="H86" s="27">
        <v>0</v>
      </c>
      <c r="I86" s="27">
        <v>3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73">
        <v>370</v>
      </c>
      <c r="Q86" s="66">
        <f t="shared" si="27"/>
        <v>380</v>
      </c>
    </row>
    <row r="87" spans="1:17" ht="18" customHeight="1" x14ac:dyDescent="0.25">
      <c r="A87" s="97"/>
      <c r="B87" s="103"/>
      <c r="C87" s="28" t="s">
        <v>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75">
        <v>75</v>
      </c>
      <c r="Q87" s="66">
        <f t="shared" si="27"/>
        <v>75</v>
      </c>
    </row>
    <row r="88" spans="1:17" ht="18" customHeight="1" x14ac:dyDescent="0.25">
      <c r="A88" s="97"/>
      <c r="B88" s="101" t="s">
        <v>75</v>
      </c>
      <c r="C88" s="24" t="s">
        <v>5</v>
      </c>
      <c r="D88" s="25">
        <f t="shared" ref="D88:P88" si="33">D89+D90</f>
        <v>0</v>
      </c>
      <c r="E88" s="25">
        <f t="shared" si="33"/>
        <v>0</v>
      </c>
      <c r="F88" s="25">
        <f t="shared" si="33"/>
        <v>0</v>
      </c>
      <c r="G88" s="25">
        <f t="shared" si="33"/>
        <v>0</v>
      </c>
      <c r="H88" s="25">
        <f t="shared" si="33"/>
        <v>0</v>
      </c>
      <c r="I88" s="25">
        <f t="shared" si="33"/>
        <v>0</v>
      </c>
      <c r="J88" s="25">
        <f t="shared" si="33"/>
        <v>0</v>
      </c>
      <c r="K88" s="25">
        <f t="shared" si="33"/>
        <v>0</v>
      </c>
      <c r="L88" s="25">
        <f t="shared" si="33"/>
        <v>0</v>
      </c>
      <c r="M88" s="25">
        <f t="shared" si="33"/>
        <v>0</v>
      </c>
      <c r="N88" s="25">
        <f t="shared" si="33"/>
        <v>0</v>
      </c>
      <c r="O88" s="25">
        <f t="shared" si="33"/>
        <v>0</v>
      </c>
      <c r="P88" s="70">
        <f t="shared" si="33"/>
        <v>3</v>
      </c>
      <c r="Q88" s="66">
        <f t="shared" si="27"/>
        <v>3</v>
      </c>
    </row>
    <row r="89" spans="1:17" ht="18" customHeight="1" x14ac:dyDescent="0.25">
      <c r="A89" s="97"/>
      <c r="B89" s="102"/>
      <c r="C89" s="26" t="s">
        <v>19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73">
        <v>2</v>
      </c>
      <c r="Q89" s="66">
        <f t="shared" si="27"/>
        <v>2</v>
      </c>
    </row>
    <row r="90" spans="1:17" ht="18" customHeight="1" x14ac:dyDescent="0.25">
      <c r="A90" s="97"/>
      <c r="B90" s="103"/>
      <c r="C90" s="28" t="s">
        <v>6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75">
        <v>1</v>
      </c>
      <c r="Q90" s="66">
        <f t="shared" si="27"/>
        <v>1</v>
      </c>
    </row>
    <row r="91" spans="1:17" ht="18" customHeight="1" x14ac:dyDescent="0.25">
      <c r="A91" s="97"/>
      <c r="B91" s="101" t="s">
        <v>76</v>
      </c>
      <c r="C91" s="24" t="s">
        <v>5</v>
      </c>
      <c r="D91" s="25">
        <f t="shared" ref="D91:P91" si="34">D92+D93</f>
        <v>0</v>
      </c>
      <c r="E91" s="25">
        <f t="shared" si="34"/>
        <v>0</v>
      </c>
      <c r="F91" s="25">
        <f t="shared" si="34"/>
        <v>0</v>
      </c>
      <c r="G91" s="25">
        <f t="shared" si="34"/>
        <v>0</v>
      </c>
      <c r="H91" s="25">
        <f t="shared" si="34"/>
        <v>0</v>
      </c>
      <c r="I91" s="25">
        <f t="shared" si="34"/>
        <v>0</v>
      </c>
      <c r="J91" s="25">
        <f t="shared" si="34"/>
        <v>0</v>
      </c>
      <c r="K91" s="25">
        <f t="shared" si="34"/>
        <v>0</v>
      </c>
      <c r="L91" s="25">
        <f t="shared" si="34"/>
        <v>0</v>
      </c>
      <c r="M91" s="25">
        <f t="shared" si="34"/>
        <v>0</v>
      </c>
      <c r="N91" s="25">
        <f t="shared" si="34"/>
        <v>0</v>
      </c>
      <c r="O91" s="25">
        <f t="shared" si="34"/>
        <v>0</v>
      </c>
      <c r="P91" s="70">
        <f t="shared" si="34"/>
        <v>86</v>
      </c>
      <c r="Q91" s="66">
        <f t="shared" si="27"/>
        <v>86</v>
      </c>
    </row>
    <row r="92" spans="1:17" ht="18" customHeight="1" x14ac:dyDescent="0.25">
      <c r="A92" s="97"/>
      <c r="B92" s="102"/>
      <c r="C92" s="26" t="s">
        <v>19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73">
        <v>68</v>
      </c>
      <c r="Q92" s="66">
        <f t="shared" si="27"/>
        <v>68</v>
      </c>
    </row>
    <row r="93" spans="1:17" ht="18" customHeight="1" x14ac:dyDescent="0.25">
      <c r="A93" s="97"/>
      <c r="B93" s="103"/>
      <c r="C93" s="28" t="s">
        <v>6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75">
        <v>18</v>
      </c>
      <c r="Q93" s="66">
        <f t="shared" si="27"/>
        <v>18</v>
      </c>
    </row>
    <row r="94" spans="1:17" ht="18" customHeight="1" x14ac:dyDescent="0.25">
      <c r="A94" s="97"/>
      <c r="B94" s="101" t="s">
        <v>77</v>
      </c>
      <c r="C94" s="24" t="s">
        <v>5</v>
      </c>
      <c r="D94" s="25">
        <f t="shared" ref="D94:P94" si="35">D95+D96</f>
        <v>0</v>
      </c>
      <c r="E94" s="25">
        <f t="shared" si="35"/>
        <v>0</v>
      </c>
      <c r="F94" s="25">
        <f t="shared" si="35"/>
        <v>0</v>
      </c>
      <c r="G94" s="25">
        <f t="shared" si="35"/>
        <v>0</v>
      </c>
      <c r="H94" s="25">
        <f t="shared" si="35"/>
        <v>0</v>
      </c>
      <c r="I94" s="25">
        <f t="shared" si="35"/>
        <v>0</v>
      </c>
      <c r="J94" s="25">
        <f t="shared" si="35"/>
        <v>0</v>
      </c>
      <c r="K94" s="25">
        <f t="shared" si="35"/>
        <v>0</v>
      </c>
      <c r="L94" s="25">
        <f t="shared" si="35"/>
        <v>0</v>
      </c>
      <c r="M94" s="25">
        <f t="shared" si="35"/>
        <v>0</v>
      </c>
      <c r="N94" s="25">
        <f t="shared" si="35"/>
        <v>0</v>
      </c>
      <c r="O94" s="25">
        <f t="shared" si="35"/>
        <v>0</v>
      </c>
      <c r="P94" s="70">
        <f t="shared" si="35"/>
        <v>22</v>
      </c>
      <c r="Q94" s="66">
        <f t="shared" si="27"/>
        <v>22</v>
      </c>
    </row>
    <row r="95" spans="1:17" ht="18" customHeight="1" x14ac:dyDescent="0.25">
      <c r="A95" s="97"/>
      <c r="B95" s="102"/>
      <c r="C95" s="26" t="s">
        <v>19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73">
        <v>17</v>
      </c>
      <c r="Q95" s="66">
        <f t="shared" si="27"/>
        <v>17</v>
      </c>
    </row>
    <row r="96" spans="1:17" ht="18" customHeight="1" x14ac:dyDescent="0.25">
      <c r="A96" s="97"/>
      <c r="B96" s="103"/>
      <c r="C96" s="28" t="s">
        <v>6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75">
        <v>5</v>
      </c>
      <c r="Q96" s="66">
        <f t="shared" si="27"/>
        <v>5</v>
      </c>
    </row>
    <row r="97" spans="1:17" ht="18" customHeight="1" x14ac:dyDescent="0.25">
      <c r="A97" s="97"/>
      <c r="B97" s="101" t="s">
        <v>78</v>
      </c>
      <c r="C97" s="24" t="s">
        <v>5</v>
      </c>
      <c r="D97" s="25">
        <f t="shared" ref="D97:P97" si="36">D98+D99</f>
        <v>4</v>
      </c>
      <c r="E97" s="25">
        <f t="shared" si="36"/>
        <v>0</v>
      </c>
      <c r="F97" s="25">
        <f t="shared" si="36"/>
        <v>0</v>
      </c>
      <c r="G97" s="25">
        <f t="shared" si="36"/>
        <v>2</v>
      </c>
      <c r="H97" s="25">
        <f t="shared" si="36"/>
        <v>0</v>
      </c>
      <c r="I97" s="25">
        <f t="shared" si="36"/>
        <v>0</v>
      </c>
      <c r="J97" s="25">
        <f t="shared" si="36"/>
        <v>0</v>
      </c>
      <c r="K97" s="25">
        <f t="shared" si="36"/>
        <v>0</v>
      </c>
      <c r="L97" s="25">
        <f t="shared" si="36"/>
        <v>0</v>
      </c>
      <c r="M97" s="25">
        <f t="shared" si="36"/>
        <v>3</v>
      </c>
      <c r="N97" s="25">
        <f t="shared" si="36"/>
        <v>0</v>
      </c>
      <c r="O97" s="25">
        <f t="shared" si="36"/>
        <v>1</v>
      </c>
      <c r="P97" s="70">
        <f t="shared" si="36"/>
        <v>77</v>
      </c>
      <c r="Q97" s="66">
        <f t="shared" si="27"/>
        <v>87</v>
      </c>
    </row>
    <row r="98" spans="1:17" ht="18" customHeight="1" x14ac:dyDescent="0.25">
      <c r="A98" s="97"/>
      <c r="B98" s="102"/>
      <c r="C98" s="26" t="s">
        <v>19</v>
      </c>
      <c r="D98" s="27">
        <v>4</v>
      </c>
      <c r="E98" s="27">
        <v>0</v>
      </c>
      <c r="F98" s="27">
        <v>0</v>
      </c>
      <c r="G98" s="27">
        <v>2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3</v>
      </c>
      <c r="N98" s="27">
        <v>0</v>
      </c>
      <c r="O98" s="27">
        <v>1</v>
      </c>
      <c r="P98" s="73">
        <v>71</v>
      </c>
      <c r="Q98" s="66">
        <f t="shared" si="27"/>
        <v>81</v>
      </c>
    </row>
    <row r="99" spans="1:17" ht="18" customHeight="1" x14ac:dyDescent="0.25">
      <c r="A99" s="97"/>
      <c r="B99" s="103"/>
      <c r="C99" s="28" t="s">
        <v>6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75">
        <v>6</v>
      </c>
      <c r="Q99" s="66">
        <f t="shared" si="27"/>
        <v>6</v>
      </c>
    </row>
    <row r="100" spans="1:17" ht="18" customHeight="1" x14ac:dyDescent="0.25">
      <c r="A100" s="97"/>
      <c r="B100" s="101" t="s">
        <v>79</v>
      </c>
      <c r="C100" s="24" t="s">
        <v>5</v>
      </c>
      <c r="D100" s="25">
        <f t="shared" ref="D100:P100" si="37">D101+D102</f>
        <v>0</v>
      </c>
      <c r="E100" s="25">
        <f t="shared" si="37"/>
        <v>0</v>
      </c>
      <c r="F100" s="25">
        <f t="shared" si="37"/>
        <v>0</v>
      </c>
      <c r="G100" s="25">
        <f t="shared" si="37"/>
        <v>0</v>
      </c>
      <c r="H100" s="25">
        <f t="shared" si="37"/>
        <v>0</v>
      </c>
      <c r="I100" s="25">
        <f t="shared" si="37"/>
        <v>0</v>
      </c>
      <c r="J100" s="25">
        <f t="shared" si="37"/>
        <v>0</v>
      </c>
      <c r="K100" s="25">
        <f t="shared" si="37"/>
        <v>0</v>
      </c>
      <c r="L100" s="25">
        <f t="shared" si="37"/>
        <v>0</v>
      </c>
      <c r="M100" s="25">
        <f t="shared" si="37"/>
        <v>0</v>
      </c>
      <c r="N100" s="25">
        <f t="shared" si="37"/>
        <v>0</v>
      </c>
      <c r="O100" s="25">
        <f t="shared" si="37"/>
        <v>0</v>
      </c>
      <c r="P100" s="70">
        <f t="shared" si="37"/>
        <v>0</v>
      </c>
      <c r="Q100" s="66">
        <f t="shared" si="27"/>
        <v>0</v>
      </c>
    </row>
    <row r="101" spans="1:17" ht="18" customHeight="1" x14ac:dyDescent="0.25">
      <c r="A101" s="97"/>
      <c r="B101" s="102"/>
      <c r="C101" s="26" t="s">
        <v>19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73">
        <v>0</v>
      </c>
      <c r="Q101" s="66">
        <f t="shared" si="27"/>
        <v>0</v>
      </c>
    </row>
    <row r="102" spans="1:17" ht="18" customHeight="1" x14ac:dyDescent="0.25">
      <c r="A102" s="97"/>
      <c r="B102" s="103"/>
      <c r="C102" s="28" t="s">
        <v>6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75">
        <v>0</v>
      </c>
      <c r="Q102" s="66">
        <f t="shared" si="27"/>
        <v>0</v>
      </c>
    </row>
    <row r="103" spans="1:17" ht="18" customHeight="1" x14ac:dyDescent="0.25">
      <c r="A103" s="97"/>
      <c r="B103" s="101" t="s">
        <v>80</v>
      </c>
      <c r="C103" s="24" t="s">
        <v>5</v>
      </c>
      <c r="D103" s="25">
        <f t="shared" ref="D103:P103" si="38">D104+D105</f>
        <v>0</v>
      </c>
      <c r="E103" s="25">
        <f t="shared" si="38"/>
        <v>0</v>
      </c>
      <c r="F103" s="25">
        <f t="shared" si="38"/>
        <v>0</v>
      </c>
      <c r="G103" s="25">
        <f t="shared" si="38"/>
        <v>0</v>
      </c>
      <c r="H103" s="25">
        <f t="shared" si="38"/>
        <v>0</v>
      </c>
      <c r="I103" s="25">
        <f t="shared" si="38"/>
        <v>0</v>
      </c>
      <c r="J103" s="25">
        <f t="shared" si="38"/>
        <v>0</v>
      </c>
      <c r="K103" s="25">
        <f t="shared" si="38"/>
        <v>0</v>
      </c>
      <c r="L103" s="25">
        <f t="shared" si="38"/>
        <v>0</v>
      </c>
      <c r="M103" s="25">
        <f t="shared" si="38"/>
        <v>0</v>
      </c>
      <c r="N103" s="25">
        <f t="shared" si="38"/>
        <v>0</v>
      </c>
      <c r="O103" s="25">
        <f t="shared" si="38"/>
        <v>0</v>
      </c>
      <c r="P103" s="70">
        <f t="shared" si="38"/>
        <v>2</v>
      </c>
      <c r="Q103" s="66">
        <f t="shared" si="27"/>
        <v>2</v>
      </c>
    </row>
    <row r="104" spans="1:17" ht="18" customHeight="1" x14ac:dyDescent="0.25">
      <c r="A104" s="97"/>
      <c r="B104" s="102"/>
      <c r="C104" s="26" t="s">
        <v>19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73">
        <v>2</v>
      </c>
      <c r="Q104" s="66">
        <f t="shared" si="27"/>
        <v>2</v>
      </c>
    </row>
    <row r="105" spans="1:17" ht="18" customHeight="1" x14ac:dyDescent="0.25">
      <c r="A105" s="97"/>
      <c r="B105" s="103"/>
      <c r="C105" s="28" t="s">
        <v>6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75">
        <v>0</v>
      </c>
      <c r="Q105" s="66">
        <f t="shared" si="27"/>
        <v>0</v>
      </c>
    </row>
    <row r="106" spans="1:17" ht="18" customHeight="1" x14ac:dyDescent="0.25">
      <c r="A106" s="97"/>
      <c r="B106" s="101" t="s">
        <v>154</v>
      </c>
      <c r="C106" s="24" t="s">
        <v>5</v>
      </c>
      <c r="D106" s="25">
        <f t="shared" ref="D106:P106" si="39">D107+D108</f>
        <v>0</v>
      </c>
      <c r="E106" s="25">
        <f t="shared" si="39"/>
        <v>0</v>
      </c>
      <c r="F106" s="25">
        <f t="shared" si="39"/>
        <v>0</v>
      </c>
      <c r="G106" s="25">
        <f t="shared" si="39"/>
        <v>0</v>
      </c>
      <c r="H106" s="25">
        <f t="shared" si="39"/>
        <v>0</v>
      </c>
      <c r="I106" s="25">
        <f t="shared" si="39"/>
        <v>0</v>
      </c>
      <c r="J106" s="25">
        <f t="shared" si="39"/>
        <v>0</v>
      </c>
      <c r="K106" s="25">
        <f t="shared" si="39"/>
        <v>0</v>
      </c>
      <c r="L106" s="25">
        <f t="shared" si="39"/>
        <v>0</v>
      </c>
      <c r="M106" s="25">
        <f t="shared" si="39"/>
        <v>0</v>
      </c>
      <c r="N106" s="25">
        <f t="shared" si="39"/>
        <v>0</v>
      </c>
      <c r="O106" s="25">
        <f t="shared" si="39"/>
        <v>0</v>
      </c>
      <c r="P106" s="70">
        <f t="shared" si="39"/>
        <v>0</v>
      </c>
      <c r="Q106" s="66">
        <f t="shared" si="27"/>
        <v>0</v>
      </c>
    </row>
    <row r="107" spans="1:17" ht="18" customHeight="1" x14ac:dyDescent="0.25">
      <c r="A107" s="97"/>
      <c r="B107" s="102"/>
      <c r="C107" s="26" t="s">
        <v>19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73">
        <v>0</v>
      </c>
      <c r="Q107" s="66">
        <f t="shared" si="27"/>
        <v>0</v>
      </c>
    </row>
    <row r="108" spans="1:17" ht="18" customHeight="1" x14ac:dyDescent="0.25">
      <c r="A108" s="97"/>
      <c r="B108" s="103"/>
      <c r="C108" s="28" t="s">
        <v>6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75">
        <v>0</v>
      </c>
      <c r="Q108" s="66">
        <f t="shared" si="27"/>
        <v>0</v>
      </c>
    </row>
    <row r="109" spans="1:17" ht="18" customHeight="1" x14ac:dyDescent="0.25">
      <c r="A109" s="97"/>
      <c r="B109" s="101"/>
      <c r="C109" s="24" t="s">
        <v>5</v>
      </c>
      <c r="D109" s="25">
        <f t="shared" ref="D109:P109" si="40">D110+D111</f>
        <v>0</v>
      </c>
      <c r="E109" s="25">
        <f t="shared" si="40"/>
        <v>0</v>
      </c>
      <c r="F109" s="25">
        <f t="shared" si="40"/>
        <v>0</v>
      </c>
      <c r="G109" s="25">
        <f t="shared" si="40"/>
        <v>0</v>
      </c>
      <c r="H109" s="25">
        <f t="shared" si="40"/>
        <v>0</v>
      </c>
      <c r="I109" s="25">
        <f t="shared" si="40"/>
        <v>0</v>
      </c>
      <c r="J109" s="25">
        <f t="shared" si="40"/>
        <v>0</v>
      </c>
      <c r="K109" s="25">
        <f t="shared" si="40"/>
        <v>0</v>
      </c>
      <c r="L109" s="25">
        <f t="shared" si="40"/>
        <v>0</v>
      </c>
      <c r="M109" s="25">
        <f t="shared" si="40"/>
        <v>0</v>
      </c>
      <c r="N109" s="25">
        <f t="shared" si="40"/>
        <v>0</v>
      </c>
      <c r="O109" s="25">
        <f t="shared" si="40"/>
        <v>0</v>
      </c>
      <c r="P109" s="70">
        <f t="shared" si="40"/>
        <v>0</v>
      </c>
      <c r="Q109" s="66">
        <f t="shared" si="27"/>
        <v>0</v>
      </c>
    </row>
    <row r="110" spans="1:17" ht="18" customHeight="1" x14ac:dyDescent="0.25">
      <c r="A110" s="97"/>
      <c r="B110" s="102"/>
      <c r="C110" s="26" t="s">
        <v>19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73">
        <v>0</v>
      </c>
      <c r="Q110" s="66">
        <f t="shared" si="27"/>
        <v>0</v>
      </c>
    </row>
    <row r="111" spans="1:17" ht="18" customHeight="1" x14ac:dyDescent="0.25">
      <c r="A111" s="97"/>
      <c r="B111" s="103"/>
      <c r="C111" s="28" t="s">
        <v>6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75">
        <v>0</v>
      </c>
      <c r="Q111" s="66">
        <f t="shared" si="27"/>
        <v>0</v>
      </c>
    </row>
    <row r="112" spans="1:17" ht="18" customHeight="1" x14ac:dyDescent="0.25">
      <c r="A112" s="97"/>
      <c r="B112" s="101"/>
      <c r="C112" s="24" t="s">
        <v>5</v>
      </c>
      <c r="D112" s="25">
        <f t="shared" ref="D112:P112" si="41">D113+D114</f>
        <v>0</v>
      </c>
      <c r="E112" s="25">
        <f t="shared" si="41"/>
        <v>0</v>
      </c>
      <c r="F112" s="25">
        <f t="shared" si="41"/>
        <v>0</v>
      </c>
      <c r="G112" s="25">
        <f t="shared" si="41"/>
        <v>0</v>
      </c>
      <c r="H112" s="25">
        <f t="shared" si="41"/>
        <v>0</v>
      </c>
      <c r="I112" s="25">
        <f t="shared" si="41"/>
        <v>0</v>
      </c>
      <c r="J112" s="25">
        <f t="shared" si="41"/>
        <v>0</v>
      </c>
      <c r="K112" s="25">
        <f t="shared" si="41"/>
        <v>0</v>
      </c>
      <c r="L112" s="25">
        <f t="shared" si="41"/>
        <v>0</v>
      </c>
      <c r="M112" s="25">
        <f t="shared" si="41"/>
        <v>0</v>
      </c>
      <c r="N112" s="25">
        <f t="shared" si="41"/>
        <v>0</v>
      </c>
      <c r="O112" s="25">
        <f t="shared" si="41"/>
        <v>0</v>
      </c>
      <c r="P112" s="70">
        <f t="shared" si="41"/>
        <v>0</v>
      </c>
      <c r="Q112" s="66">
        <f t="shared" si="27"/>
        <v>0</v>
      </c>
    </row>
    <row r="113" spans="1:17" ht="18" customHeight="1" x14ac:dyDescent="0.25">
      <c r="A113" s="97"/>
      <c r="B113" s="102"/>
      <c r="C113" s="26" t="s">
        <v>19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73">
        <v>0</v>
      </c>
      <c r="Q113" s="66">
        <f t="shared" si="27"/>
        <v>0</v>
      </c>
    </row>
    <row r="114" spans="1:17" ht="18" customHeight="1" x14ac:dyDescent="0.25">
      <c r="A114" s="97"/>
      <c r="B114" s="103"/>
      <c r="C114" s="28" t="s">
        <v>6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75">
        <v>0</v>
      </c>
      <c r="Q114" s="66">
        <f t="shared" si="27"/>
        <v>0</v>
      </c>
    </row>
    <row r="115" spans="1:17" ht="22.5" customHeight="1" x14ac:dyDescent="0.25">
      <c r="A115" s="31"/>
      <c r="B115" s="47" t="s">
        <v>62</v>
      </c>
      <c r="C115" s="33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66"/>
    </row>
    <row r="116" spans="1:17" ht="27.75" customHeight="1" x14ac:dyDescent="0.25">
      <c r="A116" s="42"/>
      <c r="B116" s="42"/>
      <c r="C116" s="42"/>
      <c r="D116" s="43"/>
      <c r="E116" s="43"/>
      <c r="F116" s="43"/>
      <c r="G116" s="43"/>
      <c r="H116" s="43"/>
      <c r="I116" s="49"/>
      <c r="J116" s="49"/>
      <c r="K116" s="49"/>
      <c r="L116" s="49"/>
      <c r="M116" s="49"/>
      <c r="N116" s="49"/>
      <c r="O116" s="49"/>
      <c r="P116" s="49"/>
      <c r="Q116" s="66"/>
    </row>
    <row r="117" spans="1:17" ht="18" customHeight="1" x14ac:dyDescent="0.25">
      <c r="A117" s="171" t="s">
        <v>86</v>
      </c>
      <c r="B117" s="171"/>
      <c r="C117" s="19" t="s">
        <v>5</v>
      </c>
      <c r="D117" s="21">
        <f>D118+D119</f>
        <v>0</v>
      </c>
      <c r="E117" s="21">
        <f t="shared" ref="E117:P117" si="42">E118+E119</f>
        <v>0</v>
      </c>
      <c r="F117" s="21">
        <f t="shared" si="42"/>
        <v>0</v>
      </c>
      <c r="G117" s="21">
        <f t="shared" si="42"/>
        <v>0</v>
      </c>
      <c r="H117" s="21">
        <f t="shared" si="42"/>
        <v>0</v>
      </c>
      <c r="I117" s="21">
        <f t="shared" si="42"/>
        <v>0</v>
      </c>
      <c r="J117" s="21">
        <f t="shared" si="42"/>
        <v>0</v>
      </c>
      <c r="K117" s="21">
        <f t="shared" si="42"/>
        <v>0</v>
      </c>
      <c r="L117" s="21">
        <f t="shared" si="42"/>
        <v>0</v>
      </c>
      <c r="M117" s="21">
        <f t="shared" si="42"/>
        <v>8</v>
      </c>
      <c r="N117" s="21">
        <f t="shared" si="42"/>
        <v>1</v>
      </c>
      <c r="O117" s="21">
        <f t="shared" si="42"/>
        <v>0</v>
      </c>
      <c r="P117" s="65">
        <f t="shared" si="42"/>
        <v>0</v>
      </c>
      <c r="Q117" s="66">
        <f t="shared" si="27"/>
        <v>9</v>
      </c>
    </row>
    <row r="118" spans="1:17" ht="18" customHeight="1" x14ac:dyDescent="0.25">
      <c r="A118" s="171"/>
      <c r="B118" s="171"/>
      <c r="C118" s="22" t="s">
        <v>19</v>
      </c>
      <c r="D118" s="21">
        <f>D121+D124+D127+D130+D133+D136+D139+D142</f>
        <v>0</v>
      </c>
      <c r="E118" s="21">
        <f t="shared" ref="E118:P119" si="43">E121+E124+E127+E130+E133+E136+E139+E142</f>
        <v>0</v>
      </c>
      <c r="F118" s="21">
        <f t="shared" si="43"/>
        <v>0</v>
      </c>
      <c r="G118" s="21">
        <f t="shared" si="43"/>
        <v>0</v>
      </c>
      <c r="H118" s="21">
        <f t="shared" si="43"/>
        <v>0</v>
      </c>
      <c r="I118" s="21">
        <f t="shared" si="43"/>
        <v>0</v>
      </c>
      <c r="J118" s="21">
        <f t="shared" si="43"/>
        <v>0</v>
      </c>
      <c r="K118" s="21">
        <f t="shared" si="43"/>
        <v>0</v>
      </c>
      <c r="L118" s="21">
        <f t="shared" si="43"/>
        <v>0</v>
      </c>
      <c r="M118" s="21">
        <f t="shared" si="43"/>
        <v>8</v>
      </c>
      <c r="N118" s="21">
        <f t="shared" si="43"/>
        <v>1</v>
      </c>
      <c r="O118" s="21">
        <f t="shared" si="43"/>
        <v>0</v>
      </c>
      <c r="P118" s="65">
        <f t="shared" si="43"/>
        <v>0</v>
      </c>
      <c r="Q118" s="66">
        <f t="shared" si="27"/>
        <v>9</v>
      </c>
    </row>
    <row r="119" spans="1:17" ht="18" customHeight="1" x14ac:dyDescent="0.25">
      <c r="A119" s="171"/>
      <c r="B119" s="171"/>
      <c r="C119" s="23" t="s">
        <v>6</v>
      </c>
      <c r="D119" s="21">
        <f>D122+D125+D128+D131+D134+D137+D140+D143</f>
        <v>0</v>
      </c>
      <c r="E119" s="21">
        <f t="shared" si="43"/>
        <v>0</v>
      </c>
      <c r="F119" s="21">
        <f t="shared" si="43"/>
        <v>0</v>
      </c>
      <c r="G119" s="21">
        <f t="shared" si="43"/>
        <v>0</v>
      </c>
      <c r="H119" s="21">
        <f t="shared" si="43"/>
        <v>0</v>
      </c>
      <c r="I119" s="21">
        <f t="shared" si="43"/>
        <v>0</v>
      </c>
      <c r="J119" s="21">
        <f t="shared" si="43"/>
        <v>0</v>
      </c>
      <c r="K119" s="21">
        <f t="shared" si="43"/>
        <v>0</v>
      </c>
      <c r="L119" s="21">
        <f t="shared" si="43"/>
        <v>0</v>
      </c>
      <c r="M119" s="21">
        <f t="shared" si="43"/>
        <v>0</v>
      </c>
      <c r="N119" s="21">
        <f t="shared" si="43"/>
        <v>0</v>
      </c>
      <c r="O119" s="21">
        <f t="shared" si="43"/>
        <v>0</v>
      </c>
      <c r="P119" s="65">
        <f t="shared" si="43"/>
        <v>0</v>
      </c>
      <c r="Q119" s="66">
        <f t="shared" si="27"/>
        <v>0</v>
      </c>
    </row>
    <row r="120" spans="1:17" ht="18" customHeight="1" x14ac:dyDescent="0.25">
      <c r="A120" s="97" t="s">
        <v>87</v>
      </c>
      <c r="B120" s="102" t="s">
        <v>88</v>
      </c>
      <c r="C120" s="24" t="s">
        <v>5</v>
      </c>
      <c r="D120" s="25">
        <f t="shared" ref="D120:P120" si="44">D121+D122</f>
        <v>0</v>
      </c>
      <c r="E120" s="25">
        <f t="shared" si="44"/>
        <v>0</v>
      </c>
      <c r="F120" s="25">
        <f t="shared" si="44"/>
        <v>0</v>
      </c>
      <c r="G120" s="25">
        <f t="shared" si="44"/>
        <v>0</v>
      </c>
      <c r="H120" s="25">
        <f t="shared" si="44"/>
        <v>0</v>
      </c>
      <c r="I120" s="25">
        <f t="shared" si="44"/>
        <v>0</v>
      </c>
      <c r="J120" s="25">
        <f t="shared" si="44"/>
        <v>0</v>
      </c>
      <c r="K120" s="25">
        <f t="shared" si="44"/>
        <v>0</v>
      </c>
      <c r="L120" s="25">
        <f t="shared" si="44"/>
        <v>0</v>
      </c>
      <c r="M120" s="25">
        <f t="shared" si="44"/>
        <v>1</v>
      </c>
      <c r="N120" s="25">
        <f t="shared" si="44"/>
        <v>0</v>
      </c>
      <c r="O120" s="25">
        <f t="shared" si="44"/>
        <v>0</v>
      </c>
      <c r="P120" s="70">
        <f t="shared" si="44"/>
        <v>0</v>
      </c>
      <c r="Q120" s="66">
        <f t="shared" si="27"/>
        <v>1</v>
      </c>
    </row>
    <row r="121" spans="1:17" ht="18" customHeight="1" x14ac:dyDescent="0.25">
      <c r="A121" s="97"/>
      <c r="B121" s="102"/>
      <c r="C121" s="26" t="s">
        <v>19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1</v>
      </c>
      <c r="N121" s="27">
        <v>0</v>
      </c>
      <c r="O121" s="27">
        <v>0</v>
      </c>
      <c r="P121" s="73">
        <v>0</v>
      </c>
      <c r="Q121" s="66">
        <f t="shared" si="27"/>
        <v>1</v>
      </c>
    </row>
    <row r="122" spans="1:17" ht="18" customHeight="1" x14ac:dyDescent="0.25">
      <c r="A122" s="97"/>
      <c r="B122" s="103"/>
      <c r="C122" s="28" t="s">
        <v>6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75">
        <v>0</v>
      </c>
      <c r="Q122" s="66">
        <f t="shared" si="27"/>
        <v>0</v>
      </c>
    </row>
    <row r="123" spans="1:17" ht="18" customHeight="1" x14ac:dyDescent="0.25">
      <c r="A123" s="97"/>
      <c r="B123" s="98" t="s">
        <v>89</v>
      </c>
      <c r="C123" s="24" t="s">
        <v>5</v>
      </c>
      <c r="D123" s="25">
        <f t="shared" ref="D123:P123" si="45">D124+D125</f>
        <v>0</v>
      </c>
      <c r="E123" s="25">
        <f t="shared" si="45"/>
        <v>0</v>
      </c>
      <c r="F123" s="25">
        <f t="shared" si="45"/>
        <v>0</v>
      </c>
      <c r="G123" s="25">
        <f t="shared" si="45"/>
        <v>0</v>
      </c>
      <c r="H123" s="25">
        <f t="shared" si="45"/>
        <v>0</v>
      </c>
      <c r="I123" s="25">
        <f t="shared" si="45"/>
        <v>0</v>
      </c>
      <c r="J123" s="25">
        <f t="shared" si="45"/>
        <v>0</v>
      </c>
      <c r="K123" s="25">
        <f t="shared" si="45"/>
        <v>0</v>
      </c>
      <c r="L123" s="25">
        <f t="shared" si="45"/>
        <v>0</v>
      </c>
      <c r="M123" s="25">
        <f t="shared" si="45"/>
        <v>0</v>
      </c>
      <c r="N123" s="25">
        <f t="shared" si="45"/>
        <v>1</v>
      </c>
      <c r="O123" s="25">
        <f t="shared" si="45"/>
        <v>0</v>
      </c>
      <c r="P123" s="70">
        <f t="shared" si="45"/>
        <v>0</v>
      </c>
      <c r="Q123" s="66">
        <f t="shared" si="27"/>
        <v>1</v>
      </c>
    </row>
    <row r="124" spans="1:17" ht="18" customHeight="1" x14ac:dyDescent="0.25">
      <c r="A124" s="97"/>
      <c r="B124" s="99"/>
      <c r="C124" s="26" t="s">
        <v>19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1</v>
      </c>
      <c r="O124" s="27">
        <v>0</v>
      </c>
      <c r="P124" s="73">
        <v>0</v>
      </c>
      <c r="Q124" s="66">
        <f t="shared" si="27"/>
        <v>1</v>
      </c>
    </row>
    <row r="125" spans="1:17" ht="18" customHeight="1" x14ac:dyDescent="0.25">
      <c r="A125" s="97"/>
      <c r="B125" s="100"/>
      <c r="C125" s="28" t="s">
        <v>6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75">
        <v>0</v>
      </c>
      <c r="Q125" s="66">
        <f t="shared" si="27"/>
        <v>0</v>
      </c>
    </row>
    <row r="126" spans="1:17" ht="18" customHeight="1" x14ac:dyDescent="0.25">
      <c r="A126" s="97"/>
      <c r="B126" s="101" t="s">
        <v>90</v>
      </c>
      <c r="C126" s="24" t="s">
        <v>5</v>
      </c>
      <c r="D126" s="25">
        <f t="shared" ref="D126:P126" si="46">D127+D128</f>
        <v>0</v>
      </c>
      <c r="E126" s="25">
        <f t="shared" si="46"/>
        <v>0</v>
      </c>
      <c r="F126" s="25">
        <f t="shared" si="46"/>
        <v>0</v>
      </c>
      <c r="G126" s="25">
        <f t="shared" si="46"/>
        <v>0</v>
      </c>
      <c r="H126" s="25">
        <f t="shared" si="46"/>
        <v>0</v>
      </c>
      <c r="I126" s="25">
        <f t="shared" si="46"/>
        <v>0</v>
      </c>
      <c r="J126" s="25">
        <f t="shared" si="46"/>
        <v>0</v>
      </c>
      <c r="K126" s="25">
        <f t="shared" si="46"/>
        <v>0</v>
      </c>
      <c r="L126" s="25">
        <f t="shared" si="46"/>
        <v>0</v>
      </c>
      <c r="M126" s="25">
        <f t="shared" si="46"/>
        <v>3</v>
      </c>
      <c r="N126" s="25">
        <f t="shared" si="46"/>
        <v>0</v>
      </c>
      <c r="O126" s="25">
        <f t="shared" si="46"/>
        <v>0</v>
      </c>
      <c r="P126" s="70">
        <f t="shared" si="46"/>
        <v>0</v>
      </c>
      <c r="Q126" s="66">
        <f t="shared" si="27"/>
        <v>3</v>
      </c>
    </row>
    <row r="127" spans="1:17" ht="18" customHeight="1" x14ac:dyDescent="0.25">
      <c r="A127" s="97"/>
      <c r="B127" s="102"/>
      <c r="C127" s="26" t="s">
        <v>19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3</v>
      </c>
      <c r="N127" s="27">
        <v>0</v>
      </c>
      <c r="O127" s="27">
        <v>0</v>
      </c>
      <c r="P127" s="73">
        <v>0</v>
      </c>
      <c r="Q127" s="66">
        <f t="shared" si="27"/>
        <v>3</v>
      </c>
    </row>
    <row r="128" spans="1:17" ht="18" customHeight="1" x14ac:dyDescent="0.25">
      <c r="A128" s="97"/>
      <c r="B128" s="103"/>
      <c r="C128" s="28" t="s">
        <v>6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75">
        <v>0</v>
      </c>
      <c r="Q128" s="66">
        <f t="shared" si="27"/>
        <v>0</v>
      </c>
    </row>
    <row r="129" spans="1:17" ht="18" customHeight="1" x14ac:dyDescent="0.25">
      <c r="A129" s="97"/>
      <c r="B129" s="101" t="s">
        <v>91</v>
      </c>
      <c r="C129" s="24" t="s">
        <v>5</v>
      </c>
      <c r="D129" s="25">
        <f t="shared" ref="D129:P129" si="47">D130+D131</f>
        <v>0</v>
      </c>
      <c r="E129" s="25">
        <f t="shared" si="47"/>
        <v>0</v>
      </c>
      <c r="F129" s="25">
        <f t="shared" si="47"/>
        <v>0</v>
      </c>
      <c r="G129" s="25">
        <f t="shared" si="47"/>
        <v>0</v>
      </c>
      <c r="H129" s="25">
        <f t="shared" si="47"/>
        <v>0</v>
      </c>
      <c r="I129" s="25">
        <f t="shared" si="47"/>
        <v>0</v>
      </c>
      <c r="J129" s="25">
        <f t="shared" si="47"/>
        <v>0</v>
      </c>
      <c r="K129" s="25">
        <f t="shared" si="47"/>
        <v>0</v>
      </c>
      <c r="L129" s="25">
        <f t="shared" si="47"/>
        <v>0</v>
      </c>
      <c r="M129" s="25">
        <f t="shared" si="47"/>
        <v>0</v>
      </c>
      <c r="N129" s="25">
        <f t="shared" si="47"/>
        <v>0</v>
      </c>
      <c r="O129" s="25">
        <f t="shared" si="47"/>
        <v>0</v>
      </c>
      <c r="P129" s="70">
        <f t="shared" si="47"/>
        <v>0</v>
      </c>
      <c r="Q129" s="66">
        <f t="shared" si="27"/>
        <v>0</v>
      </c>
    </row>
    <row r="130" spans="1:17" ht="18" customHeight="1" x14ac:dyDescent="0.25">
      <c r="A130" s="97"/>
      <c r="B130" s="102"/>
      <c r="C130" s="26" t="s">
        <v>19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73">
        <v>0</v>
      </c>
      <c r="Q130" s="66">
        <f t="shared" si="27"/>
        <v>0</v>
      </c>
    </row>
    <row r="131" spans="1:17" ht="18" customHeight="1" x14ac:dyDescent="0.25">
      <c r="A131" s="97"/>
      <c r="B131" s="103"/>
      <c r="C131" s="28" t="s">
        <v>6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75">
        <v>0</v>
      </c>
      <c r="Q131" s="66">
        <f t="shared" si="27"/>
        <v>0</v>
      </c>
    </row>
    <row r="132" spans="1:17" ht="18" customHeight="1" x14ac:dyDescent="0.25">
      <c r="A132" s="97"/>
      <c r="B132" s="101" t="s">
        <v>92</v>
      </c>
      <c r="C132" s="24" t="s">
        <v>5</v>
      </c>
      <c r="D132" s="25">
        <f t="shared" ref="D132:P132" si="48">D133+D134</f>
        <v>0</v>
      </c>
      <c r="E132" s="25">
        <f t="shared" si="48"/>
        <v>0</v>
      </c>
      <c r="F132" s="25">
        <f t="shared" si="48"/>
        <v>0</v>
      </c>
      <c r="G132" s="25">
        <f t="shared" si="48"/>
        <v>0</v>
      </c>
      <c r="H132" s="25">
        <f t="shared" si="48"/>
        <v>0</v>
      </c>
      <c r="I132" s="25">
        <f t="shared" si="48"/>
        <v>0</v>
      </c>
      <c r="J132" s="25">
        <f t="shared" si="48"/>
        <v>0</v>
      </c>
      <c r="K132" s="25">
        <f t="shared" si="48"/>
        <v>0</v>
      </c>
      <c r="L132" s="25">
        <f t="shared" si="48"/>
        <v>0</v>
      </c>
      <c r="M132" s="25">
        <f t="shared" si="48"/>
        <v>0</v>
      </c>
      <c r="N132" s="25">
        <f t="shared" si="48"/>
        <v>0</v>
      </c>
      <c r="O132" s="25">
        <f t="shared" si="48"/>
        <v>0</v>
      </c>
      <c r="P132" s="70">
        <f t="shared" si="48"/>
        <v>0</v>
      </c>
      <c r="Q132" s="66">
        <f t="shared" si="27"/>
        <v>0</v>
      </c>
    </row>
    <row r="133" spans="1:17" ht="18" customHeight="1" x14ac:dyDescent="0.25">
      <c r="A133" s="97"/>
      <c r="B133" s="102"/>
      <c r="C133" s="26" t="s">
        <v>19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73">
        <v>0</v>
      </c>
      <c r="Q133" s="66">
        <f t="shared" si="27"/>
        <v>0</v>
      </c>
    </row>
    <row r="134" spans="1:17" ht="18" customHeight="1" x14ac:dyDescent="0.25">
      <c r="A134" s="97"/>
      <c r="B134" s="103"/>
      <c r="C134" s="28" t="s">
        <v>6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75">
        <v>0</v>
      </c>
      <c r="Q134" s="66">
        <f t="shared" si="27"/>
        <v>0</v>
      </c>
    </row>
    <row r="135" spans="1:17" ht="18" customHeight="1" x14ac:dyDescent="0.25">
      <c r="A135" s="97"/>
      <c r="B135" s="101" t="s">
        <v>93</v>
      </c>
      <c r="C135" s="24" t="s">
        <v>5</v>
      </c>
      <c r="D135" s="25">
        <f t="shared" ref="D135:P135" si="49">D136+D137</f>
        <v>0</v>
      </c>
      <c r="E135" s="25">
        <f t="shared" si="49"/>
        <v>0</v>
      </c>
      <c r="F135" s="25">
        <f t="shared" si="49"/>
        <v>0</v>
      </c>
      <c r="G135" s="25">
        <f t="shared" si="49"/>
        <v>0</v>
      </c>
      <c r="H135" s="25">
        <f t="shared" si="49"/>
        <v>0</v>
      </c>
      <c r="I135" s="25">
        <f t="shared" si="49"/>
        <v>0</v>
      </c>
      <c r="J135" s="25">
        <f t="shared" si="49"/>
        <v>0</v>
      </c>
      <c r="K135" s="25">
        <f t="shared" si="49"/>
        <v>0</v>
      </c>
      <c r="L135" s="25">
        <f t="shared" si="49"/>
        <v>0</v>
      </c>
      <c r="M135" s="25">
        <f t="shared" si="49"/>
        <v>2</v>
      </c>
      <c r="N135" s="25">
        <f t="shared" si="49"/>
        <v>0</v>
      </c>
      <c r="O135" s="25">
        <f t="shared" si="49"/>
        <v>0</v>
      </c>
      <c r="P135" s="70">
        <f t="shared" si="49"/>
        <v>0</v>
      </c>
      <c r="Q135" s="66">
        <f t="shared" si="27"/>
        <v>2</v>
      </c>
    </row>
    <row r="136" spans="1:17" ht="18" customHeight="1" x14ac:dyDescent="0.25">
      <c r="A136" s="97"/>
      <c r="B136" s="102"/>
      <c r="C136" s="26" t="s">
        <v>19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2</v>
      </c>
      <c r="N136" s="27">
        <v>0</v>
      </c>
      <c r="O136" s="27">
        <v>0</v>
      </c>
      <c r="P136" s="73">
        <v>0</v>
      </c>
      <c r="Q136" s="66">
        <f t="shared" ref="Q136:Q199" si="50">SUM(D136:P136)</f>
        <v>2</v>
      </c>
    </row>
    <row r="137" spans="1:17" ht="18" customHeight="1" x14ac:dyDescent="0.25">
      <c r="A137" s="97"/>
      <c r="B137" s="103"/>
      <c r="C137" s="28" t="s">
        <v>6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75">
        <v>0</v>
      </c>
      <c r="Q137" s="66">
        <f t="shared" si="50"/>
        <v>0</v>
      </c>
    </row>
    <row r="138" spans="1:17" ht="18" customHeight="1" x14ac:dyDescent="0.25">
      <c r="A138" s="97"/>
      <c r="B138" s="98" t="s">
        <v>94</v>
      </c>
      <c r="C138" s="24" t="s">
        <v>5</v>
      </c>
      <c r="D138" s="25">
        <f t="shared" ref="D138:P138" si="51">D139+D140</f>
        <v>0</v>
      </c>
      <c r="E138" s="25">
        <f t="shared" si="51"/>
        <v>0</v>
      </c>
      <c r="F138" s="25">
        <f t="shared" si="51"/>
        <v>0</v>
      </c>
      <c r="G138" s="25">
        <f t="shared" si="51"/>
        <v>0</v>
      </c>
      <c r="H138" s="25">
        <f t="shared" si="51"/>
        <v>0</v>
      </c>
      <c r="I138" s="25">
        <f t="shared" si="51"/>
        <v>0</v>
      </c>
      <c r="J138" s="25">
        <f t="shared" si="51"/>
        <v>0</v>
      </c>
      <c r="K138" s="25">
        <f t="shared" si="51"/>
        <v>0</v>
      </c>
      <c r="L138" s="25">
        <f t="shared" si="51"/>
        <v>0</v>
      </c>
      <c r="M138" s="25">
        <f t="shared" si="51"/>
        <v>0</v>
      </c>
      <c r="N138" s="25">
        <f t="shared" si="51"/>
        <v>0</v>
      </c>
      <c r="O138" s="25">
        <f t="shared" si="51"/>
        <v>0</v>
      </c>
      <c r="P138" s="70">
        <f t="shared" si="51"/>
        <v>0</v>
      </c>
      <c r="Q138" s="66">
        <f t="shared" si="50"/>
        <v>0</v>
      </c>
    </row>
    <row r="139" spans="1:17" ht="18" customHeight="1" x14ac:dyDescent="0.25">
      <c r="A139" s="97"/>
      <c r="B139" s="99"/>
      <c r="C139" s="26" t="s">
        <v>19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73">
        <v>0</v>
      </c>
      <c r="Q139" s="66">
        <f t="shared" si="50"/>
        <v>0</v>
      </c>
    </row>
    <row r="140" spans="1:17" ht="18" customHeight="1" x14ac:dyDescent="0.25">
      <c r="A140" s="97"/>
      <c r="B140" s="100"/>
      <c r="C140" s="28" t="s">
        <v>6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75">
        <v>0</v>
      </c>
      <c r="Q140" s="66">
        <f t="shared" si="50"/>
        <v>0</v>
      </c>
    </row>
    <row r="141" spans="1:17" ht="18" customHeight="1" x14ac:dyDescent="0.25">
      <c r="A141" s="97"/>
      <c r="B141" s="98" t="s">
        <v>171</v>
      </c>
      <c r="C141" s="24" t="s">
        <v>5</v>
      </c>
      <c r="D141" s="25">
        <f t="shared" ref="D141:P141" si="52">D142+D143</f>
        <v>0</v>
      </c>
      <c r="E141" s="25">
        <f t="shared" si="52"/>
        <v>0</v>
      </c>
      <c r="F141" s="25">
        <f t="shared" si="52"/>
        <v>0</v>
      </c>
      <c r="G141" s="25">
        <f t="shared" si="52"/>
        <v>0</v>
      </c>
      <c r="H141" s="25">
        <f t="shared" si="52"/>
        <v>0</v>
      </c>
      <c r="I141" s="25">
        <f t="shared" si="52"/>
        <v>0</v>
      </c>
      <c r="J141" s="25">
        <f t="shared" si="52"/>
        <v>0</v>
      </c>
      <c r="K141" s="25">
        <f t="shared" si="52"/>
        <v>0</v>
      </c>
      <c r="L141" s="25">
        <f t="shared" si="52"/>
        <v>0</v>
      </c>
      <c r="M141" s="25">
        <f t="shared" si="52"/>
        <v>2</v>
      </c>
      <c r="N141" s="25">
        <f t="shared" si="52"/>
        <v>0</v>
      </c>
      <c r="O141" s="25">
        <f t="shared" si="52"/>
        <v>0</v>
      </c>
      <c r="P141" s="70">
        <f t="shared" si="52"/>
        <v>0</v>
      </c>
      <c r="Q141" s="66">
        <f t="shared" si="50"/>
        <v>2</v>
      </c>
    </row>
    <row r="142" spans="1:17" ht="18" customHeight="1" x14ac:dyDescent="0.25">
      <c r="A142" s="97"/>
      <c r="B142" s="99"/>
      <c r="C142" s="26" t="s">
        <v>19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2</v>
      </c>
      <c r="N142" s="27">
        <v>0</v>
      </c>
      <c r="O142" s="27">
        <v>0</v>
      </c>
      <c r="P142" s="73">
        <v>0</v>
      </c>
      <c r="Q142" s="66">
        <f t="shared" si="50"/>
        <v>2</v>
      </c>
    </row>
    <row r="143" spans="1:17" ht="18" customHeight="1" x14ac:dyDescent="0.25">
      <c r="A143" s="97"/>
      <c r="B143" s="100"/>
      <c r="C143" s="28" t="s">
        <v>6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75">
        <v>0</v>
      </c>
      <c r="Q143" s="66">
        <f t="shared" si="50"/>
        <v>0</v>
      </c>
    </row>
    <row r="144" spans="1:17" ht="18" customHeight="1" x14ac:dyDescent="0.25">
      <c r="A144" s="31"/>
      <c r="B144" s="50" t="s">
        <v>62</v>
      </c>
      <c r="C144" s="51"/>
      <c r="D144" s="48"/>
      <c r="E144" s="48">
        <v>0</v>
      </c>
      <c r="F144" s="48">
        <v>0</v>
      </c>
      <c r="G144" s="48">
        <v>0</v>
      </c>
      <c r="H144" s="48">
        <v>0</v>
      </c>
      <c r="I144" s="48">
        <v>0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>
        <v>0</v>
      </c>
      <c r="P144" s="48"/>
      <c r="Q144" s="66">
        <f t="shared" si="50"/>
        <v>0</v>
      </c>
    </row>
    <row r="145" spans="1:17" ht="18" customHeight="1" x14ac:dyDescent="0.25">
      <c r="A145" s="97" t="s">
        <v>96</v>
      </c>
      <c r="B145" s="101" t="s">
        <v>157</v>
      </c>
      <c r="C145" s="24" t="s">
        <v>5</v>
      </c>
      <c r="D145" s="25">
        <f t="shared" ref="D145:P145" si="53">D146+D147</f>
        <v>23</v>
      </c>
      <c r="E145" s="25">
        <f t="shared" si="53"/>
        <v>0</v>
      </c>
      <c r="F145" s="25">
        <f t="shared" si="53"/>
        <v>0</v>
      </c>
      <c r="G145" s="25">
        <f t="shared" si="53"/>
        <v>1</v>
      </c>
      <c r="H145" s="25">
        <f t="shared" si="53"/>
        <v>0</v>
      </c>
      <c r="I145" s="25">
        <f t="shared" si="53"/>
        <v>0</v>
      </c>
      <c r="J145" s="25">
        <f t="shared" si="53"/>
        <v>0</v>
      </c>
      <c r="K145" s="25">
        <f t="shared" si="53"/>
        <v>0</v>
      </c>
      <c r="L145" s="25">
        <f t="shared" si="53"/>
        <v>0</v>
      </c>
      <c r="M145" s="25">
        <f t="shared" si="53"/>
        <v>5</v>
      </c>
      <c r="N145" s="25">
        <f t="shared" si="53"/>
        <v>0</v>
      </c>
      <c r="O145" s="25">
        <f t="shared" si="53"/>
        <v>1</v>
      </c>
      <c r="P145" s="70">
        <f t="shared" si="53"/>
        <v>0</v>
      </c>
      <c r="Q145" s="66">
        <f t="shared" si="50"/>
        <v>30</v>
      </c>
    </row>
    <row r="146" spans="1:17" ht="18" customHeight="1" x14ac:dyDescent="0.25">
      <c r="A146" s="97"/>
      <c r="B146" s="102"/>
      <c r="C146" s="26" t="s">
        <v>19</v>
      </c>
      <c r="D146" s="27">
        <v>22</v>
      </c>
      <c r="E146" s="27">
        <v>0</v>
      </c>
      <c r="F146" s="27">
        <v>0</v>
      </c>
      <c r="G146" s="27">
        <v>1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5</v>
      </c>
      <c r="N146" s="27">
        <v>0</v>
      </c>
      <c r="O146" s="27">
        <v>1</v>
      </c>
      <c r="P146" s="73">
        <v>0</v>
      </c>
      <c r="Q146" s="66">
        <f t="shared" si="50"/>
        <v>29</v>
      </c>
    </row>
    <row r="147" spans="1:17" ht="18" customHeight="1" x14ac:dyDescent="0.25">
      <c r="A147" s="97"/>
      <c r="B147" s="103"/>
      <c r="C147" s="28" t="s">
        <v>6</v>
      </c>
      <c r="D147" s="29">
        <v>1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75">
        <v>0</v>
      </c>
      <c r="Q147" s="66">
        <f t="shared" si="50"/>
        <v>1</v>
      </c>
    </row>
    <row r="148" spans="1:17" ht="18" customHeight="1" x14ac:dyDescent="0.25">
      <c r="A148" s="97"/>
      <c r="B148" s="98" t="s">
        <v>158</v>
      </c>
      <c r="C148" s="24" t="s">
        <v>5</v>
      </c>
      <c r="D148" s="25">
        <f t="shared" ref="D148:P148" si="54">D149+D150</f>
        <v>2</v>
      </c>
      <c r="E148" s="25">
        <f t="shared" si="54"/>
        <v>0</v>
      </c>
      <c r="F148" s="25">
        <f t="shared" si="54"/>
        <v>0</v>
      </c>
      <c r="G148" s="25">
        <f t="shared" si="54"/>
        <v>0</v>
      </c>
      <c r="H148" s="25">
        <f t="shared" si="54"/>
        <v>0</v>
      </c>
      <c r="I148" s="25">
        <f t="shared" si="54"/>
        <v>0</v>
      </c>
      <c r="J148" s="25">
        <f t="shared" si="54"/>
        <v>0</v>
      </c>
      <c r="K148" s="25">
        <f t="shared" si="54"/>
        <v>1</v>
      </c>
      <c r="L148" s="25">
        <f t="shared" si="54"/>
        <v>0</v>
      </c>
      <c r="M148" s="25">
        <f t="shared" si="54"/>
        <v>0</v>
      </c>
      <c r="N148" s="25">
        <f t="shared" si="54"/>
        <v>0</v>
      </c>
      <c r="O148" s="25">
        <f t="shared" si="54"/>
        <v>0</v>
      </c>
      <c r="P148" s="70">
        <f t="shared" si="54"/>
        <v>0</v>
      </c>
      <c r="Q148" s="66">
        <f t="shared" si="50"/>
        <v>3</v>
      </c>
    </row>
    <row r="149" spans="1:17" ht="18" customHeight="1" x14ac:dyDescent="0.25">
      <c r="A149" s="97"/>
      <c r="B149" s="99"/>
      <c r="C149" s="26" t="s">
        <v>19</v>
      </c>
      <c r="D149" s="27">
        <v>2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1</v>
      </c>
      <c r="L149" s="27">
        <v>0</v>
      </c>
      <c r="M149" s="27">
        <v>0</v>
      </c>
      <c r="N149" s="27">
        <v>0</v>
      </c>
      <c r="O149" s="27">
        <v>0</v>
      </c>
      <c r="P149" s="73">
        <v>0</v>
      </c>
      <c r="Q149" s="66">
        <f t="shared" si="50"/>
        <v>3</v>
      </c>
    </row>
    <row r="150" spans="1:17" ht="18" customHeight="1" x14ac:dyDescent="0.25">
      <c r="A150" s="97"/>
      <c r="B150" s="100"/>
      <c r="C150" s="28" t="s">
        <v>6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75">
        <v>0</v>
      </c>
      <c r="Q150" s="66">
        <f t="shared" si="50"/>
        <v>0</v>
      </c>
    </row>
    <row r="151" spans="1:17" ht="18" customHeight="1" x14ac:dyDescent="0.25">
      <c r="A151" s="97"/>
      <c r="B151" s="101" t="s">
        <v>159</v>
      </c>
      <c r="C151" s="24" t="s">
        <v>5</v>
      </c>
      <c r="D151" s="25">
        <f t="shared" ref="D151:P151" si="55">D152+D153</f>
        <v>0</v>
      </c>
      <c r="E151" s="25">
        <f t="shared" si="55"/>
        <v>0</v>
      </c>
      <c r="F151" s="25">
        <f t="shared" si="55"/>
        <v>0</v>
      </c>
      <c r="G151" s="25">
        <f t="shared" si="55"/>
        <v>0</v>
      </c>
      <c r="H151" s="25">
        <f t="shared" si="55"/>
        <v>0</v>
      </c>
      <c r="I151" s="25">
        <f t="shared" si="55"/>
        <v>0</v>
      </c>
      <c r="J151" s="25">
        <f t="shared" si="55"/>
        <v>0</v>
      </c>
      <c r="K151" s="25">
        <f t="shared" si="55"/>
        <v>1</v>
      </c>
      <c r="L151" s="25">
        <f t="shared" si="55"/>
        <v>0</v>
      </c>
      <c r="M151" s="25">
        <f t="shared" si="55"/>
        <v>0</v>
      </c>
      <c r="N151" s="25">
        <f t="shared" si="55"/>
        <v>1</v>
      </c>
      <c r="O151" s="25">
        <f t="shared" si="55"/>
        <v>1</v>
      </c>
      <c r="P151" s="70">
        <f t="shared" si="55"/>
        <v>0</v>
      </c>
      <c r="Q151" s="66">
        <f t="shared" si="50"/>
        <v>3</v>
      </c>
    </row>
    <row r="152" spans="1:17" ht="18" customHeight="1" x14ac:dyDescent="0.25">
      <c r="A152" s="97"/>
      <c r="B152" s="102"/>
      <c r="C152" s="26" t="s">
        <v>19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1</v>
      </c>
      <c r="L152" s="27">
        <v>0</v>
      </c>
      <c r="M152" s="27">
        <v>0</v>
      </c>
      <c r="N152" s="27">
        <v>1</v>
      </c>
      <c r="O152" s="27">
        <v>1</v>
      </c>
      <c r="P152" s="73">
        <v>0</v>
      </c>
      <c r="Q152" s="66">
        <f t="shared" si="50"/>
        <v>3</v>
      </c>
    </row>
    <row r="153" spans="1:17" ht="18" customHeight="1" x14ac:dyDescent="0.25">
      <c r="A153" s="97"/>
      <c r="B153" s="103"/>
      <c r="C153" s="28" t="s">
        <v>6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75">
        <v>0</v>
      </c>
      <c r="Q153" s="66">
        <f t="shared" si="50"/>
        <v>0</v>
      </c>
    </row>
    <row r="154" spans="1:17" ht="18" customHeight="1" x14ac:dyDescent="0.25">
      <c r="A154" s="97"/>
      <c r="B154" s="101" t="s">
        <v>172</v>
      </c>
      <c r="C154" s="24" t="s">
        <v>5</v>
      </c>
      <c r="D154" s="25">
        <f t="shared" ref="D154:F154" si="56">D155+D156</f>
        <v>0</v>
      </c>
      <c r="E154" s="25">
        <f t="shared" si="56"/>
        <v>0</v>
      </c>
      <c r="F154" s="25">
        <f t="shared" si="56"/>
        <v>0</v>
      </c>
      <c r="G154" s="25">
        <f>G155+G156</f>
        <v>2</v>
      </c>
      <c r="H154" s="25">
        <f t="shared" ref="H154:O154" si="57">H155+H156</f>
        <v>0</v>
      </c>
      <c r="I154" s="25">
        <f t="shared" si="57"/>
        <v>0</v>
      </c>
      <c r="J154" s="25">
        <f t="shared" si="57"/>
        <v>0</v>
      </c>
      <c r="K154" s="25">
        <f t="shared" si="57"/>
        <v>0</v>
      </c>
      <c r="L154" s="25">
        <f t="shared" si="57"/>
        <v>0</v>
      </c>
      <c r="M154" s="25">
        <f t="shared" si="57"/>
        <v>0</v>
      </c>
      <c r="N154" s="25">
        <f t="shared" si="57"/>
        <v>0</v>
      </c>
      <c r="O154" s="25">
        <f t="shared" si="57"/>
        <v>0</v>
      </c>
      <c r="P154" s="70">
        <f>P155+P156</f>
        <v>0</v>
      </c>
      <c r="Q154" s="66">
        <f t="shared" si="50"/>
        <v>2</v>
      </c>
    </row>
    <row r="155" spans="1:17" ht="18" customHeight="1" x14ac:dyDescent="0.25">
      <c r="A155" s="97"/>
      <c r="B155" s="102"/>
      <c r="C155" s="26" t="s">
        <v>19</v>
      </c>
      <c r="D155" s="27">
        <v>0</v>
      </c>
      <c r="E155" s="27">
        <v>0</v>
      </c>
      <c r="F155" s="27">
        <v>0</v>
      </c>
      <c r="G155" s="27">
        <v>2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73">
        <v>0</v>
      </c>
      <c r="Q155" s="66">
        <f t="shared" si="50"/>
        <v>2</v>
      </c>
    </row>
    <row r="156" spans="1:17" ht="18" customHeight="1" x14ac:dyDescent="0.25">
      <c r="A156" s="97"/>
      <c r="B156" s="103"/>
      <c r="C156" s="28" t="s">
        <v>6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75">
        <v>0</v>
      </c>
      <c r="Q156" s="66">
        <f t="shared" si="50"/>
        <v>0</v>
      </c>
    </row>
    <row r="157" spans="1:17" ht="18" customHeight="1" x14ac:dyDescent="0.25">
      <c r="A157" s="52"/>
      <c r="B157" s="53"/>
      <c r="C157" s="54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88"/>
      <c r="Q157" s="66"/>
    </row>
    <row r="158" spans="1:17" ht="18" customHeight="1" x14ac:dyDescent="0.25">
      <c r="A158" s="171" t="s">
        <v>101</v>
      </c>
      <c r="B158" s="171"/>
      <c r="C158" s="19" t="s">
        <v>5</v>
      </c>
      <c r="D158" s="21">
        <f>D159+D160</f>
        <v>0</v>
      </c>
      <c r="E158" s="21">
        <f t="shared" ref="E158:P158" si="58">E159+E160</f>
        <v>0</v>
      </c>
      <c r="F158" s="21">
        <f t="shared" si="58"/>
        <v>0</v>
      </c>
      <c r="G158" s="21">
        <f t="shared" si="58"/>
        <v>0</v>
      </c>
      <c r="H158" s="21">
        <f t="shared" si="58"/>
        <v>0</v>
      </c>
      <c r="I158" s="21">
        <f t="shared" si="58"/>
        <v>0</v>
      </c>
      <c r="J158" s="21">
        <f t="shared" si="58"/>
        <v>0</v>
      </c>
      <c r="K158" s="21">
        <f t="shared" si="58"/>
        <v>0</v>
      </c>
      <c r="L158" s="21">
        <f t="shared" si="58"/>
        <v>0</v>
      </c>
      <c r="M158" s="21">
        <f t="shared" si="58"/>
        <v>1</v>
      </c>
      <c r="N158" s="21">
        <f t="shared" si="58"/>
        <v>1</v>
      </c>
      <c r="O158" s="21">
        <f t="shared" si="58"/>
        <v>0</v>
      </c>
      <c r="P158" s="65">
        <f t="shared" si="58"/>
        <v>0</v>
      </c>
      <c r="Q158" s="66">
        <f t="shared" si="50"/>
        <v>2</v>
      </c>
    </row>
    <row r="159" spans="1:17" ht="18" customHeight="1" x14ac:dyDescent="0.25">
      <c r="A159" s="171"/>
      <c r="B159" s="171"/>
      <c r="C159" s="22" t="s">
        <v>19</v>
      </c>
      <c r="D159" s="21">
        <f>D162+D165+D168+D171+D174</f>
        <v>0</v>
      </c>
      <c r="E159" s="21">
        <f t="shared" ref="E159:P160" si="59">E162+E165+E168+E171+E174</f>
        <v>0</v>
      </c>
      <c r="F159" s="21">
        <f t="shared" si="59"/>
        <v>0</v>
      </c>
      <c r="G159" s="21">
        <f t="shared" si="59"/>
        <v>0</v>
      </c>
      <c r="H159" s="21">
        <f t="shared" si="59"/>
        <v>0</v>
      </c>
      <c r="I159" s="21">
        <f t="shared" si="59"/>
        <v>0</v>
      </c>
      <c r="J159" s="21">
        <f t="shared" si="59"/>
        <v>0</v>
      </c>
      <c r="K159" s="21">
        <f t="shared" si="59"/>
        <v>0</v>
      </c>
      <c r="L159" s="21">
        <f t="shared" si="59"/>
        <v>0</v>
      </c>
      <c r="M159" s="21">
        <f t="shared" si="59"/>
        <v>1</v>
      </c>
      <c r="N159" s="21">
        <f t="shared" si="59"/>
        <v>1</v>
      </c>
      <c r="O159" s="21">
        <f t="shared" si="59"/>
        <v>0</v>
      </c>
      <c r="P159" s="65">
        <f t="shared" si="59"/>
        <v>0</v>
      </c>
      <c r="Q159" s="66">
        <f t="shared" si="50"/>
        <v>2</v>
      </c>
    </row>
    <row r="160" spans="1:17" ht="18" customHeight="1" x14ac:dyDescent="0.25">
      <c r="A160" s="171"/>
      <c r="B160" s="171"/>
      <c r="C160" s="23" t="s">
        <v>6</v>
      </c>
      <c r="D160" s="21">
        <f>D163+D166+D169+D172+D175</f>
        <v>0</v>
      </c>
      <c r="E160" s="21">
        <f t="shared" si="59"/>
        <v>0</v>
      </c>
      <c r="F160" s="21">
        <f t="shared" si="59"/>
        <v>0</v>
      </c>
      <c r="G160" s="21">
        <f t="shared" si="59"/>
        <v>0</v>
      </c>
      <c r="H160" s="21">
        <f t="shared" si="59"/>
        <v>0</v>
      </c>
      <c r="I160" s="21">
        <f t="shared" si="59"/>
        <v>0</v>
      </c>
      <c r="J160" s="21">
        <f t="shared" si="59"/>
        <v>0</v>
      </c>
      <c r="K160" s="21">
        <f t="shared" si="59"/>
        <v>0</v>
      </c>
      <c r="L160" s="21">
        <f t="shared" si="59"/>
        <v>0</v>
      </c>
      <c r="M160" s="21">
        <f t="shared" si="59"/>
        <v>0</v>
      </c>
      <c r="N160" s="21">
        <f t="shared" si="59"/>
        <v>0</v>
      </c>
      <c r="O160" s="21">
        <f t="shared" si="59"/>
        <v>0</v>
      </c>
      <c r="P160" s="65">
        <f t="shared" si="59"/>
        <v>0</v>
      </c>
      <c r="Q160" s="66">
        <f t="shared" si="50"/>
        <v>0</v>
      </c>
    </row>
    <row r="161" spans="1:17" ht="18" customHeight="1" x14ac:dyDescent="0.25">
      <c r="A161" s="97" t="s">
        <v>102</v>
      </c>
      <c r="B161" s="102" t="s">
        <v>103</v>
      </c>
      <c r="C161" s="24" t="s">
        <v>5</v>
      </c>
      <c r="D161" s="25">
        <f t="shared" ref="D161:P161" si="60">D162+D163</f>
        <v>0</v>
      </c>
      <c r="E161" s="25">
        <f t="shared" si="60"/>
        <v>0</v>
      </c>
      <c r="F161" s="25">
        <f t="shared" si="60"/>
        <v>0</v>
      </c>
      <c r="G161" s="25">
        <f t="shared" si="60"/>
        <v>0</v>
      </c>
      <c r="H161" s="25">
        <f t="shared" si="60"/>
        <v>0</v>
      </c>
      <c r="I161" s="25">
        <f t="shared" si="60"/>
        <v>0</v>
      </c>
      <c r="J161" s="25">
        <f t="shared" si="60"/>
        <v>0</v>
      </c>
      <c r="K161" s="25">
        <f t="shared" si="60"/>
        <v>0</v>
      </c>
      <c r="L161" s="25">
        <f t="shared" si="60"/>
        <v>0</v>
      </c>
      <c r="M161" s="25">
        <f t="shared" si="60"/>
        <v>0</v>
      </c>
      <c r="N161" s="25">
        <f t="shared" si="60"/>
        <v>0</v>
      </c>
      <c r="O161" s="25">
        <f t="shared" si="60"/>
        <v>0</v>
      </c>
      <c r="P161" s="70">
        <f t="shared" si="60"/>
        <v>0</v>
      </c>
      <c r="Q161" s="66">
        <f t="shared" si="50"/>
        <v>0</v>
      </c>
    </row>
    <row r="162" spans="1:17" ht="18" customHeight="1" x14ac:dyDescent="0.25">
      <c r="A162" s="97"/>
      <c r="B162" s="102"/>
      <c r="C162" s="26" t="s">
        <v>19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73">
        <v>0</v>
      </c>
      <c r="Q162" s="66">
        <f t="shared" si="50"/>
        <v>0</v>
      </c>
    </row>
    <row r="163" spans="1:17" ht="18" customHeight="1" x14ac:dyDescent="0.25">
      <c r="A163" s="97"/>
      <c r="B163" s="103"/>
      <c r="C163" s="28" t="s">
        <v>6</v>
      </c>
      <c r="D163" s="29">
        <v>0</v>
      </c>
      <c r="E163" s="29"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75">
        <v>0</v>
      </c>
      <c r="Q163" s="66">
        <f t="shared" si="50"/>
        <v>0</v>
      </c>
    </row>
    <row r="164" spans="1:17" ht="18" customHeight="1" x14ac:dyDescent="0.25">
      <c r="A164" s="97"/>
      <c r="B164" s="98" t="s">
        <v>104</v>
      </c>
      <c r="C164" s="24" t="s">
        <v>5</v>
      </c>
      <c r="D164" s="25">
        <f t="shared" ref="D164:P164" si="61">D165+D166</f>
        <v>0</v>
      </c>
      <c r="E164" s="25">
        <f t="shared" si="61"/>
        <v>0</v>
      </c>
      <c r="F164" s="25">
        <f t="shared" si="61"/>
        <v>0</v>
      </c>
      <c r="G164" s="25">
        <f t="shared" si="61"/>
        <v>0</v>
      </c>
      <c r="H164" s="25">
        <f t="shared" si="61"/>
        <v>0</v>
      </c>
      <c r="I164" s="25">
        <f t="shared" si="61"/>
        <v>0</v>
      </c>
      <c r="J164" s="25">
        <f t="shared" si="61"/>
        <v>0</v>
      </c>
      <c r="K164" s="25">
        <f t="shared" si="61"/>
        <v>0</v>
      </c>
      <c r="L164" s="25">
        <f t="shared" si="61"/>
        <v>0</v>
      </c>
      <c r="M164" s="25">
        <f t="shared" si="61"/>
        <v>0</v>
      </c>
      <c r="N164" s="25">
        <f t="shared" si="61"/>
        <v>0</v>
      </c>
      <c r="O164" s="25">
        <f t="shared" si="61"/>
        <v>0</v>
      </c>
      <c r="P164" s="70">
        <f t="shared" si="61"/>
        <v>0</v>
      </c>
      <c r="Q164" s="66">
        <f t="shared" si="50"/>
        <v>0</v>
      </c>
    </row>
    <row r="165" spans="1:17" ht="18" customHeight="1" x14ac:dyDescent="0.25">
      <c r="A165" s="97"/>
      <c r="B165" s="99"/>
      <c r="C165" s="26" t="s">
        <v>19</v>
      </c>
      <c r="D165" s="27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73">
        <v>0</v>
      </c>
      <c r="Q165" s="66">
        <f t="shared" si="50"/>
        <v>0</v>
      </c>
    </row>
    <row r="166" spans="1:17" ht="18" customHeight="1" x14ac:dyDescent="0.25">
      <c r="A166" s="97"/>
      <c r="B166" s="100"/>
      <c r="C166" s="28" t="s">
        <v>6</v>
      </c>
      <c r="D166" s="29">
        <v>0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75">
        <v>0</v>
      </c>
      <c r="Q166" s="66">
        <f t="shared" si="50"/>
        <v>0</v>
      </c>
    </row>
    <row r="167" spans="1:17" ht="18" customHeight="1" x14ac:dyDescent="0.25">
      <c r="A167" s="97"/>
      <c r="B167" s="101" t="s">
        <v>105</v>
      </c>
      <c r="C167" s="24" t="s">
        <v>5</v>
      </c>
      <c r="D167" s="25">
        <f t="shared" ref="D167:P167" si="62">D168+D169</f>
        <v>0</v>
      </c>
      <c r="E167" s="25">
        <f t="shared" si="62"/>
        <v>0</v>
      </c>
      <c r="F167" s="25">
        <f t="shared" si="62"/>
        <v>0</v>
      </c>
      <c r="G167" s="25">
        <f t="shared" si="62"/>
        <v>0</v>
      </c>
      <c r="H167" s="25">
        <f t="shared" si="62"/>
        <v>0</v>
      </c>
      <c r="I167" s="25">
        <f t="shared" si="62"/>
        <v>0</v>
      </c>
      <c r="J167" s="25">
        <f t="shared" si="62"/>
        <v>0</v>
      </c>
      <c r="K167" s="25">
        <f t="shared" si="62"/>
        <v>0</v>
      </c>
      <c r="L167" s="25">
        <f t="shared" si="62"/>
        <v>0</v>
      </c>
      <c r="M167" s="25">
        <f t="shared" si="62"/>
        <v>0</v>
      </c>
      <c r="N167" s="25">
        <f t="shared" si="62"/>
        <v>1</v>
      </c>
      <c r="O167" s="25">
        <f t="shared" si="62"/>
        <v>0</v>
      </c>
      <c r="P167" s="70">
        <f t="shared" si="62"/>
        <v>0</v>
      </c>
      <c r="Q167" s="66">
        <f t="shared" si="50"/>
        <v>1</v>
      </c>
    </row>
    <row r="168" spans="1:17" ht="18" customHeight="1" x14ac:dyDescent="0.25">
      <c r="A168" s="97"/>
      <c r="B168" s="102"/>
      <c r="C168" s="26" t="s">
        <v>19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1</v>
      </c>
      <c r="O168" s="27">
        <v>0</v>
      </c>
      <c r="P168" s="73">
        <v>0</v>
      </c>
      <c r="Q168" s="66">
        <f t="shared" si="50"/>
        <v>1</v>
      </c>
    </row>
    <row r="169" spans="1:17" ht="18" customHeight="1" x14ac:dyDescent="0.25">
      <c r="A169" s="97"/>
      <c r="B169" s="102"/>
      <c r="C169" s="28" t="s">
        <v>6</v>
      </c>
      <c r="D169" s="29">
        <v>0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75">
        <v>0</v>
      </c>
      <c r="Q169" s="66">
        <f t="shared" si="50"/>
        <v>0</v>
      </c>
    </row>
    <row r="170" spans="1:17" ht="18" customHeight="1" x14ac:dyDescent="0.25">
      <c r="A170" s="97"/>
      <c r="B170" s="101" t="s">
        <v>106</v>
      </c>
      <c r="C170" s="24" t="s">
        <v>5</v>
      </c>
      <c r="D170" s="25">
        <f t="shared" ref="D170:P170" si="63">D171+D172</f>
        <v>0</v>
      </c>
      <c r="E170" s="25">
        <f t="shared" si="63"/>
        <v>0</v>
      </c>
      <c r="F170" s="25">
        <f t="shared" si="63"/>
        <v>0</v>
      </c>
      <c r="G170" s="25">
        <f t="shared" si="63"/>
        <v>0</v>
      </c>
      <c r="H170" s="25">
        <f t="shared" si="63"/>
        <v>0</v>
      </c>
      <c r="I170" s="25">
        <f t="shared" si="63"/>
        <v>0</v>
      </c>
      <c r="J170" s="25">
        <f t="shared" si="63"/>
        <v>0</v>
      </c>
      <c r="K170" s="25">
        <f t="shared" si="63"/>
        <v>0</v>
      </c>
      <c r="L170" s="25">
        <f t="shared" si="63"/>
        <v>0</v>
      </c>
      <c r="M170" s="25">
        <f t="shared" si="63"/>
        <v>0</v>
      </c>
      <c r="N170" s="25">
        <f t="shared" si="63"/>
        <v>0</v>
      </c>
      <c r="O170" s="25">
        <f t="shared" si="63"/>
        <v>0</v>
      </c>
      <c r="P170" s="70">
        <f t="shared" si="63"/>
        <v>0</v>
      </c>
      <c r="Q170" s="66">
        <f t="shared" si="50"/>
        <v>0</v>
      </c>
    </row>
    <row r="171" spans="1:17" ht="18" customHeight="1" x14ac:dyDescent="0.25">
      <c r="A171" s="97"/>
      <c r="B171" s="102"/>
      <c r="C171" s="26" t="s">
        <v>19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73">
        <v>0</v>
      </c>
      <c r="Q171" s="66">
        <f t="shared" si="50"/>
        <v>0</v>
      </c>
    </row>
    <row r="172" spans="1:17" ht="18" customHeight="1" x14ac:dyDescent="0.25">
      <c r="A172" s="97"/>
      <c r="B172" s="102"/>
      <c r="C172" s="28" t="s">
        <v>6</v>
      </c>
      <c r="D172" s="29">
        <v>0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75">
        <v>0</v>
      </c>
      <c r="Q172" s="66">
        <f t="shared" si="50"/>
        <v>0</v>
      </c>
    </row>
    <row r="173" spans="1:17" ht="18" customHeight="1" x14ac:dyDescent="0.25">
      <c r="A173" s="97"/>
      <c r="B173" s="101" t="s">
        <v>173</v>
      </c>
      <c r="C173" s="24" t="s">
        <v>5</v>
      </c>
      <c r="D173" s="25">
        <f t="shared" ref="D173:P173" si="64">D174+D175</f>
        <v>0</v>
      </c>
      <c r="E173" s="25">
        <f t="shared" si="64"/>
        <v>0</v>
      </c>
      <c r="F173" s="25">
        <f t="shared" si="64"/>
        <v>0</v>
      </c>
      <c r="G173" s="25">
        <f t="shared" si="64"/>
        <v>0</v>
      </c>
      <c r="H173" s="25">
        <f t="shared" si="64"/>
        <v>0</v>
      </c>
      <c r="I173" s="25">
        <f t="shared" si="64"/>
        <v>0</v>
      </c>
      <c r="J173" s="25">
        <f t="shared" si="64"/>
        <v>0</v>
      </c>
      <c r="K173" s="25">
        <f t="shared" si="64"/>
        <v>0</v>
      </c>
      <c r="L173" s="25">
        <f t="shared" si="64"/>
        <v>0</v>
      </c>
      <c r="M173" s="25">
        <f t="shared" si="64"/>
        <v>1</v>
      </c>
      <c r="N173" s="25">
        <f t="shared" si="64"/>
        <v>0</v>
      </c>
      <c r="O173" s="25">
        <f t="shared" si="64"/>
        <v>0</v>
      </c>
      <c r="P173" s="70">
        <f t="shared" si="64"/>
        <v>0</v>
      </c>
      <c r="Q173" s="66">
        <f t="shared" si="50"/>
        <v>1</v>
      </c>
    </row>
    <row r="174" spans="1:17" ht="18" customHeight="1" x14ac:dyDescent="0.25">
      <c r="A174" s="97"/>
      <c r="B174" s="102"/>
      <c r="C174" s="26" t="s">
        <v>19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1</v>
      </c>
      <c r="N174" s="27">
        <v>0</v>
      </c>
      <c r="O174" s="27">
        <v>0</v>
      </c>
      <c r="P174" s="73">
        <v>0</v>
      </c>
      <c r="Q174" s="66">
        <f t="shared" si="50"/>
        <v>1</v>
      </c>
    </row>
    <row r="175" spans="1:17" ht="18" customHeight="1" x14ac:dyDescent="0.25">
      <c r="A175" s="97"/>
      <c r="B175" s="102"/>
      <c r="C175" s="28" t="s">
        <v>6</v>
      </c>
      <c r="D175" s="29">
        <v>0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75">
        <v>0</v>
      </c>
      <c r="Q175" s="66">
        <f t="shared" si="50"/>
        <v>0</v>
      </c>
    </row>
    <row r="176" spans="1:17" ht="18" customHeight="1" x14ac:dyDescent="0.25">
      <c r="A176" s="31"/>
      <c r="B176" s="50"/>
      <c r="C176" s="51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66">
        <f t="shared" si="50"/>
        <v>0</v>
      </c>
    </row>
    <row r="177" spans="1:17" ht="18" customHeight="1" x14ac:dyDescent="0.25">
      <c r="A177" s="56"/>
      <c r="B177" s="57"/>
      <c r="C177" s="58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66">
        <f t="shared" si="50"/>
        <v>0</v>
      </c>
    </row>
    <row r="178" spans="1:17" ht="18" customHeight="1" x14ac:dyDescent="0.25">
      <c r="A178" s="171" t="s">
        <v>108</v>
      </c>
      <c r="B178" s="171"/>
      <c r="C178" s="19" t="s">
        <v>5</v>
      </c>
      <c r="D178" s="21">
        <f>D179+D180</f>
        <v>8</v>
      </c>
      <c r="E178" s="21">
        <f t="shared" ref="E178:P178" si="65">E179+E180</f>
        <v>0</v>
      </c>
      <c r="F178" s="21">
        <f t="shared" si="65"/>
        <v>0</v>
      </c>
      <c r="G178" s="21">
        <f t="shared" si="65"/>
        <v>6</v>
      </c>
      <c r="H178" s="21">
        <f t="shared" si="65"/>
        <v>1</v>
      </c>
      <c r="I178" s="21">
        <f t="shared" si="65"/>
        <v>0</v>
      </c>
      <c r="J178" s="21">
        <f t="shared" si="65"/>
        <v>0</v>
      </c>
      <c r="K178" s="21">
        <f t="shared" si="65"/>
        <v>1</v>
      </c>
      <c r="L178" s="21">
        <f t="shared" si="65"/>
        <v>0</v>
      </c>
      <c r="M178" s="21">
        <f t="shared" si="65"/>
        <v>4</v>
      </c>
      <c r="N178" s="21">
        <f t="shared" si="65"/>
        <v>5</v>
      </c>
      <c r="O178" s="21">
        <f t="shared" si="65"/>
        <v>1</v>
      </c>
      <c r="P178" s="65">
        <f t="shared" si="65"/>
        <v>0</v>
      </c>
      <c r="Q178" s="66">
        <f t="shared" si="50"/>
        <v>26</v>
      </c>
    </row>
    <row r="179" spans="1:17" ht="18" customHeight="1" x14ac:dyDescent="0.25">
      <c r="A179" s="171"/>
      <c r="B179" s="171"/>
      <c r="C179" s="22" t="s">
        <v>19</v>
      </c>
      <c r="D179" s="21">
        <f>D182+D185+D188+D191+D194+D197+D200+D203+D206+D209+D212+D215+D218+D221+D224+D227</f>
        <v>8</v>
      </c>
      <c r="E179" s="21">
        <f t="shared" ref="E179:P180" si="66">E182+E185+E188+E191+E194+E197+E200+E203+E206+E209+E212+E215+E218+E221+E224+E227</f>
        <v>0</v>
      </c>
      <c r="F179" s="21">
        <f t="shared" si="66"/>
        <v>0</v>
      </c>
      <c r="G179" s="21">
        <f t="shared" si="66"/>
        <v>6</v>
      </c>
      <c r="H179" s="21">
        <f t="shared" si="66"/>
        <v>1</v>
      </c>
      <c r="I179" s="21">
        <f t="shared" si="66"/>
        <v>0</v>
      </c>
      <c r="J179" s="21">
        <f t="shared" si="66"/>
        <v>0</v>
      </c>
      <c r="K179" s="21">
        <f t="shared" si="66"/>
        <v>1</v>
      </c>
      <c r="L179" s="21">
        <f t="shared" si="66"/>
        <v>0</v>
      </c>
      <c r="M179" s="21">
        <f t="shared" si="66"/>
        <v>4</v>
      </c>
      <c r="N179" s="21">
        <f t="shared" si="66"/>
        <v>5</v>
      </c>
      <c r="O179" s="21">
        <f t="shared" si="66"/>
        <v>1</v>
      </c>
      <c r="P179" s="65">
        <f t="shared" si="66"/>
        <v>0</v>
      </c>
      <c r="Q179" s="66">
        <f t="shared" si="50"/>
        <v>26</v>
      </c>
    </row>
    <row r="180" spans="1:17" ht="18" customHeight="1" x14ac:dyDescent="0.25">
      <c r="A180" s="171"/>
      <c r="B180" s="171"/>
      <c r="C180" s="23" t="s">
        <v>6</v>
      </c>
      <c r="D180" s="21">
        <f>D183+D186+D189+D192+D195+D198+D201+D204+D207+D210+D213+D216+D219+D222+D225+D228</f>
        <v>0</v>
      </c>
      <c r="E180" s="21">
        <f t="shared" si="66"/>
        <v>0</v>
      </c>
      <c r="F180" s="21">
        <f t="shared" si="66"/>
        <v>0</v>
      </c>
      <c r="G180" s="21">
        <f t="shared" si="66"/>
        <v>0</v>
      </c>
      <c r="H180" s="21">
        <f t="shared" si="66"/>
        <v>0</v>
      </c>
      <c r="I180" s="21">
        <f t="shared" si="66"/>
        <v>0</v>
      </c>
      <c r="J180" s="21">
        <f t="shared" si="66"/>
        <v>0</v>
      </c>
      <c r="K180" s="21">
        <f t="shared" si="66"/>
        <v>0</v>
      </c>
      <c r="L180" s="21">
        <f t="shared" si="66"/>
        <v>0</v>
      </c>
      <c r="M180" s="21">
        <f t="shared" si="66"/>
        <v>0</v>
      </c>
      <c r="N180" s="21">
        <f t="shared" si="66"/>
        <v>0</v>
      </c>
      <c r="O180" s="21">
        <f t="shared" si="66"/>
        <v>0</v>
      </c>
      <c r="P180" s="65">
        <f t="shared" si="66"/>
        <v>0</v>
      </c>
      <c r="Q180" s="66">
        <f t="shared" si="50"/>
        <v>0</v>
      </c>
    </row>
    <row r="181" spans="1:17" ht="18" customHeight="1" x14ac:dyDescent="0.25">
      <c r="A181" s="97" t="s">
        <v>109</v>
      </c>
      <c r="B181" s="102" t="s">
        <v>110</v>
      </c>
      <c r="C181" s="24" t="s">
        <v>5</v>
      </c>
      <c r="D181" s="25">
        <f t="shared" ref="D181:P181" si="67">D182+D183</f>
        <v>0</v>
      </c>
      <c r="E181" s="25">
        <f t="shared" si="67"/>
        <v>0</v>
      </c>
      <c r="F181" s="25">
        <f t="shared" si="67"/>
        <v>0</v>
      </c>
      <c r="G181" s="25">
        <f t="shared" si="67"/>
        <v>2</v>
      </c>
      <c r="H181" s="25">
        <f t="shared" si="67"/>
        <v>0</v>
      </c>
      <c r="I181" s="25">
        <f t="shared" si="67"/>
        <v>0</v>
      </c>
      <c r="J181" s="25">
        <f t="shared" si="67"/>
        <v>0</v>
      </c>
      <c r="K181" s="25">
        <f t="shared" si="67"/>
        <v>0</v>
      </c>
      <c r="L181" s="25">
        <f t="shared" si="67"/>
        <v>0</v>
      </c>
      <c r="M181" s="25">
        <f t="shared" si="67"/>
        <v>0</v>
      </c>
      <c r="N181" s="25">
        <f t="shared" si="67"/>
        <v>0</v>
      </c>
      <c r="O181" s="25">
        <f t="shared" si="67"/>
        <v>0</v>
      </c>
      <c r="P181" s="70">
        <f t="shared" si="67"/>
        <v>0</v>
      </c>
      <c r="Q181" s="66">
        <f t="shared" si="50"/>
        <v>2</v>
      </c>
    </row>
    <row r="182" spans="1:17" ht="18" customHeight="1" x14ac:dyDescent="0.25">
      <c r="A182" s="97"/>
      <c r="B182" s="102"/>
      <c r="C182" s="26" t="s">
        <v>19</v>
      </c>
      <c r="D182" s="27">
        <v>0</v>
      </c>
      <c r="E182" s="27">
        <v>0</v>
      </c>
      <c r="F182" s="27">
        <v>0</v>
      </c>
      <c r="G182" s="27">
        <v>2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73">
        <v>0</v>
      </c>
      <c r="Q182" s="66">
        <f t="shared" si="50"/>
        <v>2</v>
      </c>
    </row>
    <row r="183" spans="1:17" ht="18" customHeight="1" x14ac:dyDescent="0.25">
      <c r="A183" s="97"/>
      <c r="B183" s="103"/>
      <c r="C183" s="28" t="s">
        <v>6</v>
      </c>
      <c r="D183" s="29">
        <v>0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75">
        <v>0</v>
      </c>
      <c r="Q183" s="66">
        <f t="shared" si="50"/>
        <v>0</v>
      </c>
    </row>
    <row r="184" spans="1:17" ht="18" customHeight="1" x14ac:dyDescent="0.25">
      <c r="A184" s="97"/>
      <c r="B184" s="98" t="s">
        <v>111</v>
      </c>
      <c r="C184" s="24" t="s">
        <v>5</v>
      </c>
      <c r="D184" s="25">
        <f t="shared" ref="D184:P184" si="68">D185+D186</f>
        <v>0</v>
      </c>
      <c r="E184" s="25">
        <f t="shared" si="68"/>
        <v>0</v>
      </c>
      <c r="F184" s="25">
        <f t="shared" si="68"/>
        <v>0</v>
      </c>
      <c r="G184" s="25">
        <f t="shared" si="68"/>
        <v>0</v>
      </c>
      <c r="H184" s="25">
        <f t="shared" si="68"/>
        <v>0</v>
      </c>
      <c r="I184" s="25">
        <f t="shared" si="68"/>
        <v>0</v>
      </c>
      <c r="J184" s="25">
        <f t="shared" si="68"/>
        <v>0</v>
      </c>
      <c r="K184" s="25">
        <f t="shared" si="68"/>
        <v>0</v>
      </c>
      <c r="L184" s="25">
        <f t="shared" si="68"/>
        <v>0</v>
      </c>
      <c r="M184" s="25">
        <f t="shared" si="68"/>
        <v>0</v>
      </c>
      <c r="N184" s="25">
        <f t="shared" si="68"/>
        <v>0</v>
      </c>
      <c r="O184" s="25">
        <f t="shared" si="68"/>
        <v>0</v>
      </c>
      <c r="P184" s="70">
        <f t="shared" si="68"/>
        <v>0</v>
      </c>
      <c r="Q184" s="66">
        <f t="shared" si="50"/>
        <v>0</v>
      </c>
    </row>
    <row r="185" spans="1:17" ht="18" customHeight="1" x14ac:dyDescent="0.25">
      <c r="A185" s="97"/>
      <c r="B185" s="99"/>
      <c r="C185" s="26" t="s">
        <v>19</v>
      </c>
      <c r="D185" s="27">
        <v>0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73">
        <v>0</v>
      </c>
      <c r="Q185" s="66">
        <f t="shared" si="50"/>
        <v>0</v>
      </c>
    </row>
    <row r="186" spans="1:17" ht="18" customHeight="1" x14ac:dyDescent="0.25">
      <c r="A186" s="97"/>
      <c r="B186" s="100"/>
      <c r="C186" s="28" t="s">
        <v>6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75">
        <v>0</v>
      </c>
      <c r="Q186" s="66">
        <f t="shared" si="50"/>
        <v>0</v>
      </c>
    </row>
    <row r="187" spans="1:17" ht="18" customHeight="1" x14ac:dyDescent="0.25">
      <c r="A187" s="97"/>
      <c r="B187" s="101" t="s">
        <v>112</v>
      </c>
      <c r="C187" s="24" t="s">
        <v>5</v>
      </c>
      <c r="D187" s="25">
        <f t="shared" ref="D187:P187" si="69">D188+D189</f>
        <v>0</v>
      </c>
      <c r="E187" s="25">
        <f t="shared" si="69"/>
        <v>0</v>
      </c>
      <c r="F187" s="25">
        <f t="shared" si="69"/>
        <v>0</v>
      </c>
      <c r="G187" s="25">
        <f t="shared" si="69"/>
        <v>0</v>
      </c>
      <c r="H187" s="25">
        <f t="shared" si="69"/>
        <v>0</v>
      </c>
      <c r="I187" s="25">
        <f t="shared" si="69"/>
        <v>0</v>
      </c>
      <c r="J187" s="25">
        <f t="shared" si="69"/>
        <v>0</v>
      </c>
      <c r="K187" s="25">
        <f t="shared" si="69"/>
        <v>0</v>
      </c>
      <c r="L187" s="25">
        <f t="shared" si="69"/>
        <v>0</v>
      </c>
      <c r="M187" s="25">
        <f t="shared" si="69"/>
        <v>0</v>
      </c>
      <c r="N187" s="25">
        <f t="shared" si="69"/>
        <v>0</v>
      </c>
      <c r="O187" s="25">
        <f t="shared" si="69"/>
        <v>0</v>
      </c>
      <c r="P187" s="70">
        <f t="shared" si="69"/>
        <v>0</v>
      </c>
      <c r="Q187" s="66">
        <f t="shared" si="50"/>
        <v>0</v>
      </c>
    </row>
    <row r="188" spans="1:17" ht="18" customHeight="1" x14ac:dyDescent="0.25">
      <c r="A188" s="97"/>
      <c r="B188" s="102"/>
      <c r="C188" s="26" t="s">
        <v>19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73">
        <v>0</v>
      </c>
      <c r="Q188" s="66">
        <f t="shared" si="50"/>
        <v>0</v>
      </c>
    </row>
    <row r="189" spans="1:17" ht="18" customHeight="1" x14ac:dyDescent="0.25">
      <c r="A189" s="97"/>
      <c r="B189" s="103"/>
      <c r="C189" s="28" t="s">
        <v>6</v>
      </c>
      <c r="D189" s="29">
        <v>0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75">
        <v>0</v>
      </c>
      <c r="Q189" s="66">
        <f t="shared" si="50"/>
        <v>0</v>
      </c>
    </row>
    <row r="190" spans="1:17" ht="18" customHeight="1" x14ac:dyDescent="0.25">
      <c r="A190" s="97"/>
      <c r="B190" s="101" t="s">
        <v>113</v>
      </c>
      <c r="C190" s="24" t="s">
        <v>5</v>
      </c>
      <c r="D190" s="25">
        <f t="shared" ref="D190:P190" si="70">D191+D192</f>
        <v>0</v>
      </c>
      <c r="E190" s="25">
        <f t="shared" si="70"/>
        <v>0</v>
      </c>
      <c r="F190" s="25">
        <f t="shared" si="70"/>
        <v>0</v>
      </c>
      <c r="G190" s="25">
        <f t="shared" si="70"/>
        <v>0</v>
      </c>
      <c r="H190" s="25">
        <f t="shared" si="70"/>
        <v>0</v>
      </c>
      <c r="I190" s="25">
        <f t="shared" si="70"/>
        <v>0</v>
      </c>
      <c r="J190" s="25">
        <f t="shared" si="70"/>
        <v>0</v>
      </c>
      <c r="K190" s="25">
        <f t="shared" si="70"/>
        <v>0</v>
      </c>
      <c r="L190" s="25">
        <f t="shared" si="70"/>
        <v>0</v>
      </c>
      <c r="M190" s="25">
        <f t="shared" si="70"/>
        <v>0</v>
      </c>
      <c r="N190" s="25">
        <f t="shared" si="70"/>
        <v>0</v>
      </c>
      <c r="O190" s="25">
        <f t="shared" si="70"/>
        <v>0</v>
      </c>
      <c r="P190" s="70">
        <f t="shared" si="70"/>
        <v>0</v>
      </c>
      <c r="Q190" s="66">
        <f t="shared" si="50"/>
        <v>0</v>
      </c>
    </row>
    <row r="191" spans="1:17" ht="18" customHeight="1" x14ac:dyDescent="0.25">
      <c r="A191" s="97"/>
      <c r="B191" s="102"/>
      <c r="C191" s="26" t="s">
        <v>19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73">
        <v>0</v>
      </c>
      <c r="Q191" s="66">
        <f t="shared" si="50"/>
        <v>0</v>
      </c>
    </row>
    <row r="192" spans="1:17" ht="18" customHeight="1" x14ac:dyDescent="0.25">
      <c r="A192" s="97"/>
      <c r="B192" s="103"/>
      <c r="C192" s="28" t="s">
        <v>6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75">
        <v>0</v>
      </c>
      <c r="Q192" s="66">
        <f t="shared" si="50"/>
        <v>0</v>
      </c>
    </row>
    <row r="193" spans="1:17" ht="18" customHeight="1" x14ac:dyDescent="0.25">
      <c r="A193" s="97"/>
      <c r="B193" s="101" t="s">
        <v>114</v>
      </c>
      <c r="C193" s="24" t="s">
        <v>5</v>
      </c>
      <c r="D193" s="25">
        <f t="shared" ref="D193:P193" si="71">D194+D195</f>
        <v>0</v>
      </c>
      <c r="E193" s="25">
        <f t="shared" si="71"/>
        <v>0</v>
      </c>
      <c r="F193" s="25">
        <f t="shared" si="71"/>
        <v>0</v>
      </c>
      <c r="G193" s="25">
        <f t="shared" si="71"/>
        <v>1</v>
      </c>
      <c r="H193" s="25">
        <f t="shared" si="71"/>
        <v>1</v>
      </c>
      <c r="I193" s="25">
        <f t="shared" si="71"/>
        <v>0</v>
      </c>
      <c r="J193" s="25">
        <f t="shared" si="71"/>
        <v>0</v>
      </c>
      <c r="K193" s="25">
        <f t="shared" si="71"/>
        <v>0</v>
      </c>
      <c r="L193" s="25">
        <f t="shared" si="71"/>
        <v>0</v>
      </c>
      <c r="M193" s="25">
        <f t="shared" si="71"/>
        <v>0</v>
      </c>
      <c r="N193" s="25">
        <f t="shared" si="71"/>
        <v>1</v>
      </c>
      <c r="O193" s="25">
        <f t="shared" si="71"/>
        <v>0</v>
      </c>
      <c r="P193" s="70">
        <f t="shared" si="71"/>
        <v>0</v>
      </c>
      <c r="Q193" s="66">
        <f t="shared" si="50"/>
        <v>3</v>
      </c>
    </row>
    <row r="194" spans="1:17" ht="18" customHeight="1" x14ac:dyDescent="0.25">
      <c r="A194" s="97"/>
      <c r="B194" s="102"/>
      <c r="C194" s="26" t="s">
        <v>19</v>
      </c>
      <c r="D194" s="27">
        <v>0</v>
      </c>
      <c r="E194" s="27">
        <v>0</v>
      </c>
      <c r="F194" s="27">
        <v>0</v>
      </c>
      <c r="G194" s="27">
        <v>1</v>
      </c>
      <c r="H194" s="27">
        <v>1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1</v>
      </c>
      <c r="O194" s="27">
        <v>0</v>
      </c>
      <c r="P194" s="73">
        <v>0</v>
      </c>
      <c r="Q194" s="66">
        <f t="shared" si="50"/>
        <v>3</v>
      </c>
    </row>
    <row r="195" spans="1:17" ht="18" customHeight="1" x14ac:dyDescent="0.25">
      <c r="A195" s="97"/>
      <c r="B195" s="103"/>
      <c r="C195" s="28" t="s">
        <v>6</v>
      </c>
      <c r="D195" s="29">
        <v>0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75">
        <v>0</v>
      </c>
      <c r="Q195" s="66">
        <f t="shared" si="50"/>
        <v>0</v>
      </c>
    </row>
    <row r="196" spans="1:17" ht="18" customHeight="1" x14ac:dyDescent="0.25">
      <c r="A196" s="97"/>
      <c r="B196" s="101" t="s">
        <v>115</v>
      </c>
      <c r="C196" s="24" t="s">
        <v>5</v>
      </c>
      <c r="D196" s="25">
        <f t="shared" ref="D196:P196" si="72">D197+D198</f>
        <v>0</v>
      </c>
      <c r="E196" s="25">
        <f t="shared" si="72"/>
        <v>0</v>
      </c>
      <c r="F196" s="25">
        <f t="shared" si="72"/>
        <v>0</v>
      </c>
      <c r="G196" s="25">
        <f t="shared" si="72"/>
        <v>0</v>
      </c>
      <c r="H196" s="25">
        <f t="shared" si="72"/>
        <v>0</v>
      </c>
      <c r="I196" s="25">
        <f t="shared" si="72"/>
        <v>0</v>
      </c>
      <c r="J196" s="25">
        <f t="shared" si="72"/>
        <v>0</v>
      </c>
      <c r="K196" s="25">
        <f t="shared" si="72"/>
        <v>0</v>
      </c>
      <c r="L196" s="25">
        <f t="shared" si="72"/>
        <v>0</v>
      </c>
      <c r="M196" s="25">
        <f t="shared" si="72"/>
        <v>0</v>
      </c>
      <c r="N196" s="25">
        <f t="shared" si="72"/>
        <v>0</v>
      </c>
      <c r="O196" s="25">
        <f t="shared" si="72"/>
        <v>0</v>
      </c>
      <c r="P196" s="70">
        <f t="shared" si="72"/>
        <v>0</v>
      </c>
      <c r="Q196" s="66">
        <f t="shared" si="50"/>
        <v>0</v>
      </c>
    </row>
    <row r="197" spans="1:17" ht="18" customHeight="1" x14ac:dyDescent="0.25">
      <c r="A197" s="97"/>
      <c r="B197" s="102"/>
      <c r="C197" s="26" t="s">
        <v>19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73">
        <v>0</v>
      </c>
      <c r="Q197" s="66">
        <f t="shared" si="50"/>
        <v>0</v>
      </c>
    </row>
    <row r="198" spans="1:17" ht="18" customHeight="1" x14ac:dyDescent="0.25">
      <c r="A198" s="97"/>
      <c r="B198" s="103"/>
      <c r="C198" s="28" t="s">
        <v>6</v>
      </c>
      <c r="D198" s="29">
        <v>0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75">
        <v>0</v>
      </c>
      <c r="Q198" s="66">
        <f t="shared" si="50"/>
        <v>0</v>
      </c>
    </row>
    <row r="199" spans="1:17" ht="18" customHeight="1" x14ac:dyDescent="0.25">
      <c r="A199" s="97"/>
      <c r="B199" s="101" t="s">
        <v>116</v>
      </c>
      <c r="C199" s="24" t="s">
        <v>5</v>
      </c>
      <c r="D199" s="25">
        <f>D200+D201</f>
        <v>0</v>
      </c>
      <c r="E199" s="25">
        <f t="shared" ref="E199:P199" si="73">E200+E201</f>
        <v>0</v>
      </c>
      <c r="F199" s="25">
        <f t="shared" si="73"/>
        <v>0</v>
      </c>
      <c r="G199" s="25">
        <f t="shared" si="73"/>
        <v>0</v>
      </c>
      <c r="H199" s="25">
        <f t="shared" si="73"/>
        <v>0</v>
      </c>
      <c r="I199" s="25">
        <f t="shared" si="73"/>
        <v>0</v>
      </c>
      <c r="J199" s="25">
        <f t="shared" si="73"/>
        <v>0</v>
      </c>
      <c r="K199" s="25">
        <f t="shared" si="73"/>
        <v>0</v>
      </c>
      <c r="L199" s="25">
        <f t="shared" si="73"/>
        <v>0</v>
      </c>
      <c r="M199" s="25">
        <f t="shared" si="73"/>
        <v>1</v>
      </c>
      <c r="N199" s="25">
        <f t="shared" si="73"/>
        <v>0</v>
      </c>
      <c r="O199" s="25">
        <f t="shared" si="73"/>
        <v>0</v>
      </c>
      <c r="P199" s="70">
        <f t="shared" si="73"/>
        <v>0</v>
      </c>
      <c r="Q199" s="66">
        <f t="shared" si="50"/>
        <v>1</v>
      </c>
    </row>
    <row r="200" spans="1:17" ht="18" customHeight="1" x14ac:dyDescent="0.25">
      <c r="A200" s="97"/>
      <c r="B200" s="102"/>
      <c r="C200" s="26" t="s">
        <v>19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1</v>
      </c>
      <c r="N200" s="27">
        <v>0</v>
      </c>
      <c r="O200" s="27">
        <v>0</v>
      </c>
      <c r="P200" s="73">
        <v>0</v>
      </c>
      <c r="Q200" s="66">
        <f t="shared" ref="Q200:Q263" si="74">SUM(D200:P200)</f>
        <v>1</v>
      </c>
    </row>
    <row r="201" spans="1:17" ht="18" customHeight="1" x14ac:dyDescent="0.25">
      <c r="A201" s="97"/>
      <c r="B201" s="103"/>
      <c r="C201" s="28" t="s">
        <v>6</v>
      </c>
      <c r="D201" s="29">
        <v>0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75">
        <v>0</v>
      </c>
      <c r="Q201" s="66">
        <f t="shared" si="74"/>
        <v>0</v>
      </c>
    </row>
    <row r="202" spans="1:17" ht="18" customHeight="1" x14ac:dyDescent="0.25">
      <c r="A202" s="97"/>
      <c r="B202" s="101" t="s">
        <v>117</v>
      </c>
      <c r="C202" s="24" t="s">
        <v>5</v>
      </c>
      <c r="D202" s="25">
        <f t="shared" ref="D202:P202" si="75">D203+D204</f>
        <v>0</v>
      </c>
      <c r="E202" s="25">
        <f t="shared" si="75"/>
        <v>0</v>
      </c>
      <c r="F202" s="25">
        <f t="shared" si="75"/>
        <v>0</v>
      </c>
      <c r="G202" s="25">
        <f t="shared" si="75"/>
        <v>1</v>
      </c>
      <c r="H202" s="25">
        <f t="shared" si="75"/>
        <v>0</v>
      </c>
      <c r="I202" s="25">
        <f t="shared" si="75"/>
        <v>0</v>
      </c>
      <c r="J202" s="25">
        <f t="shared" si="75"/>
        <v>0</v>
      </c>
      <c r="K202" s="25">
        <f t="shared" si="75"/>
        <v>0</v>
      </c>
      <c r="L202" s="25">
        <f t="shared" si="75"/>
        <v>0</v>
      </c>
      <c r="M202" s="25">
        <f t="shared" si="75"/>
        <v>1</v>
      </c>
      <c r="N202" s="25">
        <f t="shared" si="75"/>
        <v>1</v>
      </c>
      <c r="O202" s="25">
        <f t="shared" si="75"/>
        <v>0</v>
      </c>
      <c r="P202" s="70">
        <f t="shared" si="75"/>
        <v>0</v>
      </c>
      <c r="Q202" s="66">
        <f t="shared" si="74"/>
        <v>3</v>
      </c>
    </row>
    <row r="203" spans="1:17" ht="18" customHeight="1" x14ac:dyDescent="0.25">
      <c r="A203" s="97"/>
      <c r="B203" s="102"/>
      <c r="C203" s="26" t="s">
        <v>19</v>
      </c>
      <c r="D203" s="27">
        <v>0</v>
      </c>
      <c r="E203" s="27">
        <v>0</v>
      </c>
      <c r="F203" s="27">
        <v>0</v>
      </c>
      <c r="G203" s="27">
        <v>1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1</v>
      </c>
      <c r="N203" s="27">
        <v>1</v>
      </c>
      <c r="O203" s="27">
        <v>0</v>
      </c>
      <c r="P203" s="73">
        <v>0</v>
      </c>
      <c r="Q203" s="66">
        <f t="shared" si="74"/>
        <v>3</v>
      </c>
    </row>
    <row r="204" spans="1:17" ht="18" customHeight="1" x14ac:dyDescent="0.25">
      <c r="A204" s="97"/>
      <c r="B204" s="103"/>
      <c r="C204" s="28" t="s">
        <v>6</v>
      </c>
      <c r="D204" s="29"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75">
        <v>0</v>
      </c>
      <c r="Q204" s="66">
        <f t="shared" si="74"/>
        <v>0</v>
      </c>
    </row>
    <row r="205" spans="1:17" ht="18" customHeight="1" x14ac:dyDescent="0.25">
      <c r="A205" s="97"/>
      <c r="B205" s="101" t="s">
        <v>118</v>
      </c>
      <c r="C205" s="24" t="s">
        <v>5</v>
      </c>
      <c r="D205" s="25">
        <f t="shared" ref="D205:P205" si="76">D206+D207</f>
        <v>0</v>
      </c>
      <c r="E205" s="25">
        <f t="shared" si="76"/>
        <v>0</v>
      </c>
      <c r="F205" s="25">
        <f t="shared" si="76"/>
        <v>0</v>
      </c>
      <c r="G205" s="25">
        <f t="shared" si="76"/>
        <v>0</v>
      </c>
      <c r="H205" s="25">
        <f t="shared" si="76"/>
        <v>0</v>
      </c>
      <c r="I205" s="25">
        <f t="shared" si="76"/>
        <v>0</v>
      </c>
      <c r="J205" s="25">
        <f t="shared" si="76"/>
        <v>0</v>
      </c>
      <c r="K205" s="25">
        <f t="shared" si="76"/>
        <v>0</v>
      </c>
      <c r="L205" s="25">
        <f t="shared" si="76"/>
        <v>0</v>
      </c>
      <c r="M205" s="25">
        <f t="shared" si="76"/>
        <v>1</v>
      </c>
      <c r="N205" s="25">
        <f t="shared" si="76"/>
        <v>0</v>
      </c>
      <c r="O205" s="25">
        <f t="shared" si="76"/>
        <v>1</v>
      </c>
      <c r="P205" s="70">
        <f t="shared" si="76"/>
        <v>0</v>
      </c>
      <c r="Q205" s="66">
        <f t="shared" si="74"/>
        <v>2</v>
      </c>
    </row>
    <row r="206" spans="1:17" ht="18" customHeight="1" x14ac:dyDescent="0.25">
      <c r="A206" s="97"/>
      <c r="B206" s="102"/>
      <c r="C206" s="26" t="s">
        <v>19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1</v>
      </c>
      <c r="N206" s="27">
        <v>0</v>
      </c>
      <c r="O206" s="27">
        <v>1</v>
      </c>
      <c r="P206" s="73">
        <v>0</v>
      </c>
      <c r="Q206" s="66">
        <f t="shared" si="74"/>
        <v>2</v>
      </c>
    </row>
    <row r="207" spans="1:17" ht="18" customHeight="1" x14ac:dyDescent="0.25">
      <c r="A207" s="97"/>
      <c r="B207" s="103"/>
      <c r="C207" s="28" t="s">
        <v>6</v>
      </c>
      <c r="D207" s="29">
        <v>0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75">
        <v>0</v>
      </c>
      <c r="Q207" s="66">
        <f t="shared" si="74"/>
        <v>0</v>
      </c>
    </row>
    <row r="208" spans="1:17" ht="18" customHeight="1" x14ac:dyDescent="0.25">
      <c r="A208" s="97"/>
      <c r="B208" s="101" t="s">
        <v>119</v>
      </c>
      <c r="C208" s="24" t="s">
        <v>5</v>
      </c>
      <c r="D208" s="25">
        <f t="shared" ref="D208:P208" si="77">D209+D210</f>
        <v>0</v>
      </c>
      <c r="E208" s="25">
        <f t="shared" si="77"/>
        <v>0</v>
      </c>
      <c r="F208" s="25">
        <f t="shared" si="77"/>
        <v>0</v>
      </c>
      <c r="G208" s="25">
        <f t="shared" si="77"/>
        <v>0</v>
      </c>
      <c r="H208" s="25">
        <f t="shared" si="77"/>
        <v>0</v>
      </c>
      <c r="I208" s="25">
        <f t="shared" si="77"/>
        <v>0</v>
      </c>
      <c r="J208" s="25">
        <f t="shared" si="77"/>
        <v>0</v>
      </c>
      <c r="K208" s="25">
        <f t="shared" si="77"/>
        <v>0</v>
      </c>
      <c r="L208" s="25">
        <f t="shared" si="77"/>
        <v>0</v>
      </c>
      <c r="M208" s="25">
        <f t="shared" si="77"/>
        <v>0</v>
      </c>
      <c r="N208" s="25">
        <f t="shared" si="77"/>
        <v>0</v>
      </c>
      <c r="O208" s="25">
        <f t="shared" si="77"/>
        <v>0</v>
      </c>
      <c r="P208" s="70">
        <f t="shared" si="77"/>
        <v>0</v>
      </c>
      <c r="Q208" s="66">
        <f t="shared" si="74"/>
        <v>0</v>
      </c>
    </row>
    <row r="209" spans="1:17" ht="18" customHeight="1" x14ac:dyDescent="0.25">
      <c r="A209" s="97"/>
      <c r="B209" s="102"/>
      <c r="C209" s="26" t="s">
        <v>19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73">
        <v>0</v>
      </c>
      <c r="Q209" s="66">
        <f t="shared" si="74"/>
        <v>0</v>
      </c>
    </row>
    <row r="210" spans="1:17" ht="18" customHeight="1" x14ac:dyDescent="0.25">
      <c r="A210" s="97"/>
      <c r="B210" s="103"/>
      <c r="C210" s="28" t="s">
        <v>6</v>
      </c>
      <c r="D210" s="29">
        <v>0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75">
        <v>0</v>
      </c>
      <c r="Q210" s="66">
        <f t="shared" si="74"/>
        <v>0</v>
      </c>
    </row>
    <row r="211" spans="1:17" ht="18" customHeight="1" x14ac:dyDescent="0.25">
      <c r="A211" s="97"/>
      <c r="B211" s="98" t="s">
        <v>120</v>
      </c>
      <c r="C211" s="24" t="s">
        <v>5</v>
      </c>
      <c r="D211" s="25">
        <f t="shared" ref="D211:P211" si="78">D212+D213</f>
        <v>0</v>
      </c>
      <c r="E211" s="25">
        <f t="shared" si="78"/>
        <v>0</v>
      </c>
      <c r="F211" s="25">
        <f t="shared" si="78"/>
        <v>0</v>
      </c>
      <c r="G211" s="25">
        <f t="shared" si="78"/>
        <v>1</v>
      </c>
      <c r="H211" s="25">
        <f t="shared" si="78"/>
        <v>0</v>
      </c>
      <c r="I211" s="25">
        <f t="shared" si="78"/>
        <v>0</v>
      </c>
      <c r="J211" s="25">
        <f t="shared" si="78"/>
        <v>0</v>
      </c>
      <c r="K211" s="25">
        <f t="shared" si="78"/>
        <v>0</v>
      </c>
      <c r="L211" s="25">
        <f t="shared" si="78"/>
        <v>0</v>
      </c>
      <c r="M211" s="25">
        <f t="shared" si="78"/>
        <v>0</v>
      </c>
      <c r="N211" s="25">
        <f t="shared" si="78"/>
        <v>0</v>
      </c>
      <c r="O211" s="25">
        <f t="shared" si="78"/>
        <v>0</v>
      </c>
      <c r="P211" s="70">
        <f t="shared" si="78"/>
        <v>0</v>
      </c>
      <c r="Q211" s="66">
        <f t="shared" si="74"/>
        <v>1</v>
      </c>
    </row>
    <row r="212" spans="1:17" ht="18" customHeight="1" x14ac:dyDescent="0.25">
      <c r="A212" s="97"/>
      <c r="B212" s="99"/>
      <c r="C212" s="26" t="s">
        <v>19</v>
      </c>
      <c r="D212" s="27">
        <v>0</v>
      </c>
      <c r="E212" s="27">
        <v>0</v>
      </c>
      <c r="F212" s="27">
        <v>0</v>
      </c>
      <c r="G212" s="27">
        <v>1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73">
        <v>0</v>
      </c>
      <c r="Q212" s="66">
        <f t="shared" si="74"/>
        <v>1</v>
      </c>
    </row>
    <row r="213" spans="1:17" ht="18" customHeight="1" x14ac:dyDescent="0.25">
      <c r="A213" s="97"/>
      <c r="B213" s="100"/>
      <c r="C213" s="28" t="s">
        <v>6</v>
      </c>
      <c r="D213" s="29">
        <v>0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75">
        <v>0</v>
      </c>
      <c r="Q213" s="66">
        <f t="shared" si="74"/>
        <v>0</v>
      </c>
    </row>
    <row r="214" spans="1:17" ht="18" customHeight="1" x14ac:dyDescent="0.25">
      <c r="A214" s="97"/>
      <c r="B214" s="98" t="s">
        <v>122</v>
      </c>
      <c r="C214" s="24" t="s">
        <v>5</v>
      </c>
      <c r="D214" s="25">
        <f t="shared" ref="D214:P214" si="79">D215+D216</f>
        <v>8</v>
      </c>
      <c r="E214" s="25">
        <f t="shared" si="79"/>
        <v>0</v>
      </c>
      <c r="F214" s="25">
        <f t="shared" si="79"/>
        <v>0</v>
      </c>
      <c r="G214" s="25">
        <f t="shared" si="79"/>
        <v>1</v>
      </c>
      <c r="H214" s="25">
        <f t="shared" si="79"/>
        <v>0</v>
      </c>
      <c r="I214" s="25">
        <f t="shared" si="79"/>
        <v>0</v>
      </c>
      <c r="J214" s="25">
        <f t="shared" si="79"/>
        <v>0</v>
      </c>
      <c r="K214" s="25">
        <f t="shared" si="79"/>
        <v>0</v>
      </c>
      <c r="L214" s="25">
        <f t="shared" si="79"/>
        <v>0</v>
      </c>
      <c r="M214" s="25">
        <f t="shared" si="79"/>
        <v>0</v>
      </c>
      <c r="N214" s="25">
        <f t="shared" si="79"/>
        <v>3</v>
      </c>
      <c r="O214" s="25">
        <f t="shared" si="79"/>
        <v>0</v>
      </c>
      <c r="P214" s="70">
        <f t="shared" si="79"/>
        <v>0</v>
      </c>
      <c r="Q214" s="66">
        <f t="shared" si="74"/>
        <v>12</v>
      </c>
    </row>
    <row r="215" spans="1:17" ht="18" customHeight="1" x14ac:dyDescent="0.25">
      <c r="A215" s="97"/>
      <c r="B215" s="99"/>
      <c r="C215" s="26" t="s">
        <v>19</v>
      </c>
      <c r="D215" s="27">
        <v>8</v>
      </c>
      <c r="E215" s="27">
        <v>0</v>
      </c>
      <c r="F215" s="27">
        <v>0</v>
      </c>
      <c r="G215" s="27">
        <v>1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3</v>
      </c>
      <c r="O215" s="27">
        <v>0</v>
      </c>
      <c r="P215" s="73">
        <v>0</v>
      </c>
      <c r="Q215" s="66">
        <f t="shared" si="74"/>
        <v>12</v>
      </c>
    </row>
    <row r="216" spans="1:17" ht="18" customHeight="1" x14ac:dyDescent="0.25">
      <c r="A216" s="97"/>
      <c r="B216" s="100"/>
      <c r="C216" s="28" t="s">
        <v>6</v>
      </c>
      <c r="D216" s="29">
        <v>0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75">
        <v>0</v>
      </c>
      <c r="Q216" s="66">
        <f t="shared" si="74"/>
        <v>0</v>
      </c>
    </row>
    <row r="217" spans="1:17" ht="18" customHeight="1" x14ac:dyDescent="0.25">
      <c r="A217" s="97"/>
      <c r="B217" s="98" t="s">
        <v>174</v>
      </c>
      <c r="C217" s="24" t="s">
        <v>5</v>
      </c>
      <c r="D217" s="25">
        <f t="shared" ref="D217:P217" si="80">D218+D219</f>
        <v>0</v>
      </c>
      <c r="E217" s="25">
        <f t="shared" si="80"/>
        <v>0</v>
      </c>
      <c r="F217" s="25">
        <f t="shared" si="80"/>
        <v>0</v>
      </c>
      <c r="G217" s="25">
        <f t="shared" si="80"/>
        <v>0</v>
      </c>
      <c r="H217" s="25">
        <f t="shared" si="80"/>
        <v>0</v>
      </c>
      <c r="I217" s="25">
        <f t="shared" si="80"/>
        <v>0</v>
      </c>
      <c r="J217" s="25">
        <f t="shared" si="80"/>
        <v>0</v>
      </c>
      <c r="K217" s="25">
        <f t="shared" si="80"/>
        <v>0</v>
      </c>
      <c r="L217" s="25">
        <f t="shared" si="80"/>
        <v>0</v>
      </c>
      <c r="M217" s="25">
        <f t="shared" si="80"/>
        <v>1</v>
      </c>
      <c r="N217" s="25">
        <f t="shared" si="80"/>
        <v>0</v>
      </c>
      <c r="O217" s="25">
        <f t="shared" si="80"/>
        <v>0</v>
      </c>
      <c r="P217" s="70">
        <f t="shared" si="80"/>
        <v>0</v>
      </c>
      <c r="Q217" s="66">
        <f t="shared" si="74"/>
        <v>1</v>
      </c>
    </row>
    <row r="218" spans="1:17" ht="18" customHeight="1" x14ac:dyDescent="0.25">
      <c r="A218" s="97"/>
      <c r="B218" s="99"/>
      <c r="C218" s="26" t="s">
        <v>19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1</v>
      </c>
      <c r="N218" s="27">
        <v>0</v>
      </c>
      <c r="O218" s="27">
        <v>0</v>
      </c>
      <c r="P218" s="73">
        <v>0</v>
      </c>
      <c r="Q218" s="66">
        <f t="shared" si="74"/>
        <v>1</v>
      </c>
    </row>
    <row r="219" spans="1:17" ht="18" customHeight="1" x14ac:dyDescent="0.25">
      <c r="A219" s="97"/>
      <c r="B219" s="100"/>
      <c r="C219" s="28" t="s">
        <v>6</v>
      </c>
      <c r="D219" s="29">
        <v>0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75">
        <v>0</v>
      </c>
      <c r="Q219" s="66">
        <f t="shared" si="74"/>
        <v>0</v>
      </c>
    </row>
    <row r="220" spans="1:17" ht="18" customHeight="1" x14ac:dyDescent="0.25">
      <c r="A220" s="97"/>
      <c r="B220" s="98" t="s">
        <v>168</v>
      </c>
      <c r="C220" s="24" t="s">
        <v>5</v>
      </c>
      <c r="D220" s="25">
        <f t="shared" ref="D220:P220" si="81">D221+D222</f>
        <v>0</v>
      </c>
      <c r="E220" s="25">
        <f t="shared" si="81"/>
        <v>0</v>
      </c>
      <c r="F220" s="25">
        <f t="shared" si="81"/>
        <v>0</v>
      </c>
      <c r="G220" s="25">
        <f t="shared" si="81"/>
        <v>0</v>
      </c>
      <c r="H220" s="25">
        <f t="shared" si="81"/>
        <v>0</v>
      </c>
      <c r="I220" s="25">
        <f t="shared" si="81"/>
        <v>0</v>
      </c>
      <c r="J220" s="25">
        <f t="shared" si="81"/>
        <v>0</v>
      </c>
      <c r="K220" s="25">
        <f t="shared" si="81"/>
        <v>1</v>
      </c>
      <c r="L220" s="25">
        <f t="shared" si="81"/>
        <v>0</v>
      </c>
      <c r="M220" s="25">
        <f t="shared" si="81"/>
        <v>0</v>
      </c>
      <c r="N220" s="25">
        <f t="shared" si="81"/>
        <v>0</v>
      </c>
      <c r="O220" s="25">
        <f t="shared" si="81"/>
        <v>0</v>
      </c>
      <c r="P220" s="70">
        <f t="shared" si="81"/>
        <v>0</v>
      </c>
      <c r="Q220" s="66">
        <f t="shared" si="74"/>
        <v>1</v>
      </c>
    </row>
    <row r="221" spans="1:17" ht="18" customHeight="1" x14ac:dyDescent="0.25">
      <c r="A221" s="97"/>
      <c r="B221" s="99"/>
      <c r="C221" s="26" t="s">
        <v>19</v>
      </c>
      <c r="D221" s="27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1</v>
      </c>
      <c r="L221" s="27">
        <v>0</v>
      </c>
      <c r="M221" s="27">
        <v>0</v>
      </c>
      <c r="N221" s="27">
        <v>0</v>
      </c>
      <c r="O221" s="27">
        <v>0</v>
      </c>
      <c r="P221" s="73">
        <v>0</v>
      </c>
      <c r="Q221" s="66">
        <f t="shared" si="74"/>
        <v>1</v>
      </c>
    </row>
    <row r="222" spans="1:17" ht="18" customHeight="1" x14ac:dyDescent="0.25">
      <c r="A222" s="97"/>
      <c r="B222" s="100"/>
      <c r="C222" s="28" t="s">
        <v>6</v>
      </c>
      <c r="D222" s="29">
        <v>0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75">
        <v>0</v>
      </c>
      <c r="Q222" s="66">
        <f t="shared" si="74"/>
        <v>0</v>
      </c>
    </row>
    <row r="223" spans="1:17" ht="18" customHeight="1" x14ac:dyDescent="0.25">
      <c r="A223" s="97"/>
      <c r="B223" s="98"/>
      <c r="C223" s="24" t="s">
        <v>5</v>
      </c>
      <c r="D223" s="25">
        <f t="shared" ref="D223:P223" si="82">D224+D225</f>
        <v>0</v>
      </c>
      <c r="E223" s="25">
        <f t="shared" si="82"/>
        <v>0</v>
      </c>
      <c r="F223" s="25">
        <f t="shared" si="82"/>
        <v>0</v>
      </c>
      <c r="G223" s="25">
        <f t="shared" si="82"/>
        <v>0</v>
      </c>
      <c r="H223" s="25">
        <f t="shared" si="82"/>
        <v>0</v>
      </c>
      <c r="I223" s="25">
        <f t="shared" si="82"/>
        <v>0</v>
      </c>
      <c r="J223" s="25">
        <f t="shared" si="82"/>
        <v>0</v>
      </c>
      <c r="K223" s="25">
        <f t="shared" si="82"/>
        <v>0</v>
      </c>
      <c r="L223" s="25">
        <f t="shared" si="82"/>
        <v>0</v>
      </c>
      <c r="M223" s="25">
        <f t="shared" si="82"/>
        <v>0</v>
      </c>
      <c r="N223" s="25">
        <f t="shared" si="82"/>
        <v>0</v>
      </c>
      <c r="O223" s="25">
        <f t="shared" si="82"/>
        <v>0</v>
      </c>
      <c r="P223" s="70">
        <f t="shared" si="82"/>
        <v>0</v>
      </c>
      <c r="Q223" s="66">
        <f t="shared" si="74"/>
        <v>0</v>
      </c>
    </row>
    <row r="224" spans="1:17" ht="18" customHeight="1" x14ac:dyDescent="0.25">
      <c r="A224" s="97"/>
      <c r="B224" s="99"/>
      <c r="C224" s="26" t="s">
        <v>19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73">
        <v>0</v>
      </c>
      <c r="Q224" s="66">
        <f t="shared" si="74"/>
        <v>0</v>
      </c>
    </row>
    <row r="225" spans="1:17" ht="18" customHeight="1" x14ac:dyDescent="0.25">
      <c r="A225" s="97"/>
      <c r="B225" s="100"/>
      <c r="C225" s="28" t="s">
        <v>6</v>
      </c>
      <c r="D225" s="29">
        <v>0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75">
        <v>0</v>
      </c>
      <c r="Q225" s="66">
        <f t="shared" si="74"/>
        <v>0</v>
      </c>
    </row>
    <row r="226" spans="1:17" ht="18" customHeight="1" x14ac:dyDescent="0.25">
      <c r="A226" s="97"/>
      <c r="B226" s="98"/>
      <c r="C226" s="24" t="s">
        <v>5</v>
      </c>
      <c r="D226" s="25">
        <f t="shared" ref="D226:P226" si="83">D227+D228</f>
        <v>0</v>
      </c>
      <c r="E226" s="25">
        <f t="shared" si="83"/>
        <v>0</v>
      </c>
      <c r="F226" s="25">
        <f t="shared" si="83"/>
        <v>0</v>
      </c>
      <c r="G226" s="25">
        <f t="shared" si="83"/>
        <v>0</v>
      </c>
      <c r="H226" s="25">
        <f t="shared" si="83"/>
        <v>0</v>
      </c>
      <c r="I226" s="25">
        <f t="shared" si="83"/>
        <v>0</v>
      </c>
      <c r="J226" s="25">
        <f t="shared" si="83"/>
        <v>0</v>
      </c>
      <c r="K226" s="25">
        <f t="shared" si="83"/>
        <v>0</v>
      </c>
      <c r="L226" s="25">
        <f t="shared" si="83"/>
        <v>0</v>
      </c>
      <c r="M226" s="25">
        <f t="shared" si="83"/>
        <v>0</v>
      </c>
      <c r="N226" s="25">
        <f t="shared" si="83"/>
        <v>0</v>
      </c>
      <c r="O226" s="25">
        <f t="shared" si="83"/>
        <v>0</v>
      </c>
      <c r="P226" s="70">
        <f t="shared" si="83"/>
        <v>0</v>
      </c>
      <c r="Q226" s="66">
        <f t="shared" si="74"/>
        <v>0</v>
      </c>
    </row>
    <row r="227" spans="1:17" ht="18" customHeight="1" x14ac:dyDescent="0.25">
      <c r="A227" s="97"/>
      <c r="B227" s="99"/>
      <c r="C227" s="26" t="s">
        <v>19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73">
        <v>0</v>
      </c>
      <c r="Q227" s="66">
        <f t="shared" si="74"/>
        <v>0</v>
      </c>
    </row>
    <row r="228" spans="1:17" ht="18" customHeight="1" x14ac:dyDescent="0.25">
      <c r="A228" s="97"/>
      <c r="B228" s="100"/>
      <c r="C228" s="28" t="s">
        <v>6</v>
      </c>
      <c r="D228" s="29">
        <v>0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75">
        <v>0</v>
      </c>
      <c r="Q228" s="66">
        <f t="shared" si="74"/>
        <v>0</v>
      </c>
    </row>
    <row r="229" spans="1:17" ht="18" customHeight="1" x14ac:dyDescent="0.25">
      <c r="B229" s="50" t="s">
        <v>62</v>
      </c>
      <c r="D229" s="40"/>
      <c r="E229" s="40"/>
      <c r="F229" s="40"/>
      <c r="G229" s="40"/>
      <c r="H229" s="60"/>
      <c r="I229" s="60"/>
      <c r="J229" s="60"/>
      <c r="K229" s="60"/>
      <c r="L229" s="60"/>
      <c r="M229" s="60"/>
      <c r="N229" s="60"/>
      <c r="O229" s="60"/>
      <c r="P229" s="60"/>
      <c r="Q229" s="66">
        <f t="shared" si="74"/>
        <v>0</v>
      </c>
    </row>
    <row r="230" spans="1:17" ht="18" customHeight="1" x14ac:dyDescent="0.25">
      <c r="A230" s="42"/>
      <c r="B230" s="42"/>
      <c r="C230" s="42"/>
      <c r="D230" s="43"/>
      <c r="E230" s="43"/>
      <c r="F230" s="43"/>
      <c r="G230" s="43"/>
      <c r="H230" s="43"/>
      <c r="I230" s="49"/>
      <c r="J230" s="49"/>
      <c r="K230" s="49"/>
      <c r="L230" s="49"/>
      <c r="M230" s="49"/>
      <c r="N230" s="49"/>
      <c r="O230" s="49"/>
      <c r="P230" s="49"/>
      <c r="Q230" s="66">
        <f t="shared" si="74"/>
        <v>0</v>
      </c>
    </row>
    <row r="231" spans="1:17" ht="18" customHeight="1" x14ac:dyDescent="0.25">
      <c r="A231" s="97"/>
      <c r="B231" s="98" t="s">
        <v>143</v>
      </c>
      <c r="C231" s="24" t="s">
        <v>5</v>
      </c>
      <c r="D231" s="25">
        <f t="shared" ref="D231:P231" si="84">D232+D233</f>
        <v>0</v>
      </c>
      <c r="E231" s="25">
        <f t="shared" si="84"/>
        <v>0</v>
      </c>
      <c r="F231" s="25">
        <f t="shared" si="84"/>
        <v>0</v>
      </c>
      <c r="G231" s="25">
        <f t="shared" si="84"/>
        <v>0</v>
      </c>
      <c r="H231" s="25">
        <f t="shared" si="84"/>
        <v>0</v>
      </c>
      <c r="I231" s="25">
        <f t="shared" si="84"/>
        <v>0</v>
      </c>
      <c r="J231" s="25">
        <f t="shared" si="84"/>
        <v>0</v>
      </c>
      <c r="K231" s="25">
        <f t="shared" si="84"/>
        <v>0</v>
      </c>
      <c r="L231" s="25">
        <f t="shared" si="84"/>
        <v>0</v>
      </c>
      <c r="M231" s="25">
        <f t="shared" si="84"/>
        <v>0</v>
      </c>
      <c r="N231" s="25">
        <f t="shared" si="84"/>
        <v>0</v>
      </c>
      <c r="O231" s="25">
        <f t="shared" si="84"/>
        <v>0</v>
      </c>
      <c r="P231" s="70">
        <f t="shared" si="84"/>
        <v>1</v>
      </c>
      <c r="Q231" s="66">
        <f t="shared" si="74"/>
        <v>1</v>
      </c>
    </row>
    <row r="232" spans="1:17" ht="18" customHeight="1" x14ac:dyDescent="0.25">
      <c r="A232" s="97"/>
      <c r="B232" s="99"/>
      <c r="C232" s="26" t="s">
        <v>19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73">
        <v>1</v>
      </c>
      <c r="Q232" s="66">
        <f t="shared" si="74"/>
        <v>1</v>
      </c>
    </row>
    <row r="233" spans="1:17" ht="18" customHeight="1" x14ac:dyDescent="0.25">
      <c r="A233" s="97"/>
      <c r="B233" s="100"/>
      <c r="C233" s="28" t="s">
        <v>6</v>
      </c>
      <c r="D233" s="29">
        <v>0</v>
      </c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75">
        <v>0</v>
      </c>
      <c r="Q233" s="66">
        <f t="shared" si="74"/>
        <v>0</v>
      </c>
    </row>
    <row r="234" spans="1:17" ht="18" customHeight="1" x14ac:dyDescent="0.25">
      <c r="A234" s="97"/>
      <c r="B234" s="98" t="s">
        <v>144</v>
      </c>
      <c r="C234" s="24" t="s">
        <v>5</v>
      </c>
      <c r="D234" s="25">
        <f t="shared" ref="D234:P234" si="85">D235+D236</f>
        <v>0</v>
      </c>
      <c r="E234" s="25">
        <f t="shared" si="85"/>
        <v>0</v>
      </c>
      <c r="F234" s="25">
        <f t="shared" si="85"/>
        <v>1</v>
      </c>
      <c r="G234" s="25">
        <f t="shared" si="85"/>
        <v>0</v>
      </c>
      <c r="H234" s="25">
        <f t="shared" si="85"/>
        <v>0</v>
      </c>
      <c r="I234" s="25">
        <f t="shared" si="85"/>
        <v>1</v>
      </c>
      <c r="J234" s="25">
        <f t="shared" si="85"/>
        <v>0</v>
      </c>
      <c r="K234" s="25">
        <f t="shared" si="85"/>
        <v>0</v>
      </c>
      <c r="L234" s="25">
        <f t="shared" si="85"/>
        <v>0</v>
      </c>
      <c r="M234" s="25">
        <f t="shared" si="85"/>
        <v>0</v>
      </c>
      <c r="N234" s="25">
        <f t="shared" si="85"/>
        <v>0</v>
      </c>
      <c r="O234" s="25">
        <f t="shared" si="85"/>
        <v>1</v>
      </c>
      <c r="P234" s="70">
        <f t="shared" si="85"/>
        <v>21</v>
      </c>
      <c r="Q234" s="66">
        <f t="shared" si="74"/>
        <v>24</v>
      </c>
    </row>
    <row r="235" spans="1:17" ht="18" customHeight="1" x14ac:dyDescent="0.25">
      <c r="A235" s="97"/>
      <c r="B235" s="99"/>
      <c r="C235" s="26" t="s">
        <v>19</v>
      </c>
      <c r="D235" s="27">
        <v>0</v>
      </c>
      <c r="E235" s="27">
        <v>0</v>
      </c>
      <c r="F235" s="27">
        <v>1</v>
      </c>
      <c r="G235" s="27">
        <v>0</v>
      </c>
      <c r="H235" s="27">
        <v>0</v>
      </c>
      <c r="I235" s="27">
        <v>1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1</v>
      </c>
      <c r="P235" s="73">
        <v>15</v>
      </c>
      <c r="Q235" s="66">
        <f t="shared" si="74"/>
        <v>18</v>
      </c>
    </row>
    <row r="236" spans="1:17" ht="18" customHeight="1" x14ac:dyDescent="0.25">
      <c r="A236" s="97"/>
      <c r="B236" s="100"/>
      <c r="C236" s="28" t="s">
        <v>6</v>
      </c>
      <c r="D236" s="29">
        <v>0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75">
        <v>6</v>
      </c>
      <c r="Q236" s="66">
        <f t="shared" si="74"/>
        <v>6</v>
      </c>
    </row>
    <row r="237" spans="1:17" ht="18" customHeight="1" x14ac:dyDescent="0.25">
      <c r="A237" s="97"/>
      <c r="B237" s="98" t="s">
        <v>145</v>
      </c>
      <c r="C237" s="24" t="s">
        <v>5</v>
      </c>
      <c r="D237" s="25">
        <f t="shared" ref="D237:P237" si="86">D238+D239</f>
        <v>1</v>
      </c>
      <c r="E237" s="25">
        <f t="shared" si="86"/>
        <v>0</v>
      </c>
      <c r="F237" s="25">
        <f t="shared" si="86"/>
        <v>0</v>
      </c>
      <c r="G237" s="25">
        <f t="shared" si="86"/>
        <v>1</v>
      </c>
      <c r="H237" s="25">
        <f t="shared" si="86"/>
        <v>0</v>
      </c>
      <c r="I237" s="25">
        <f t="shared" si="86"/>
        <v>1</v>
      </c>
      <c r="J237" s="25">
        <f t="shared" si="86"/>
        <v>0</v>
      </c>
      <c r="K237" s="25">
        <f t="shared" si="86"/>
        <v>0</v>
      </c>
      <c r="L237" s="25">
        <f t="shared" si="86"/>
        <v>0</v>
      </c>
      <c r="M237" s="25">
        <f t="shared" si="86"/>
        <v>1</v>
      </c>
      <c r="N237" s="25">
        <f t="shared" si="86"/>
        <v>0</v>
      </c>
      <c r="O237" s="25">
        <f t="shared" si="86"/>
        <v>1</v>
      </c>
      <c r="P237" s="70">
        <f t="shared" si="86"/>
        <v>176</v>
      </c>
      <c r="Q237" s="66">
        <f t="shared" si="74"/>
        <v>181</v>
      </c>
    </row>
    <row r="238" spans="1:17" ht="18" customHeight="1" x14ac:dyDescent="0.25">
      <c r="A238" s="97"/>
      <c r="B238" s="99"/>
      <c r="C238" s="26" t="s">
        <v>19</v>
      </c>
      <c r="D238" s="27">
        <v>1</v>
      </c>
      <c r="E238" s="27">
        <v>0</v>
      </c>
      <c r="F238" s="27">
        <v>0</v>
      </c>
      <c r="G238" s="27">
        <v>1</v>
      </c>
      <c r="H238" s="27">
        <v>0</v>
      </c>
      <c r="I238" s="27">
        <v>1</v>
      </c>
      <c r="J238" s="27">
        <v>0</v>
      </c>
      <c r="K238" s="27">
        <v>0</v>
      </c>
      <c r="L238" s="27">
        <v>0</v>
      </c>
      <c r="M238" s="27">
        <v>1</v>
      </c>
      <c r="N238" s="27">
        <v>0</v>
      </c>
      <c r="O238" s="27">
        <v>1</v>
      </c>
      <c r="P238" s="73">
        <v>150</v>
      </c>
      <c r="Q238" s="66">
        <f t="shared" si="74"/>
        <v>155</v>
      </c>
    </row>
    <row r="239" spans="1:17" ht="18" customHeight="1" x14ac:dyDescent="0.25">
      <c r="A239" s="97"/>
      <c r="B239" s="100"/>
      <c r="C239" s="28" t="s">
        <v>6</v>
      </c>
      <c r="D239" s="29">
        <v>0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75">
        <v>26</v>
      </c>
      <c r="Q239" s="66">
        <f t="shared" si="74"/>
        <v>26</v>
      </c>
    </row>
    <row r="240" spans="1:17" ht="18" customHeight="1" x14ac:dyDescent="0.25">
      <c r="A240" s="97"/>
      <c r="B240" s="98" t="s">
        <v>146</v>
      </c>
      <c r="C240" s="24" t="s">
        <v>5</v>
      </c>
      <c r="D240" s="25">
        <f t="shared" ref="D240:P240" si="87">D241+D242</f>
        <v>0</v>
      </c>
      <c r="E240" s="25">
        <f t="shared" si="87"/>
        <v>0</v>
      </c>
      <c r="F240" s="25">
        <f t="shared" si="87"/>
        <v>0</v>
      </c>
      <c r="G240" s="25">
        <f t="shared" si="87"/>
        <v>0</v>
      </c>
      <c r="H240" s="25">
        <f t="shared" si="87"/>
        <v>0</v>
      </c>
      <c r="I240" s="25">
        <f t="shared" si="87"/>
        <v>0</v>
      </c>
      <c r="J240" s="25">
        <f t="shared" si="87"/>
        <v>0</v>
      </c>
      <c r="K240" s="25">
        <f t="shared" si="87"/>
        <v>0</v>
      </c>
      <c r="L240" s="25">
        <f t="shared" si="87"/>
        <v>0</v>
      </c>
      <c r="M240" s="25">
        <f t="shared" si="87"/>
        <v>0</v>
      </c>
      <c r="N240" s="25">
        <f t="shared" si="87"/>
        <v>0</v>
      </c>
      <c r="O240" s="25">
        <f t="shared" si="87"/>
        <v>0</v>
      </c>
      <c r="P240" s="70">
        <f t="shared" si="87"/>
        <v>0</v>
      </c>
      <c r="Q240" s="66">
        <f t="shared" si="74"/>
        <v>0</v>
      </c>
    </row>
    <row r="241" spans="1:17" ht="18" customHeight="1" x14ac:dyDescent="0.25">
      <c r="A241" s="97"/>
      <c r="B241" s="99"/>
      <c r="C241" s="26" t="s">
        <v>19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73">
        <v>0</v>
      </c>
      <c r="Q241" s="66">
        <f t="shared" si="74"/>
        <v>0</v>
      </c>
    </row>
    <row r="242" spans="1:17" ht="18" customHeight="1" x14ac:dyDescent="0.25">
      <c r="A242" s="97"/>
      <c r="B242" s="100"/>
      <c r="C242" s="28" t="s">
        <v>6</v>
      </c>
      <c r="D242" s="29">
        <v>0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75">
        <v>0</v>
      </c>
      <c r="Q242" s="66">
        <f t="shared" si="74"/>
        <v>0</v>
      </c>
    </row>
    <row r="243" spans="1:17" ht="18" customHeight="1" x14ac:dyDescent="0.25">
      <c r="A243" s="97"/>
      <c r="B243" s="98" t="s">
        <v>147</v>
      </c>
      <c r="C243" s="24" t="s">
        <v>5</v>
      </c>
      <c r="D243" s="25">
        <f t="shared" ref="D243:P243" si="88">D244+D245</f>
        <v>0</v>
      </c>
      <c r="E243" s="25">
        <f t="shared" si="88"/>
        <v>0</v>
      </c>
      <c r="F243" s="25">
        <f t="shared" si="88"/>
        <v>0</v>
      </c>
      <c r="G243" s="25">
        <f t="shared" si="88"/>
        <v>0</v>
      </c>
      <c r="H243" s="25">
        <f t="shared" si="88"/>
        <v>0</v>
      </c>
      <c r="I243" s="25">
        <f t="shared" si="88"/>
        <v>0</v>
      </c>
      <c r="J243" s="25">
        <f t="shared" si="88"/>
        <v>0</v>
      </c>
      <c r="K243" s="25">
        <f t="shared" si="88"/>
        <v>0</v>
      </c>
      <c r="L243" s="25">
        <f t="shared" si="88"/>
        <v>0</v>
      </c>
      <c r="M243" s="25">
        <f t="shared" si="88"/>
        <v>0</v>
      </c>
      <c r="N243" s="25">
        <f t="shared" si="88"/>
        <v>0</v>
      </c>
      <c r="O243" s="25">
        <f t="shared" si="88"/>
        <v>0</v>
      </c>
      <c r="P243" s="70">
        <f t="shared" si="88"/>
        <v>1228</v>
      </c>
      <c r="Q243" s="66">
        <f t="shared" si="74"/>
        <v>1228</v>
      </c>
    </row>
    <row r="244" spans="1:17" ht="18" customHeight="1" x14ac:dyDescent="0.25">
      <c r="A244" s="97"/>
      <c r="B244" s="99"/>
      <c r="C244" s="26" t="s">
        <v>19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73">
        <v>1076</v>
      </c>
      <c r="Q244" s="66">
        <f t="shared" si="74"/>
        <v>1076</v>
      </c>
    </row>
    <row r="245" spans="1:17" ht="18" customHeight="1" x14ac:dyDescent="0.25">
      <c r="A245" s="97"/>
      <c r="B245" s="100"/>
      <c r="C245" s="28" t="s">
        <v>6</v>
      </c>
      <c r="D245" s="29">
        <v>0</v>
      </c>
      <c r="E245" s="29">
        <v>0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75">
        <v>152</v>
      </c>
      <c r="Q245" s="66">
        <f t="shared" si="74"/>
        <v>152</v>
      </c>
    </row>
    <row r="246" spans="1:17" ht="18" customHeight="1" x14ac:dyDescent="0.25">
      <c r="A246" s="97"/>
      <c r="B246" s="98" t="s">
        <v>175</v>
      </c>
      <c r="C246" s="24" t="s">
        <v>5</v>
      </c>
      <c r="D246" s="25">
        <f t="shared" ref="D246:P246" si="89">D247+D248</f>
        <v>0</v>
      </c>
      <c r="E246" s="25">
        <f t="shared" si="89"/>
        <v>0</v>
      </c>
      <c r="F246" s="25">
        <f t="shared" si="89"/>
        <v>0</v>
      </c>
      <c r="G246" s="25">
        <f t="shared" si="89"/>
        <v>0</v>
      </c>
      <c r="H246" s="25">
        <f t="shared" si="89"/>
        <v>0</v>
      </c>
      <c r="I246" s="25">
        <f t="shared" si="89"/>
        <v>2</v>
      </c>
      <c r="J246" s="25">
        <f t="shared" si="89"/>
        <v>0</v>
      </c>
      <c r="K246" s="25">
        <f t="shared" si="89"/>
        <v>0</v>
      </c>
      <c r="L246" s="25">
        <f t="shared" si="89"/>
        <v>0</v>
      </c>
      <c r="M246" s="25">
        <f t="shared" si="89"/>
        <v>0</v>
      </c>
      <c r="N246" s="25">
        <f t="shared" si="89"/>
        <v>0</v>
      </c>
      <c r="O246" s="25">
        <f t="shared" si="89"/>
        <v>0</v>
      </c>
      <c r="P246" s="70">
        <f t="shared" si="89"/>
        <v>0</v>
      </c>
      <c r="Q246" s="66">
        <f t="shared" si="74"/>
        <v>2</v>
      </c>
    </row>
    <row r="247" spans="1:17" ht="18" customHeight="1" x14ac:dyDescent="0.25">
      <c r="A247" s="97"/>
      <c r="B247" s="99"/>
      <c r="C247" s="26" t="s">
        <v>19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2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73">
        <v>0</v>
      </c>
      <c r="Q247" s="66">
        <f t="shared" si="74"/>
        <v>2</v>
      </c>
    </row>
    <row r="248" spans="1:17" ht="18" customHeight="1" x14ac:dyDescent="0.25">
      <c r="A248" s="97"/>
      <c r="B248" s="100"/>
      <c r="C248" s="28" t="s">
        <v>6</v>
      </c>
      <c r="D248" s="29">
        <v>0</v>
      </c>
      <c r="E248" s="29">
        <v>0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75">
        <v>0</v>
      </c>
      <c r="Q248" s="66">
        <f t="shared" si="74"/>
        <v>0</v>
      </c>
    </row>
    <row r="249" spans="1:17" ht="18" customHeight="1" x14ac:dyDescent="0.25">
      <c r="A249" s="97"/>
      <c r="B249" s="98" t="s">
        <v>176</v>
      </c>
      <c r="C249" s="24" t="s">
        <v>5</v>
      </c>
      <c r="D249" s="25">
        <f t="shared" ref="D249:P249" si="90">D250+D251</f>
        <v>0</v>
      </c>
      <c r="E249" s="25">
        <f t="shared" si="90"/>
        <v>0</v>
      </c>
      <c r="F249" s="25">
        <f t="shared" si="90"/>
        <v>0</v>
      </c>
      <c r="G249" s="25">
        <f t="shared" si="90"/>
        <v>0</v>
      </c>
      <c r="H249" s="25">
        <f t="shared" si="90"/>
        <v>0</v>
      </c>
      <c r="I249" s="25">
        <f t="shared" si="90"/>
        <v>0</v>
      </c>
      <c r="J249" s="25">
        <f t="shared" si="90"/>
        <v>0</v>
      </c>
      <c r="K249" s="25">
        <f t="shared" si="90"/>
        <v>0</v>
      </c>
      <c r="L249" s="25">
        <f t="shared" si="90"/>
        <v>0</v>
      </c>
      <c r="M249" s="25">
        <f t="shared" si="90"/>
        <v>3</v>
      </c>
      <c r="N249" s="25">
        <f t="shared" si="90"/>
        <v>0</v>
      </c>
      <c r="O249" s="25">
        <f t="shared" si="90"/>
        <v>0</v>
      </c>
      <c r="P249" s="70">
        <f t="shared" si="90"/>
        <v>0</v>
      </c>
      <c r="Q249" s="66">
        <f t="shared" si="74"/>
        <v>3</v>
      </c>
    </row>
    <row r="250" spans="1:17" ht="18" customHeight="1" x14ac:dyDescent="0.25">
      <c r="A250" s="97"/>
      <c r="B250" s="99"/>
      <c r="C250" s="26" t="s">
        <v>19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3</v>
      </c>
      <c r="N250" s="27">
        <v>0</v>
      </c>
      <c r="O250" s="27">
        <v>0</v>
      </c>
      <c r="P250" s="73">
        <v>0</v>
      </c>
      <c r="Q250" s="66">
        <f t="shared" si="74"/>
        <v>3</v>
      </c>
    </row>
    <row r="251" spans="1:17" ht="18" customHeight="1" x14ac:dyDescent="0.25">
      <c r="A251" s="97"/>
      <c r="B251" s="100"/>
      <c r="C251" s="28" t="s">
        <v>6</v>
      </c>
      <c r="D251" s="29">
        <v>0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75">
        <v>0</v>
      </c>
      <c r="Q251" s="66">
        <f t="shared" si="74"/>
        <v>0</v>
      </c>
    </row>
    <row r="252" spans="1:17" ht="18" customHeight="1" x14ac:dyDescent="0.25">
      <c r="A252" s="97"/>
      <c r="B252" s="98" t="s">
        <v>177</v>
      </c>
      <c r="C252" s="24" t="s">
        <v>5</v>
      </c>
      <c r="D252" s="25">
        <f t="shared" ref="D252:P252" si="91">D253+D254</f>
        <v>0</v>
      </c>
      <c r="E252" s="25">
        <f t="shared" si="91"/>
        <v>0</v>
      </c>
      <c r="F252" s="25">
        <f t="shared" si="91"/>
        <v>0</v>
      </c>
      <c r="G252" s="25">
        <f t="shared" si="91"/>
        <v>1</v>
      </c>
      <c r="H252" s="25">
        <f t="shared" si="91"/>
        <v>0</v>
      </c>
      <c r="I252" s="25">
        <f t="shared" si="91"/>
        <v>0</v>
      </c>
      <c r="J252" s="25">
        <f t="shared" si="91"/>
        <v>0</v>
      </c>
      <c r="K252" s="25">
        <f t="shared" si="91"/>
        <v>0</v>
      </c>
      <c r="L252" s="25">
        <f t="shared" si="91"/>
        <v>0</v>
      </c>
      <c r="M252" s="25">
        <f t="shared" si="91"/>
        <v>0</v>
      </c>
      <c r="N252" s="25">
        <f t="shared" si="91"/>
        <v>0</v>
      </c>
      <c r="O252" s="25">
        <f t="shared" si="91"/>
        <v>0</v>
      </c>
      <c r="P252" s="70">
        <f t="shared" si="91"/>
        <v>0</v>
      </c>
      <c r="Q252" s="66">
        <f t="shared" si="74"/>
        <v>1</v>
      </c>
    </row>
    <row r="253" spans="1:17" ht="18" customHeight="1" x14ac:dyDescent="0.25">
      <c r="A253" s="97"/>
      <c r="B253" s="99"/>
      <c r="C253" s="26" t="s">
        <v>19</v>
      </c>
      <c r="D253" s="27">
        <v>0</v>
      </c>
      <c r="E253" s="27">
        <v>0</v>
      </c>
      <c r="F253" s="27">
        <v>0</v>
      </c>
      <c r="G253" s="27">
        <v>1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73">
        <v>0</v>
      </c>
      <c r="Q253" s="66">
        <f t="shared" si="74"/>
        <v>1</v>
      </c>
    </row>
    <row r="254" spans="1:17" ht="18" customHeight="1" x14ac:dyDescent="0.25">
      <c r="A254" s="97"/>
      <c r="B254" s="100"/>
      <c r="C254" s="28" t="s">
        <v>6</v>
      </c>
      <c r="D254" s="29">
        <v>0</v>
      </c>
      <c r="E254" s="29">
        <v>0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75">
        <v>0</v>
      </c>
      <c r="Q254" s="66">
        <f t="shared" si="74"/>
        <v>0</v>
      </c>
    </row>
    <row r="255" spans="1:17" ht="18" customHeight="1" x14ac:dyDescent="0.25">
      <c r="A255" s="97"/>
      <c r="B255" s="98" t="s">
        <v>178</v>
      </c>
      <c r="C255" s="24" t="s">
        <v>5</v>
      </c>
      <c r="D255" s="25">
        <f t="shared" ref="D255:P255" si="92">D256+D257</f>
        <v>0</v>
      </c>
      <c r="E255" s="25">
        <f t="shared" si="92"/>
        <v>0</v>
      </c>
      <c r="F255" s="25">
        <f t="shared" si="92"/>
        <v>0</v>
      </c>
      <c r="G255" s="25">
        <f t="shared" si="92"/>
        <v>0</v>
      </c>
      <c r="H255" s="25">
        <f t="shared" si="92"/>
        <v>2</v>
      </c>
      <c r="I255" s="25">
        <f t="shared" si="92"/>
        <v>0</v>
      </c>
      <c r="J255" s="25">
        <f t="shared" si="92"/>
        <v>0</v>
      </c>
      <c r="K255" s="25">
        <f t="shared" si="92"/>
        <v>0</v>
      </c>
      <c r="L255" s="25">
        <f t="shared" si="92"/>
        <v>0</v>
      </c>
      <c r="M255" s="25">
        <f t="shared" si="92"/>
        <v>0</v>
      </c>
      <c r="N255" s="25">
        <f t="shared" si="92"/>
        <v>0</v>
      </c>
      <c r="O255" s="25">
        <f t="shared" si="92"/>
        <v>0</v>
      </c>
      <c r="P255" s="70">
        <f t="shared" si="92"/>
        <v>0</v>
      </c>
      <c r="Q255" s="66">
        <f t="shared" si="74"/>
        <v>2</v>
      </c>
    </row>
    <row r="256" spans="1:17" ht="18" customHeight="1" x14ac:dyDescent="0.25">
      <c r="A256" s="97"/>
      <c r="B256" s="99"/>
      <c r="C256" s="26" t="s">
        <v>19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73">
        <v>0</v>
      </c>
      <c r="Q256" s="66">
        <f t="shared" si="74"/>
        <v>0</v>
      </c>
    </row>
    <row r="257" spans="1:17" ht="18" customHeight="1" x14ac:dyDescent="0.25">
      <c r="A257" s="97"/>
      <c r="B257" s="100"/>
      <c r="C257" s="28" t="s">
        <v>6</v>
      </c>
      <c r="D257" s="29">
        <v>0</v>
      </c>
      <c r="E257" s="29">
        <v>0</v>
      </c>
      <c r="F257" s="29">
        <v>0</v>
      </c>
      <c r="G257" s="29">
        <v>0</v>
      </c>
      <c r="H257" s="29">
        <v>2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75">
        <v>0</v>
      </c>
      <c r="Q257" s="66">
        <f t="shared" si="74"/>
        <v>2</v>
      </c>
    </row>
    <row r="258" spans="1:17" ht="18" customHeight="1" x14ac:dyDescent="0.25">
      <c r="A258" s="97"/>
      <c r="B258" s="98"/>
      <c r="C258" s="24" t="s">
        <v>5</v>
      </c>
      <c r="D258" s="25">
        <f t="shared" ref="D258:P258" si="93">D259+D260</f>
        <v>0</v>
      </c>
      <c r="E258" s="25">
        <f t="shared" si="93"/>
        <v>0</v>
      </c>
      <c r="F258" s="25">
        <f t="shared" si="93"/>
        <v>0</v>
      </c>
      <c r="G258" s="25">
        <f t="shared" si="93"/>
        <v>0</v>
      </c>
      <c r="H258" s="25">
        <f t="shared" si="93"/>
        <v>0</v>
      </c>
      <c r="I258" s="25">
        <f t="shared" si="93"/>
        <v>0</v>
      </c>
      <c r="J258" s="25">
        <f t="shared" si="93"/>
        <v>0</v>
      </c>
      <c r="K258" s="25">
        <f t="shared" si="93"/>
        <v>0</v>
      </c>
      <c r="L258" s="25">
        <f t="shared" si="93"/>
        <v>0</v>
      </c>
      <c r="M258" s="25">
        <f t="shared" si="93"/>
        <v>0</v>
      </c>
      <c r="N258" s="25">
        <f t="shared" si="93"/>
        <v>0</v>
      </c>
      <c r="O258" s="25">
        <f t="shared" si="93"/>
        <v>0</v>
      </c>
      <c r="P258" s="70">
        <f t="shared" si="93"/>
        <v>0</v>
      </c>
      <c r="Q258" s="66">
        <f t="shared" si="74"/>
        <v>0</v>
      </c>
    </row>
    <row r="259" spans="1:17" ht="18" customHeight="1" x14ac:dyDescent="0.25">
      <c r="A259" s="97"/>
      <c r="B259" s="99"/>
      <c r="C259" s="26" t="s">
        <v>19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73">
        <v>0</v>
      </c>
      <c r="Q259" s="66">
        <f t="shared" si="74"/>
        <v>0</v>
      </c>
    </row>
    <row r="260" spans="1:17" ht="18" customHeight="1" x14ac:dyDescent="0.25">
      <c r="A260" s="97"/>
      <c r="B260" s="100"/>
      <c r="C260" s="28" t="s">
        <v>6</v>
      </c>
      <c r="D260" s="29">
        <v>0</v>
      </c>
      <c r="E260" s="29">
        <v>0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75">
        <v>0</v>
      </c>
      <c r="Q260" s="66">
        <f t="shared" si="74"/>
        <v>0</v>
      </c>
    </row>
    <row r="261" spans="1:17" ht="18" customHeight="1" x14ac:dyDescent="0.25">
      <c r="A261" s="97"/>
      <c r="B261" s="98"/>
      <c r="C261" s="24" t="s">
        <v>5</v>
      </c>
      <c r="D261" s="25">
        <f t="shared" ref="D261:P261" si="94">D262+D263</f>
        <v>0</v>
      </c>
      <c r="E261" s="25">
        <f t="shared" si="94"/>
        <v>0</v>
      </c>
      <c r="F261" s="25">
        <f t="shared" si="94"/>
        <v>0</v>
      </c>
      <c r="G261" s="25">
        <f t="shared" si="94"/>
        <v>0</v>
      </c>
      <c r="H261" s="25">
        <f t="shared" si="94"/>
        <v>0</v>
      </c>
      <c r="I261" s="25">
        <f t="shared" si="94"/>
        <v>0</v>
      </c>
      <c r="J261" s="25">
        <f t="shared" si="94"/>
        <v>0</v>
      </c>
      <c r="K261" s="25">
        <f t="shared" si="94"/>
        <v>0</v>
      </c>
      <c r="L261" s="25">
        <f t="shared" si="94"/>
        <v>0</v>
      </c>
      <c r="M261" s="25">
        <f t="shared" si="94"/>
        <v>0</v>
      </c>
      <c r="N261" s="25">
        <f t="shared" si="94"/>
        <v>0</v>
      </c>
      <c r="O261" s="25">
        <f t="shared" si="94"/>
        <v>0</v>
      </c>
      <c r="P261" s="70">
        <f t="shared" si="94"/>
        <v>0</v>
      </c>
      <c r="Q261" s="66">
        <f t="shared" si="74"/>
        <v>0</v>
      </c>
    </row>
    <row r="262" spans="1:17" ht="18" customHeight="1" x14ac:dyDescent="0.25">
      <c r="A262" s="97"/>
      <c r="B262" s="99"/>
      <c r="C262" s="26" t="s">
        <v>19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73">
        <v>0</v>
      </c>
      <c r="Q262" s="66">
        <f t="shared" si="74"/>
        <v>0</v>
      </c>
    </row>
    <row r="263" spans="1:17" ht="18" customHeight="1" x14ac:dyDescent="0.25">
      <c r="A263" s="97"/>
      <c r="B263" s="100"/>
      <c r="C263" s="28" t="s">
        <v>6</v>
      </c>
      <c r="D263" s="29">
        <v>0</v>
      </c>
      <c r="E263" s="29">
        <v>0</v>
      </c>
      <c r="F263" s="29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75">
        <v>0</v>
      </c>
      <c r="Q263" s="66">
        <f t="shared" si="74"/>
        <v>0</v>
      </c>
    </row>
    <row r="264" spans="1:17" ht="18" customHeight="1" x14ac:dyDescent="0.25">
      <c r="A264" s="97"/>
      <c r="B264" s="98"/>
      <c r="C264" s="24" t="s">
        <v>5</v>
      </c>
      <c r="D264" s="25">
        <f t="shared" ref="D264:P264" si="95">D265+D266</f>
        <v>0</v>
      </c>
      <c r="E264" s="25">
        <f t="shared" si="95"/>
        <v>0</v>
      </c>
      <c r="F264" s="25">
        <f t="shared" si="95"/>
        <v>0</v>
      </c>
      <c r="G264" s="25">
        <f t="shared" si="95"/>
        <v>0</v>
      </c>
      <c r="H264" s="25">
        <f t="shared" si="95"/>
        <v>0</v>
      </c>
      <c r="I264" s="25">
        <f t="shared" si="95"/>
        <v>0</v>
      </c>
      <c r="J264" s="25">
        <f t="shared" si="95"/>
        <v>0</v>
      </c>
      <c r="K264" s="25">
        <f t="shared" si="95"/>
        <v>0</v>
      </c>
      <c r="L264" s="25">
        <f t="shared" si="95"/>
        <v>0</v>
      </c>
      <c r="M264" s="25">
        <f t="shared" si="95"/>
        <v>0</v>
      </c>
      <c r="N264" s="25">
        <f t="shared" si="95"/>
        <v>0</v>
      </c>
      <c r="O264" s="25">
        <f t="shared" si="95"/>
        <v>0</v>
      </c>
      <c r="P264" s="70">
        <f t="shared" si="95"/>
        <v>0</v>
      </c>
      <c r="Q264" s="66">
        <f t="shared" ref="Q264:Q272" si="96">SUM(D264:P264)</f>
        <v>0</v>
      </c>
    </row>
    <row r="265" spans="1:17" ht="18" customHeight="1" x14ac:dyDescent="0.25">
      <c r="A265" s="97"/>
      <c r="B265" s="99"/>
      <c r="C265" s="26" t="s">
        <v>19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73">
        <v>0</v>
      </c>
      <c r="Q265" s="66">
        <f t="shared" si="96"/>
        <v>0</v>
      </c>
    </row>
    <row r="266" spans="1:17" ht="18" customHeight="1" x14ac:dyDescent="0.25">
      <c r="A266" s="97"/>
      <c r="B266" s="100"/>
      <c r="C266" s="28" t="s">
        <v>6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75">
        <v>0</v>
      </c>
      <c r="Q266" s="66">
        <f t="shared" si="96"/>
        <v>0</v>
      </c>
    </row>
    <row r="267" spans="1:17" ht="18" customHeight="1" x14ac:dyDescent="0.25">
      <c r="A267" s="97"/>
      <c r="B267" s="98"/>
      <c r="C267" s="24" t="s">
        <v>5</v>
      </c>
      <c r="D267" s="25">
        <f t="shared" ref="D267:P267" si="97">D268+D269</f>
        <v>0</v>
      </c>
      <c r="E267" s="25">
        <f t="shared" si="97"/>
        <v>0</v>
      </c>
      <c r="F267" s="25">
        <f t="shared" si="97"/>
        <v>0</v>
      </c>
      <c r="G267" s="25">
        <f t="shared" si="97"/>
        <v>0</v>
      </c>
      <c r="H267" s="25">
        <f t="shared" si="97"/>
        <v>0</v>
      </c>
      <c r="I267" s="25">
        <f t="shared" si="97"/>
        <v>0</v>
      </c>
      <c r="J267" s="25">
        <f t="shared" si="97"/>
        <v>0</v>
      </c>
      <c r="K267" s="25">
        <f t="shared" si="97"/>
        <v>0</v>
      </c>
      <c r="L267" s="25">
        <f t="shared" si="97"/>
        <v>0</v>
      </c>
      <c r="M267" s="25">
        <f t="shared" si="97"/>
        <v>0</v>
      </c>
      <c r="N267" s="25">
        <f t="shared" si="97"/>
        <v>0</v>
      </c>
      <c r="O267" s="25">
        <f t="shared" si="97"/>
        <v>0</v>
      </c>
      <c r="P267" s="70">
        <f t="shared" si="97"/>
        <v>0</v>
      </c>
      <c r="Q267" s="66">
        <f t="shared" si="96"/>
        <v>0</v>
      </c>
    </row>
    <row r="268" spans="1:17" ht="18" customHeight="1" x14ac:dyDescent="0.25">
      <c r="A268" s="97"/>
      <c r="B268" s="99"/>
      <c r="C268" s="26" t="s">
        <v>19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73">
        <v>0</v>
      </c>
      <c r="Q268" s="66">
        <f t="shared" si="96"/>
        <v>0</v>
      </c>
    </row>
    <row r="269" spans="1:17" ht="18" customHeight="1" x14ac:dyDescent="0.25">
      <c r="A269" s="97"/>
      <c r="B269" s="100"/>
      <c r="C269" s="28" t="s">
        <v>6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75">
        <v>0</v>
      </c>
      <c r="Q269" s="66">
        <f t="shared" si="96"/>
        <v>0</v>
      </c>
    </row>
    <row r="270" spans="1:17" ht="18" customHeight="1" x14ac:dyDescent="0.25">
      <c r="A270" s="97"/>
      <c r="B270" s="98"/>
      <c r="C270" s="24" t="s">
        <v>5</v>
      </c>
      <c r="D270" s="25">
        <f>D271+D272</f>
        <v>0</v>
      </c>
      <c r="E270" s="25">
        <f t="shared" ref="E270:O270" si="98">E271+E272</f>
        <v>0</v>
      </c>
      <c r="F270" s="25">
        <f t="shared" si="98"/>
        <v>0</v>
      </c>
      <c r="G270" s="25">
        <f t="shared" si="98"/>
        <v>0</v>
      </c>
      <c r="H270" s="25">
        <f t="shared" si="98"/>
        <v>0</v>
      </c>
      <c r="I270" s="25">
        <f t="shared" si="98"/>
        <v>0</v>
      </c>
      <c r="J270" s="25">
        <f t="shared" si="98"/>
        <v>0</v>
      </c>
      <c r="K270" s="25">
        <f t="shared" si="98"/>
        <v>0</v>
      </c>
      <c r="L270" s="25">
        <f t="shared" si="98"/>
        <v>0</v>
      </c>
      <c r="M270" s="25">
        <f t="shared" si="98"/>
        <v>0</v>
      </c>
      <c r="N270" s="25">
        <f t="shared" si="98"/>
        <v>0</v>
      </c>
      <c r="O270" s="25">
        <f t="shared" si="98"/>
        <v>0</v>
      </c>
      <c r="P270" s="70">
        <f>P271+P272</f>
        <v>0</v>
      </c>
      <c r="Q270" s="66">
        <f t="shared" si="96"/>
        <v>0</v>
      </c>
    </row>
    <row r="271" spans="1:17" ht="18" customHeight="1" x14ac:dyDescent="0.25">
      <c r="A271" s="97"/>
      <c r="B271" s="99"/>
      <c r="C271" s="26" t="s">
        <v>19</v>
      </c>
      <c r="D271" s="27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73">
        <v>0</v>
      </c>
      <c r="Q271" s="66">
        <f t="shared" si="96"/>
        <v>0</v>
      </c>
    </row>
    <row r="272" spans="1:17" ht="18" customHeight="1" x14ac:dyDescent="0.25">
      <c r="A272" s="97"/>
      <c r="B272" s="100"/>
      <c r="C272" s="28" t="s">
        <v>6</v>
      </c>
      <c r="D272" s="29">
        <v>0</v>
      </c>
      <c r="E272" s="29">
        <v>0</v>
      </c>
      <c r="F272" s="29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75">
        <v>0</v>
      </c>
      <c r="Q272" s="66">
        <f t="shared" si="96"/>
        <v>0</v>
      </c>
    </row>
  </sheetData>
  <sheetProtection sheet="1" objects="1" scenarios="1"/>
  <mergeCells count="113">
    <mergeCell ref="A2:Q2"/>
    <mergeCell ref="A3:Q3"/>
    <mergeCell ref="A4:Q4"/>
    <mergeCell ref="A5:B6"/>
    <mergeCell ref="C5:C6"/>
    <mergeCell ref="D5:D6"/>
    <mergeCell ref="E5:E6"/>
    <mergeCell ref="F5:F6"/>
    <mergeCell ref="G5:G6"/>
    <mergeCell ref="H5:H6"/>
    <mergeCell ref="B25:B27"/>
    <mergeCell ref="B28:B30"/>
    <mergeCell ref="B31:B33"/>
    <mergeCell ref="B34:B36"/>
    <mergeCell ref="B37:B39"/>
    <mergeCell ref="B40:B42"/>
    <mergeCell ref="O5:O6"/>
    <mergeCell ref="P5:P6"/>
    <mergeCell ref="Q5:Q6"/>
    <mergeCell ref="A7:B9"/>
    <mergeCell ref="A10:B12"/>
    <mergeCell ref="A13:A45"/>
    <mergeCell ref="B13:B15"/>
    <mergeCell ref="B16:B18"/>
    <mergeCell ref="B19:B21"/>
    <mergeCell ref="B22:B24"/>
    <mergeCell ref="I5:I6"/>
    <mergeCell ref="J5:J6"/>
    <mergeCell ref="K5:K6"/>
    <mergeCell ref="L5:L6"/>
    <mergeCell ref="M5:M6"/>
    <mergeCell ref="N5:N6"/>
    <mergeCell ref="A62:B64"/>
    <mergeCell ref="A65:A76"/>
    <mergeCell ref="B65:B67"/>
    <mergeCell ref="B68:B70"/>
    <mergeCell ref="B71:B73"/>
    <mergeCell ref="B74:B76"/>
    <mergeCell ref="B43:B45"/>
    <mergeCell ref="A48:B50"/>
    <mergeCell ref="A51:A59"/>
    <mergeCell ref="B51:B53"/>
    <mergeCell ref="B54:B56"/>
    <mergeCell ref="B57:B59"/>
    <mergeCell ref="A79:B81"/>
    <mergeCell ref="A82:A114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A117:B119"/>
    <mergeCell ref="A120:A143"/>
    <mergeCell ref="B120:B122"/>
    <mergeCell ref="B123:B125"/>
    <mergeCell ref="B126:B128"/>
    <mergeCell ref="B129:B131"/>
    <mergeCell ref="B132:B134"/>
    <mergeCell ref="A158:B160"/>
    <mergeCell ref="A161:A175"/>
    <mergeCell ref="B161:B163"/>
    <mergeCell ref="B164:B166"/>
    <mergeCell ref="B167:B169"/>
    <mergeCell ref="B170:B172"/>
    <mergeCell ref="B173:B175"/>
    <mergeCell ref="B135:B137"/>
    <mergeCell ref="B138:B140"/>
    <mergeCell ref="B141:B143"/>
    <mergeCell ref="A145:A156"/>
    <mergeCell ref="B145:B147"/>
    <mergeCell ref="B148:B150"/>
    <mergeCell ref="B151:B153"/>
    <mergeCell ref="B154:B156"/>
    <mergeCell ref="A178:B180"/>
    <mergeCell ref="A181:A228"/>
    <mergeCell ref="B181:B183"/>
    <mergeCell ref="B184:B186"/>
    <mergeCell ref="B187:B189"/>
    <mergeCell ref="B190:B192"/>
    <mergeCell ref="B193:B195"/>
    <mergeCell ref="B196:B198"/>
    <mergeCell ref="B199:B201"/>
    <mergeCell ref="B202:B204"/>
    <mergeCell ref="M1:Q1"/>
    <mergeCell ref="A231:A272"/>
    <mergeCell ref="B231:B233"/>
    <mergeCell ref="B234:B236"/>
    <mergeCell ref="B237:B239"/>
    <mergeCell ref="B240:B242"/>
    <mergeCell ref="B243:B245"/>
    <mergeCell ref="B246:B248"/>
    <mergeCell ref="B249:B251"/>
    <mergeCell ref="B205:B207"/>
    <mergeCell ref="B208:B210"/>
    <mergeCell ref="B211:B213"/>
    <mergeCell ref="B214:B216"/>
    <mergeCell ref="B217:B219"/>
    <mergeCell ref="B220:B222"/>
    <mergeCell ref="B270:B272"/>
    <mergeCell ref="B252:B254"/>
    <mergeCell ref="B255:B257"/>
    <mergeCell ref="B258:B260"/>
    <mergeCell ref="B261:B263"/>
    <mergeCell ref="B264:B266"/>
    <mergeCell ref="B267:B269"/>
    <mergeCell ref="B223:B225"/>
    <mergeCell ref="B226:B228"/>
  </mergeCells>
  <printOptions horizontalCentered="1"/>
  <pageMargins left="0.11811023622047245" right="0.31496062992125984" top="0.35433070866141736" bottom="0.35433070866141736" header="0.11811023622047245" footer="0.11811023622047245"/>
  <pageSetup paperSize="9" scale="85" orientation="portrait" horizontalDpi="1200" verticalDpi="1200" r:id="rId1"/>
  <headerFooter>
    <oddFooter>&amp;L&amp;"Arial (Arabic),Bold"&amp;P/&amp;N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دبلوم متوسط</vt:lpstr>
      <vt:lpstr>بكالوريوس</vt:lpstr>
      <vt:lpstr>اختصاص الطب</vt:lpstr>
      <vt:lpstr>دبلوم عالي</vt:lpstr>
      <vt:lpstr>ماجستير</vt:lpstr>
      <vt:lpstr>دكتوراه</vt:lpstr>
      <vt:lpstr>'اختصاص الطب'!Print_Titles</vt:lpstr>
      <vt:lpstr>بكالوريوس!Print_Titles</vt:lpstr>
      <vt:lpstr>'دبلوم عالي'!Print_Titles</vt:lpstr>
      <vt:lpstr>'دبلوم متوسط'!Print_Titles</vt:lpstr>
      <vt:lpstr>دكتوراه!Print_Titles</vt:lpstr>
      <vt:lpstr>ماجستير!Print_Titles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Mohammed.Jaber@MOHE.gov.jo</dc:creator>
  <cp:lastModifiedBy>Mohammed.Abuzeneh@MOHE.gov.jo</cp:lastModifiedBy>
  <cp:lastPrinted>2017-07-18T11:34:17Z</cp:lastPrinted>
  <dcterms:created xsi:type="dcterms:W3CDTF">2015-01-27T11:51:11Z</dcterms:created>
  <dcterms:modified xsi:type="dcterms:W3CDTF">2017-08-20T06:42:08Z</dcterms:modified>
</cp:coreProperties>
</file>