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Print_Titles" localSheetId="0">ورقة1!$4:$6</definedName>
  </definedNames>
  <calcPr calcId="144525"/>
</workbook>
</file>

<file path=xl/calcChain.xml><?xml version="1.0" encoding="utf-8"?>
<calcChain xmlns="http://schemas.openxmlformats.org/spreadsheetml/2006/main">
  <c r="X97" i="1" l="1"/>
  <c r="X96" i="1"/>
  <c r="X98" i="1" l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100" i="1"/>
  <c r="D98" i="1"/>
</calcChain>
</file>

<file path=xl/sharedStrings.xml><?xml version="1.0" encoding="utf-8"?>
<sst xmlns="http://schemas.openxmlformats.org/spreadsheetml/2006/main" count="156" uniqueCount="97">
  <si>
    <t>نوع_الجامعة</t>
  </si>
  <si>
    <t>مهن خدمات و سياحة و آثار</t>
  </si>
  <si>
    <t>Grand Total</t>
  </si>
  <si>
    <t>حكومية</t>
  </si>
  <si>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</si>
  <si>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</si>
  <si>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</si>
  <si>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</si>
  <si>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</si>
  <si>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</si>
  <si>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الطفيله التقنية Total</t>
  </si>
  <si>
    <t>جامعة العلوم والتكنولوجيا الأردنية Total</t>
  </si>
  <si>
    <t>جامعة اليرموك Total</t>
  </si>
  <si>
    <t>جامعة مؤتة Total</t>
  </si>
  <si>
    <t>حكومية Total</t>
  </si>
  <si>
    <t>خاصة</t>
  </si>
  <si>
    <t>الأكاديمية الأردنية للموسيقى الخاصة Total</t>
  </si>
  <si>
    <t>الجامعة الاميركية في مادبا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</si>
  <si>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</si>
  <si>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</si>
  <si>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</si>
  <si>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</si>
  <si>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</si>
  <si>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</si>
  <si>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</si>
  <si>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</si>
  <si>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</si>
  <si>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</si>
  <si>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عجلون الوطنية الخاصة Total</t>
  </si>
  <si>
    <t>جامعة عمان الأهلية الخاصة Total</t>
  </si>
  <si>
    <t>جامعة عمان العربية Total</t>
  </si>
  <si>
    <t>جامعة فيلادلفيا الخاصة Total</t>
  </si>
  <si>
    <t>كلية الاردن الجامعية Total</t>
  </si>
  <si>
    <t>كلية العلوم التربوية والاداب /الانروا Total</t>
  </si>
  <si>
    <t>خاصة Total</t>
  </si>
  <si>
    <t>اقليمية</t>
  </si>
  <si>
    <t>الجامعة العربية المفتوحة Total</t>
  </si>
  <si>
    <t>اقليمية Total</t>
  </si>
  <si>
    <t>الجامعة الاردنية
The University of Jordan</t>
  </si>
  <si>
    <t>جامعة اليرموك
Yarmouk University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</si>
  <si>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</si>
  <si>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</si>
  <si>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</si>
  <si>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</si>
  <si>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</si>
  <si>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الطفيله التقنية
Tafila Technical University</t>
  </si>
  <si>
    <t>جامعة العلوم والتكنولوجيا الأردنية
Jordan Uni. of Science &amp; Tech</t>
  </si>
  <si>
    <t>جامعة مؤتة
Mu'tah University</t>
  </si>
  <si>
    <t>الأكاديمية الأردنية للموسيقى الخاصة
Jordan Academy of Music</t>
  </si>
  <si>
    <t>الجامعة الاميركية في مادبا
American University Of Madaba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</si>
  <si>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</si>
  <si>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</si>
  <si>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</si>
  <si>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</si>
  <si>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</si>
  <si>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</si>
  <si>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</si>
  <si>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</si>
  <si>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</si>
  <si>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</si>
  <si>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عجلون الوطنية الخاصة
Ajloun National Private Univ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</si>
  <si>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</si>
  <si>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</si>
  <si>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</si>
  <si>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 xml:space="preserve">كلية الاردن الجامعية
Jordan Applied University College </t>
  </si>
  <si>
    <t>كلية العلوم التربوية والاداب /الانروا
Educational Sciences Faculty</t>
  </si>
  <si>
    <t>الجامعة العربية المفتوحة
Arab Open University</t>
  </si>
  <si>
    <t>جامعة العلوم الاسلامية Total</t>
  </si>
  <si>
    <t>جامعة العلوم الاسلامية
The World Islamic Science &amp; Education Univ</t>
  </si>
  <si>
    <t>العلوم التربوية و إعداد المعلمين Education Sc. &amp; Teacher Training</t>
  </si>
  <si>
    <t>العلوم الانسانية و الدينية و الاداب Humanities, Religion</t>
  </si>
  <si>
    <t>الفنون الجميلة Fine and Applied Arts</t>
  </si>
  <si>
    <t>الحقوق Law</t>
  </si>
  <si>
    <t>العلوم الاجتماعية و السلوكية Social &amp; Behavioural Sc.</t>
  </si>
  <si>
    <t>التجارة والاعمـــال Commercial &amp; Business Admi.</t>
  </si>
  <si>
    <t>الاعلام/الاتصال الجماهيري و التوثيق Mass Communication &amp; Doc.</t>
  </si>
  <si>
    <t>التربية الرياضية Physical Education</t>
  </si>
  <si>
    <t>العلوم الطبيعيــة Natural Science</t>
  </si>
  <si>
    <t>الرياضيات و علم الحاسوب Mathematics &amp; Computer Sc.</t>
  </si>
  <si>
    <t>الطب Medicine</t>
  </si>
  <si>
    <t>طب الاسنان Dentistry</t>
  </si>
  <si>
    <t>الصيدلة Pharmacy</t>
  </si>
  <si>
    <t>العلوم الطبية المساعدة Para - Medical Sc.</t>
  </si>
  <si>
    <t>الهندسة Engineering</t>
  </si>
  <si>
    <t>هندسة العمارة Architecture &amp;Town Planning</t>
  </si>
  <si>
    <t>الزراعة Agriculture</t>
  </si>
  <si>
    <t>الطب البيطري Veterinary M.</t>
  </si>
  <si>
    <t>الجامعة Institute</t>
  </si>
  <si>
    <t>الجنس Gender</t>
  </si>
  <si>
    <t>ذكر M</t>
  </si>
  <si>
    <t>انثى F</t>
  </si>
  <si>
    <t>توزيــــع الطلبــــة الملتحقين في الجامعــــــات الأردنيـــــــــــــــــة لمستوى البكالوريوس حسب الحقل لعام 2015 / 2016</t>
  </si>
  <si>
    <t>الشريعة Share'a</t>
  </si>
  <si>
    <t>البرنامج Program</t>
  </si>
  <si>
    <t>Table Number ( 9 )</t>
  </si>
  <si>
    <t>جـــدول رقــم ( 9 )</t>
  </si>
  <si>
    <t>Distribution of B.A / B.Sc. Students Enrolled to Universities by Field 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</si>
</sst>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rightToLeft="1"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" sqref="G5:G6"/>
    </sheetView>
  </sheetViews>
  <sheetFormatPr defaultRowHeight="12" x14ac:dyDescent="0.2"/>
  <cols>
    <col min="1" max="1" width="5.375" style="1" bestFit="1" customWidth="1"/>
    <col min="2" max="2" width="25.75" style="6" customWidth="1"/>
    <col min="3" max="3" width="3.625" style="5" customWidth="1"/>
    <col min="4" max="4" width="6.625" style="1" customWidth="1"/>
    <col min="5" max="5" width="6.25" style="1" customWidth="1"/>
    <col min="6" max="6" width="5.125" style="1" customWidth="1"/>
    <col min="7" max="7" width="4.75" style="1" customWidth="1"/>
    <col min="8" max="8" width="6.125" style="1" customWidth="1"/>
    <col min="9" max="9" width="4.75" style="1" bestFit="1" customWidth="1"/>
    <col min="10" max="10" width="4.375" style="1" bestFit="1" customWidth="1"/>
    <col min="11" max="11" width="5.25" style="1" bestFit="1" customWidth="1"/>
    <col min="12" max="12" width="4.375" style="1" bestFit="1" customWidth="1"/>
    <col min="13" max="14" width="4.75" style="1" bestFit="1" customWidth="1"/>
    <col min="15" max="15" width="5.625" style="1" customWidth="1"/>
    <col min="16" max="16" width="5.375" style="1" customWidth="1"/>
    <col min="17" max="17" width="6.5" style="1" customWidth="1"/>
    <col min="18" max="18" width="5.125" style="1" customWidth="1"/>
    <col min="19" max="19" width="5.25" style="1" bestFit="1" customWidth="1"/>
    <col min="20" max="20" width="6.75" style="1" bestFit="1" customWidth="1"/>
    <col min="21" max="21" width="5.25" style="1" bestFit="1" customWidth="1"/>
    <col min="22" max="22" width="5.875" style="1" customWidth="1"/>
    <col min="23" max="23" width="4.75" style="1" bestFit="1" customWidth="1"/>
    <col min="24" max="24" width="6.125" style="1" bestFit="1" customWidth="1"/>
    <col min="25" max="16384" width="9" style="1"/>
  </cols>
  <sheetData>
    <row r="1" spans="1:24" s="10" customFormat="1" x14ac:dyDescent="0.2">
      <c r="A1" s="28" t="s">
        <v>94</v>
      </c>
      <c r="B1" s="28"/>
      <c r="C1" s="28"/>
      <c r="D1" s="28"/>
      <c r="E1" s="28"/>
      <c r="F1" s="28"/>
      <c r="G1" s="9"/>
      <c r="I1" s="9"/>
      <c r="K1" s="9"/>
      <c r="M1" s="9"/>
      <c r="O1" s="9"/>
      <c r="Q1" s="9"/>
      <c r="S1" s="9"/>
      <c r="U1" s="29" t="s">
        <v>95</v>
      </c>
      <c r="V1" s="29"/>
      <c r="W1" s="29"/>
      <c r="X1" s="29"/>
    </row>
    <row r="2" spans="1:24" s="7" customFormat="1" x14ac:dyDescent="0.2">
      <c r="A2" s="33" t="s">
        <v>91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s="8" customFormat="1" x14ac:dyDescent="0.2">
      <c r="A3" s="33" t="s">
        <v>96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5" customHeight="1" x14ac:dyDescent="0.2">
      <c r="A4" s="19" t="s">
        <v>0</v>
      </c>
      <c r="B4" s="19" t="s">
        <v>87</v>
      </c>
      <c r="C4" s="11" t="s">
        <v>88</v>
      </c>
      <c r="D4" s="30" t="s">
        <v>93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2"/>
    </row>
    <row r="5" spans="1:24" ht="70.5" customHeight="1" x14ac:dyDescent="0.2">
      <c r="A5" s="20"/>
      <c r="B5" s="20"/>
      <c r="C5" s="13"/>
      <c r="D5" s="11" t="s">
        <v>75</v>
      </c>
      <c r="E5" s="11" t="s">
        <v>74</v>
      </c>
      <c r="F5" s="11" t="s">
        <v>76</v>
      </c>
      <c r="G5" s="11" t="s">
        <v>72</v>
      </c>
      <c r="H5" s="11" t="s">
        <v>78</v>
      </c>
      <c r="I5" s="11" t="s">
        <v>85</v>
      </c>
      <c r="J5" s="11" t="s">
        <v>92</v>
      </c>
      <c r="K5" s="11" t="s">
        <v>81</v>
      </c>
      <c r="L5" s="11" t="s">
        <v>79</v>
      </c>
      <c r="M5" s="11" t="s">
        <v>86</v>
      </c>
      <c r="N5" s="11" t="s">
        <v>80</v>
      </c>
      <c r="O5" s="11" t="s">
        <v>73</v>
      </c>
      <c r="P5" s="11" t="s">
        <v>70</v>
      </c>
      <c r="Q5" s="11" t="s">
        <v>69</v>
      </c>
      <c r="R5" s="11" t="s">
        <v>82</v>
      </c>
      <c r="S5" s="11" t="s">
        <v>77</v>
      </c>
      <c r="T5" s="11" t="s">
        <v>71</v>
      </c>
      <c r="U5" s="11" t="s">
        <v>83</v>
      </c>
      <c r="V5" s="11" t="s">
        <v>84</v>
      </c>
      <c r="W5" s="11" t="s">
        <v>1</v>
      </c>
      <c r="X5" s="11" t="s">
        <v>2</v>
      </c>
    </row>
    <row r="6" spans="1:24" ht="27.75" customHeight="1" x14ac:dyDescent="0.2">
      <c r="A6" s="21"/>
      <c r="B6" s="2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11.25" customHeight="1" x14ac:dyDescent="0.2">
      <c r="A7" s="23" t="s">
        <v>3</v>
      </c>
      <c r="B7" s="17" t="s">
        <v>38</v>
      </c>
      <c r="C7" s="2" t="s">
        <v>89</v>
      </c>
      <c r="D7" s="3">
        <v>0</v>
      </c>
      <c r="E7" s="3">
        <v>1721</v>
      </c>
      <c r="F7" s="3">
        <v>555</v>
      </c>
      <c r="G7" s="3">
        <v>509</v>
      </c>
      <c r="H7" s="3">
        <v>891</v>
      </c>
      <c r="I7" s="3">
        <v>527</v>
      </c>
      <c r="J7" s="3">
        <v>579</v>
      </c>
      <c r="K7" s="3">
        <v>346</v>
      </c>
      <c r="L7" s="3">
        <v>1173</v>
      </c>
      <c r="M7" s="3">
        <v>0</v>
      </c>
      <c r="N7" s="3">
        <v>316</v>
      </c>
      <c r="O7" s="3">
        <v>479</v>
      </c>
      <c r="P7" s="3">
        <v>500</v>
      </c>
      <c r="Q7" s="3">
        <v>253</v>
      </c>
      <c r="R7" s="3">
        <v>445</v>
      </c>
      <c r="S7" s="3">
        <v>536</v>
      </c>
      <c r="T7" s="3">
        <v>171</v>
      </c>
      <c r="U7" s="3">
        <v>3244</v>
      </c>
      <c r="V7" s="3">
        <v>170</v>
      </c>
      <c r="W7" s="3">
        <v>283</v>
      </c>
      <c r="X7" s="3">
        <v>12716</v>
      </c>
    </row>
    <row r="8" spans="1:24" ht="11.25" customHeight="1" x14ac:dyDescent="0.2">
      <c r="A8" s="24"/>
      <c r="B8" s="18"/>
      <c r="C8" s="2" t="s">
        <v>90</v>
      </c>
      <c r="D8" s="3">
        <v>154</v>
      </c>
      <c r="E8" s="3">
        <v>2866</v>
      </c>
      <c r="F8" s="3">
        <v>351</v>
      </c>
      <c r="G8" s="3">
        <v>769</v>
      </c>
      <c r="H8" s="3">
        <v>1091</v>
      </c>
      <c r="I8" s="3">
        <v>545</v>
      </c>
      <c r="J8" s="3">
        <v>1123</v>
      </c>
      <c r="K8" s="3">
        <v>2028</v>
      </c>
      <c r="L8" s="3">
        <v>1307</v>
      </c>
      <c r="M8" s="3">
        <v>0</v>
      </c>
      <c r="N8" s="3">
        <v>850</v>
      </c>
      <c r="O8" s="3">
        <v>1608</v>
      </c>
      <c r="P8" s="3">
        <v>3539</v>
      </c>
      <c r="Q8" s="3">
        <v>1335</v>
      </c>
      <c r="R8" s="3">
        <v>2433</v>
      </c>
      <c r="S8" s="3">
        <v>1432</v>
      </c>
      <c r="T8" s="3">
        <v>474</v>
      </c>
      <c r="U8" s="3">
        <v>2135</v>
      </c>
      <c r="V8" s="3">
        <v>576</v>
      </c>
      <c r="W8" s="3">
        <v>470</v>
      </c>
      <c r="X8" s="3">
        <v>25086</v>
      </c>
    </row>
    <row r="9" spans="1:24" ht="11.25" customHeight="1" x14ac:dyDescent="0.2">
      <c r="A9" s="24"/>
      <c r="B9" s="14" t="s">
        <v>4</v>
      </c>
      <c r="C9" s="14"/>
      <c r="D9" s="4">
        <v>172</v>
      </c>
      <c r="E9" s="4">
        <v>4587</v>
      </c>
      <c r="F9" s="4">
        <v>906</v>
      </c>
      <c r="G9" s="4">
        <v>1278</v>
      </c>
      <c r="H9" s="4">
        <v>1982</v>
      </c>
      <c r="I9" s="4">
        <v>1072</v>
      </c>
      <c r="J9" s="4">
        <v>1702</v>
      </c>
      <c r="K9" s="4">
        <v>2374</v>
      </c>
      <c r="L9" s="4">
        <v>2480</v>
      </c>
      <c r="M9" s="4">
        <v>0</v>
      </c>
      <c r="N9" s="4">
        <v>1166</v>
      </c>
      <c r="O9" s="4">
        <v>2087</v>
      </c>
      <c r="P9" s="4">
        <v>4039</v>
      </c>
      <c r="Q9" s="4">
        <v>1588</v>
      </c>
      <c r="R9" s="4">
        <v>2878</v>
      </c>
      <c r="S9" s="4">
        <v>1968</v>
      </c>
      <c r="T9" s="4">
        <v>645</v>
      </c>
      <c r="U9" s="4">
        <v>5379</v>
      </c>
      <c r="V9" s="4">
        <v>746</v>
      </c>
      <c r="W9" s="4">
        <v>753</v>
      </c>
      <c r="X9" s="4">
        <v>37802</v>
      </c>
    </row>
    <row r="10" spans="1:24" ht="11.25" customHeight="1" x14ac:dyDescent="0.2">
      <c r="A10" s="24"/>
      <c r="B10" s="17" t="s">
        <v>40</v>
      </c>
      <c r="C10" s="2" t="s">
        <v>89</v>
      </c>
      <c r="D10" s="3">
        <v>0</v>
      </c>
      <c r="E10" s="3">
        <v>723</v>
      </c>
      <c r="F10" s="3">
        <v>0</v>
      </c>
      <c r="G10" s="3">
        <v>0</v>
      </c>
      <c r="H10" s="3">
        <v>101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60</v>
      </c>
      <c r="Q10" s="3">
        <v>11</v>
      </c>
      <c r="R10" s="3">
        <v>0</v>
      </c>
      <c r="S10" s="3">
        <v>0</v>
      </c>
      <c r="T10" s="3">
        <v>43</v>
      </c>
      <c r="U10" s="3">
        <v>1711</v>
      </c>
      <c r="V10" s="3">
        <v>0</v>
      </c>
      <c r="W10" s="3">
        <v>0</v>
      </c>
      <c r="X10" s="3">
        <v>2649</v>
      </c>
    </row>
    <row r="11" spans="1:24" ht="11.25" customHeight="1" x14ac:dyDescent="0.2">
      <c r="A11" s="24"/>
      <c r="B11" s="18"/>
      <c r="C11" s="2" t="s">
        <v>90</v>
      </c>
      <c r="D11" s="3">
        <v>0</v>
      </c>
      <c r="E11" s="3">
        <v>483</v>
      </c>
      <c r="F11" s="3">
        <v>0</v>
      </c>
      <c r="G11" s="3">
        <v>0</v>
      </c>
      <c r="H11" s="3">
        <v>13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202</v>
      </c>
      <c r="Q11" s="3">
        <v>10</v>
      </c>
      <c r="R11" s="3">
        <v>0</v>
      </c>
      <c r="S11" s="3">
        <v>0</v>
      </c>
      <c r="T11" s="3">
        <v>146</v>
      </c>
      <c r="U11" s="3">
        <v>871</v>
      </c>
      <c r="V11" s="3">
        <v>0</v>
      </c>
      <c r="W11" s="3">
        <v>0</v>
      </c>
      <c r="X11" s="3">
        <v>1725</v>
      </c>
    </row>
    <row r="12" spans="1:24" ht="11.25" customHeight="1" x14ac:dyDescent="0.2">
      <c r="A12" s="24"/>
      <c r="B12" s="15" t="s">
        <v>5</v>
      </c>
      <c r="C12" s="16"/>
      <c r="D12" s="4">
        <v>0</v>
      </c>
      <c r="E12" s="4">
        <v>1206</v>
      </c>
      <c r="F12" s="4">
        <v>0</v>
      </c>
      <c r="G12" s="4">
        <v>0</v>
      </c>
      <c r="H12" s="4">
        <v>114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262</v>
      </c>
      <c r="Q12" s="4">
        <v>21</v>
      </c>
      <c r="R12" s="4">
        <v>0</v>
      </c>
      <c r="S12" s="4">
        <v>0</v>
      </c>
      <c r="T12" s="4">
        <v>189</v>
      </c>
      <c r="U12" s="4">
        <v>2582</v>
      </c>
      <c r="V12" s="4">
        <v>0</v>
      </c>
      <c r="W12" s="4">
        <v>0</v>
      </c>
      <c r="X12" s="4">
        <v>4374</v>
      </c>
    </row>
    <row r="13" spans="1:24" ht="11.25" customHeight="1" x14ac:dyDescent="0.2">
      <c r="A13" s="24"/>
      <c r="B13" s="17" t="s">
        <v>41</v>
      </c>
      <c r="C13" s="2" t="s">
        <v>89</v>
      </c>
      <c r="D13" s="3">
        <v>0</v>
      </c>
      <c r="E13" s="3">
        <v>1905</v>
      </c>
      <c r="F13" s="3">
        <v>471</v>
      </c>
      <c r="G13" s="3">
        <v>0</v>
      </c>
      <c r="H13" s="3">
        <v>1240</v>
      </c>
      <c r="I13" s="3">
        <v>0</v>
      </c>
      <c r="J13" s="3">
        <v>0</v>
      </c>
      <c r="K13" s="3">
        <v>0</v>
      </c>
      <c r="L13" s="3">
        <v>821</v>
      </c>
      <c r="M13" s="3">
        <v>0</v>
      </c>
      <c r="N13" s="3">
        <v>0</v>
      </c>
      <c r="O13" s="3">
        <v>180</v>
      </c>
      <c r="P13" s="3">
        <v>226</v>
      </c>
      <c r="Q13" s="3">
        <v>378</v>
      </c>
      <c r="R13" s="3">
        <v>826</v>
      </c>
      <c r="S13" s="3">
        <v>644</v>
      </c>
      <c r="T13" s="3">
        <v>0</v>
      </c>
      <c r="U13" s="3">
        <v>3236</v>
      </c>
      <c r="V13" s="3">
        <v>100</v>
      </c>
      <c r="W13" s="3">
        <v>0</v>
      </c>
      <c r="X13" s="3">
        <v>10027</v>
      </c>
    </row>
    <row r="14" spans="1:24" ht="11.25" customHeight="1" x14ac:dyDescent="0.2">
      <c r="A14" s="24"/>
      <c r="B14" s="18"/>
      <c r="C14" s="2" t="s">
        <v>90</v>
      </c>
      <c r="D14" s="3">
        <v>0</v>
      </c>
      <c r="E14" s="3">
        <v>2292</v>
      </c>
      <c r="F14" s="3">
        <v>244</v>
      </c>
      <c r="G14" s="3">
        <v>0</v>
      </c>
      <c r="H14" s="3">
        <v>1478</v>
      </c>
      <c r="I14" s="3">
        <v>0</v>
      </c>
      <c r="J14" s="3">
        <v>0</v>
      </c>
      <c r="K14" s="3">
        <v>0</v>
      </c>
      <c r="L14" s="3">
        <v>632</v>
      </c>
      <c r="M14" s="3">
        <v>0</v>
      </c>
      <c r="N14" s="3">
        <v>0</v>
      </c>
      <c r="O14" s="3">
        <v>699</v>
      </c>
      <c r="P14" s="3">
        <v>1418</v>
      </c>
      <c r="Q14" s="3">
        <v>2774</v>
      </c>
      <c r="R14" s="3">
        <v>2106</v>
      </c>
      <c r="S14" s="3">
        <v>1813</v>
      </c>
      <c r="T14" s="3">
        <v>0</v>
      </c>
      <c r="U14" s="3">
        <v>1607</v>
      </c>
      <c r="V14" s="3">
        <v>300</v>
      </c>
      <c r="W14" s="3">
        <v>0</v>
      </c>
      <c r="X14" s="3">
        <v>15363</v>
      </c>
    </row>
    <row r="15" spans="1:24" ht="11.25" customHeight="1" x14ac:dyDescent="0.2">
      <c r="A15" s="24"/>
      <c r="B15" s="14" t="s">
        <v>6</v>
      </c>
      <c r="C15" s="14"/>
      <c r="D15" s="4">
        <v>0</v>
      </c>
      <c r="E15" s="4">
        <v>4197</v>
      </c>
      <c r="F15" s="4">
        <v>715</v>
      </c>
      <c r="G15" s="4">
        <v>0</v>
      </c>
      <c r="H15" s="4">
        <v>2718</v>
      </c>
      <c r="I15" s="4">
        <v>0</v>
      </c>
      <c r="J15" s="4">
        <v>0</v>
      </c>
      <c r="K15" s="4">
        <v>0</v>
      </c>
      <c r="L15" s="4">
        <v>1453</v>
      </c>
      <c r="M15" s="4">
        <v>0</v>
      </c>
      <c r="N15" s="4">
        <v>0</v>
      </c>
      <c r="O15" s="4">
        <v>879</v>
      </c>
      <c r="P15" s="4">
        <v>1644</v>
      </c>
      <c r="Q15" s="4">
        <v>3152</v>
      </c>
      <c r="R15" s="4">
        <v>2932</v>
      </c>
      <c r="S15" s="4">
        <v>2457</v>
      </c>
      <c r="T15" s="4">
        <v>0</v>
      </c>
      <c r="U15" s="4">
        <v>4843</v>
      </c>
      <c r="V15" s="4">
        <v>400</v>
      </c>
      <c r="W15" s="4">
        <v>0</v>
      </c>
      <c r="X15" s="4">
        <v>25390</v>
      </c>
    </row>
    <row r="16" spans="1:24" ht="11.25" customHeight="1" x14ac:dyDescent="0.2">
      <c r="A16" s="24"/>
      <c r="B16" s="17" t="s">
        <v>42</v>
      </c>
      <c r="C16" s="2" t="s">
        <v>89</v>
      </c>
      <c r="D16" s="3">
        <v>0</v>
      </c>
      <c r="E16" s="3">
        <v>1131</v>
      </c>
      <c r="F16" s="3">
        <v>0</v>
      </c>
      <c r="G16" s="3">
        <v>417</v>
      </c>
      <c r="H16" s="3">
        <v>902</v>
      </c>
      <c r="I16" s="3">
        <v>0</v>
      </c>
      <c r="J16" s="3">
        <v>527</v>
      </c>
      <c r="K16" s="3">
        <v>0</v>
      </c>
      <c r="L16" s="3">
        <v>0</v>
      </c>
      <c r="M16" s="3">
        <v>0</v>
      </c>
      <c r="N16" s="3">
        <v>0</v>
      </c>
      <c r="O16" s="3">
        <v>342</v>
      </c>
      <c r="P16" s="3">
        <v>694</v>
      </c>
      <c r="Q16" s="3">
        <v>1496</v>
      </c>
      <c r="R16" s="3">
        <v>234</v>
      </c>
      <c r="S16" s="3">
        <v>814</v>
      </c>
      <c r="T16" s="3">
        <v>0</v>
      </c>
      <c r="U16" s="3">
        <v>877</v>
      </c>
      <c r="V16" s="3">
        <v>0</v>
      </c>
      <c r="W16" s="3">
        <v>0</v>
      </c>
      <c r="X16" s="3">
        <v>7434</v>
      </c>
    </row>
    <row r="17" spans="1:24" ht="11.25" customHeight="1" x14ac:dyDescent="0.2">
      <c r="A17" s="24"/>
      <c r="B17" s="18"/>
      <c r="C17" s="2" t="s">
        <v>90</v>
      </c>
      <c r="D17" s="3">
        <v>0</v>
      </c>
      <c r="E17" s="3">
        <v>1206</v>
      </c>
      <c r="F17" s="3">
        <v>0</v>
      </c>
      <c r="G17" s="3">
        <v>391</v>
      </c>
      <c r="H17" s="3">
        <v>897</v>
      </c>
      <c r="I17" s="3">
        <v>0</v>
      </c>
      <c r="J17" s="3">
        <v>626</v>
      </c>
      <c r="K17" s="3">
        <v>0</v>
      </c>
      <c r="L17" s="3">
        <v>0</v>
      </c>
      <c r="M17" s="3">
        <v>0</v>
      </c>
      <c r="N17" s="3">
        <v>0</v>
      </c>
      <c r="O17" s="3">
        <v>303</v>
      </c>
      <c r="P17" s="3">
        <v>1350</v>
      </c>
      <c r="Q17" s="3">
        <v>2672</v>
      </c>
      <c r="R17" s="3">
        <v>543</v>
      </c>
      <c r="S17" s="3">
        <v>1133</v>
      </c>
      <c r="T17" s="3">
        <v>0</v>
      </c>
      <c r="U17" s="3">
        <v>688</v>
      </c>
      <c r="V17" s="3">
        <v>0</v>
      </c>
      <c r="W17" s="3">
        <v>0</v>
      </c>
      <c r="X17" s="3">
        <v>9809</v>
      </c>
    </row>
    <row r="18" spans="1:24" ht="11.25" customHeight="1" x14ac:dyDescent="0.2">
      <c r="A18" s="24"/>
      <c r="B18" s="14" t="s">
        <v>7</v>
      </c>
      <c r="C18" s="14"/>
      <c r="D18" s="4">
        <v>0</v>
      </c>
      <c r="E18" s="4">
        <v>2337</v>
      </c>
      <c r="F18" s="4">
        <v>0</v>
      </c>
      <c r="G18" s="4">
        <v>808</v>
      </c>
      <c r="H18" s="4">
        <v>1799</v>
      </c>
      <c r="I18" s="4">
        <v>0</v>
      </c>
      <c r="J18" s="4">
        <v>1153</v>
      </c>
      <c r="K18" s="4">
        <v>0</v>
      </c>
      <c r="L18" s="4">
        <v>0</v>
      </c>
      <c r="M18" s="4">
        <v>0</v>
      </c>
      <c r="N18" s="4">
        <v>0</v>
      </c>
      <c r="O18" s="4">
        <v>645</v>
      </c>
      <c r="P18" s="4">
        <v>2044</v>
      </c>
      <c r="Q18" s="4">
        <v>4168</v>
      </c>
      <c r="R18" s="4">
        <v>777</v>
      </c>
      <c r="S18" s="4">
        <v>1947</v>
      </c>
      <c r="T18" s="4">
        <v>0</v>
      </c>
      <c r="U18" s="4">
        <v>1565</v>
      </c>
      <c r="V18" s="4">
        <v>0</v>
      </c>
      <c r="W18" s="4">
        <v>0</v>
      </c>
      <c r="X18" s="4">
        <v>17243</v>
      </c>
    </row>
    <row r="19" spans="1:24" ht="11.25" customHeight="1" x14ac:dyDescent="0.2">
      <c r="A19" s="24"/>
      <c r="B19" s="17" t="s">
        <v>43</v>
      </c>
      <c r="C19" s="2" t="s">
        <v>89</v>
      </c>
      <c r="D19" s="3">
        <v>24</v>
      </c>
      <c r="E19" s="3">
        <v>2070</v>
      </c>
      <c r="F19" s="3">
        <v>0</v>
      </c>
      <c r="G19" s="3">
        <v>140</v>
      </c>
      <c r="H19" s="3">
        <v>1637</v>
      </c>
      <c r="I19" s="3">
        <v>154</v>
      </c>
      <c r="J19" s="3">
        <v>86</v>
      </c>
      <c r="K19" s="3">
        <v>0</v>
      </c>
      <c r="L19" s="3">
        <v>145</v>
      </c>
      <c r="M19" s="3">
        <v>0</v>
      </c>
      <c r="N19" s="3">
        <v>0</v>
      </c>
      <c r="O19" s="3">
        <v>115</v>
      </c>
      <c r="P19" s="3">
        <v>208</v>
      </c>
      <c r="Q19" s="3">
        <v>301</v>
      </c>
      <c r="R19" s="3">
        <v>163</v>
      </c>
      <c r="S19" s="3">
        <v>257</v>
      </c>
      <c r="T19" s="3">
        <v>0</v>
      </c>
      <c r="U19" s="3">
        <v>7582</v>
      </c>
      <c r="V19" s="3">
        <v>87</v>
      </c>
      <c r="W19" s="3">
        <v>72</v>
      </c>
      <c r="X19" s="3">
        <v>13041</v>
      </c>
    </row>
    <row r="20" spans="1:24" ht="11.25" customHeight="1" x14ac:dyDescent="0.2">
      <c r="A20" s="24"/>
      <c r="B20" s="18"/>
      <c r="C20" s="2" t="s">
        <v>90</v>
      </c>
      <c r="D20" s="3">
        <v>42</v>
      </c>
      <c r="E20" s="3">
        <v>2697</v>
      </c>
      <c r="F20" s="3">
        <v>0</v>
      </c>
      <c r="G20" s="3">
        <v>195</v>
      </c>
      <c r="H20" s="3">
        <v>2924</v>
      </c>
      <c r="I20" s="3">
        <v>73</v>
      </c>
      <c r="J20" s="3">
        <v>78</v>
      </c>
      <c r="K20" s="3">
        <v>0</v>
      </c>
      <c r="L20" s="3">
        <v>194</v>
      </c>
      <c r="M20" s="3">
        <v>0</v>
      </c>
      <c r="N20" s="3">
        <v>0</v>
      </c>
      <c r="O20" s="3">
        <v>280</v>
      </c>
      <c r="P20" s="3">
        <v>2359</v>
      </c>
      <c r="Q20" s="3">
        <v>1766</v>
      </c>
      <c r="R20" s="3">
        <v>706</v>
      </c>
      <c r="S20" s="3">
        <v>753</v>
      </c>
      <c r="T20" s="3">
        <v>72</v>
      </c>
      <c r="U20" s="3">
        <v>3138</v>
      </c>
      <c r="V20" s="3">
        <v>391</v>
      </c>
      <c r="W20" s="3">
        <v>4</v>
      </c>
      <c r="X20" s="3">
        <v>15672</v>
      </c>
    </row>
    <row r="21" spans="1:24" ht="11.25" customHeight="1" x14ac:dyDescent="0.2">
      <c r="A21" s="24"/>
      <c r="B21" s="14" t="s">
        <v>8</v>
      </c>
      <c r="C21" s="14"/>
      <c r="D21" s="4">
        <v>66</v>
      </c>
      <c r="E21" s="4">
        <v>4767</v>
      </c>
      <c r="F21" s="4">
        <v>0</v>
      </c>
      <c r="G21" s="4">
        <v>335</v>
      </c>
      <c r="H21" s="4">
        <v>4561</v>
      </c>
      <c r="I21" s="4">
        <v>227</v>
      </c>
      <c r="J21" s="4">
        <v>164</v>
      </c>
      <c r="K21" s="4">
        <v>0</v>
      </c>
      <c r="L21" s="4">
        <v>339</v>
      </c>
      <c r="M21" s="4">
        <v>0</v>
      </c>
      <c r="N21" s="4">
        <v>0</v>
      </c>
      <c r="O21" s="4">
        <v>395</v>
      </c>
      <c r="P21" s="4">
        <v>2567</v>
      </c>
      <c r="Q21" s="4">
        <v>2067</v>
      </c>
      <c r="R21" s="4">
        <v>869</v>
      </c>
      <c r="S21" s="4">
        <v>1010</v>
      </c>
      <c r="T21" s="4">
        <v>72</v>
      </c>
      <c r="U21" s="4">
        <v>10720</v>
      </c>
      <c r="V21" s="4">
        <v>478</v>
      </c>
      <c r="W21" s="4">
        <v>76</v>
      </c>
      <c r="X21" s="4">
        <v>28713</v>
      </c>
    </row>
    <row r="22" spans="1:24" ht="11.25" customHeight="1" x14ac:dyDescent="0.2">
      <c r="A22" s="24"/>
      <c r="B22" s="17" t="s">
        <v>44</v>
      </c>
      <c r="C22" s="2" t="s">
        <v>89</v>
      </c>
      <c r="D22" s="3">
        <v>0</v>
      </c>
      <c r="E22" s="3">
        <v>457</v>
      </c>
      <c r="F22" s="3">
        <v>0</v>
      </c>
      <c r="G22" s="3">
        <v>0</v>
      </c>
      <c r="H22" s="3">
        <v>540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38</v>
      </c>
      <c r="P22" s="3">
        <v>100</v>
      </c>
      <c r="Q22" s="3">
        <v>291</v>
      </c>
      <c r="R22" s="3">
        <v>0</v>
      </c>
      <c r="S22" s="3">
        <v>192</v>
      </c>
      <c r="T22" s="3">
        <v>0</v>
      </c>
      <c r="U22" s="3">
        <v>795</v>
      </c>
      <c r="V22" s="3">
        <v>0</v>
      </c>
      <c r="W22" s="3">
        <v>43</v>
      </c>
      <c r="X22" s="3">
        <v>2456</v>
      </c>
    </row>
    <row r="23" spans="1:24" ht="11.25" customHeight="1" x14ac:dyDescent="0.2">
      <c r="A23" s="24"/>
      <c r="B23" s="18"/>
      <c r="C23" s="2" t="s">
        <v>90</v>
      </c>
      <c r="D23" s="3">
        <v>0</v>
      </c>
      <c r="E23" s="3">
        <v>369</v>
      </c>
      <c r="F23" s="3">
        <v>0</v>
      </c>
      <c r="G23" s="3">
        <v>0</v>
      </c>
      <c r="H23" s="3">
        <v>629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21</v>
      </c>
      <c r="P23" s="3">
        <v>276</v>
      </c>
      <c r="Q23" s="3">
        <v>848</v>
      </c>
      <c r="R23" s="3">
        <v>0</v>
      </c>
      <c r="S23" s="3">
        <v>261</v>
      </c>
      <c r="T23" s="3">
        <v>0</v>
      </c>
      <c r="U23" s="3">
        <v>403</v>
      </c>
      <c r="V23" s="3">
        <v>0</v>
      </c>
      <c r="W23" s="3">
        <v>12</v>
      </c>
      <c r="X23" s="3">
        <v>2819</v>
      </c>
    </row>
    <row r="24" spans="1:24" ht="11.25" customHeight="1" x14ac:dyDescent="0.2">
      <c r="A24" s="24"/>
      <c r="B24" s="14" t="s">
        <v>9</v>
      </c>
      <c r="C24" s="14"/>
      <c r="D24" s="4">
        <v>0</v>
      </c>
      <c r="E24" s="4">
        <v>826</v>
      </c>
      <c r="F24" s="4">
        <v>0</v>
      </c>
      <c r="G24" s="4">
        <v>0</v>
      </c>
      <c r="H24" s="4">
        <v>1169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59</v>
      </c>
      <c r="P24" s="4">
        <v>376</v>
      </c>
      <c r="Q24" s="4">
        <v>1139</v>
      </c>
      <c r="R24" s="4">
        <v>0</v>
      </c>
      <c r="S24" s="4">
        <v>453</v>
      </c>
      <c r="T24" s="4">
        <v>0</v>
      </c>
      <c r="U24" s="4">
        <v>1198</v>
      </c>
      <c r="V24" s="4">
        <v>0</v>
      </c>
      <c r="W24" s="4">
        <v>55</v>
      </c>
      <c r="X24" s="4">
        <v>5275</v>
      </c>
    </row>
    <row r="25" spans="1:24" ht="11.25" customHeight="1" x14ac:dyDescent="0.2">
      <c r="A25" s="24"/>
      <c r="B25" s="17" t="s">
        <v>45</v>
      </c>
      <c r="C25" s="2" t="s">
        <v>89</v>
      </c>
      <c r="D25" s="3">
        <v>0</v>
      </c>
      <c r="E25" s="3">
        <v>342</v>
      </c>
      <c r="F25" s="3">
        <v>0</v>
      </c>
      <c r="G25" s="3">
        <v>0</v>
      </c>
      <c r="H25" s="3">
        <v>215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118</v>
      </c>
      <c r="Q25" s="3">
        <v>98</v>
      </c>
      <c r="R25" s="3">
        <v>0</v>
      </c>
      <c r="S25" s="3">
        <v>322</v>
      </c>
      <c r="T25" s="3">
        <v>0</v>
      </c>
      <c r="U25" s="3">
        <v>2320</v>
      </c>
      <c r="V25" s="3">
        <v>0</v>
      </c>
      <c r="W25" s="3">
        <v>0</v>
      </c>
      <c r="X25" s="3">
        <v>3415</v>
      </c>
    </row>
    <row r="26" spans="1:24" ht="11.25" customHeight="1" x14ac:dyDescent="0.2">
      <c r="A26" s="24"/>
      <c r="B26" s="18"/>
      <c r="C26" s="2" t="s">
        <v>90</v>
      </c>
      <c r="D26" s="3">
        <v>0</v>
      </c>
      <c r="E26" s="3">
        <v>385</v>
      </c>
      <c r="F26" s="3">
        <v>0</v>
      </c>
      <c r="G26" s="3">
        <v>0</v>
      </c>
      <c r="H26" s="3">
        <v>154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225</v>
      </c>
      <c r="Q26" s="3">
        <v>172</v>
      </c>
      <c r="R26" s="3">
        <v>0</v>
      </c>
      <c r="S26" s="3">
        <v>215</v>
      </c>
      <c r="T26" s="3">
        <v>0</v>
      </c>
      <c r="U26" s="3">
        <v>453</v>
      </c>
      <c r="V26" s="3">
        <v>0</v>
      </c>
      <c r="W26" s="3">
        <v>0</v>
      </c>
      <c r="X26" s="3">
        <v>1604</v>
      </c>
    </row>
    <row r="27" spans="1:24" ht="11.25" customHeight="1" x14ac:dyDescent="0.2">
      <c r="A27" s="24"/>
      <c r="B27" s="14" t="s">
        <v>10</v>
      </c>
      <c r="C27" s="14"/>
      <c r="D27" s="4">
        <v>0</v>
      </c>
      <c r="E27" s="4">
        <v>727</v>
      </c>
      <c r="F27" s="4">
        <v>0</v>
      </c>
      <c r="G27" s="4">
        <v>0</v>
      </c>
      <c r="H27" s="4">
        <v>369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343</v>
      </c>
      <c r="Q27" s="4">
        <v>270</v>
      </c>
      <c r="R27" s="4">
        <v>0</v>
      </c>
      <c r="S27" s="4">
        <v>537</v>
      </c>
      <c r="T27" s="4">
        <v>0</v>
      </c>
      <c r="U27" s="4">
        <v>2773</v>
      </c>
      <c r="V27" s="4">
        <v>0</v>
      </c>
      <c r="W27" s="4">
        <v>0</v>
      </c>
      <c r="X27" s="4">
        <v>5019</v>
      </c>
    </row>
    <row r="28" spans="1:24" ht="11.25" customHeight="1" x14ac:dyDescent="0.2">
      <c r="A28" s="24"/>
      <c r="B28" s="17" t="s">
        <v>46</v>
      </c>
      <c r="C28" s="2" t="s">
        <v>89</v>
      </c>
      <c r="D28" s="3">
        <v>0</v>
      </c>
      <c r="E28" s="3">
        <v>14</v>
      </c>
      <c r="F28" s="3">
        <v>0</v>
      </c>
      <c r="G28" s="3">
        <v>0</v>
      </c>
      <c r="H28" s="3">
        <v>928</v>
      </c>
      <c r="I28" s="3">
        <v>300</v>
      </c>
      <c r="J28" s="3">
        <v>0</v>
      </c>
      <c r="K28" s="3">
        <v>603</v>
      </c>
      <c r="L28" s="3">
        <v>1956</v>
      </c>
      <c r="M28" s="3">
        <v>238</v>
      </c>
      <c r="N28" s="3">
        <v>582</v>
      </c>
      <c r="O28" s="3">
        <v>0</v>
      </c>
      <c r="P28" s="3">
        <v>149</v>
      </c>
      <c r="Q28" s="3">
        <v>0</v>
      </c>
      <c r="R28" s="3">
        <v>1156</v>
      </c>
      <c r="S28" s="3">
        <v>256</v>
      </c>
      <c r="T28" s="3">
        <v>67</v>
      </c>
      <c r="U28" s="3">
        <v>4628</v>
      </c>
      <c r="V28" s="3">
        <v>223</v>
      </c>
      <c r="W28" s="3">
        <v>12</v>
      </c>
      <c r="X28" s="3">
        <v>11112</v>
      </c>
    </row>
    <row r="29" spans="1:24" ht="11.25" customHeight="1" x14ac:dyDescent="0.2">
      <c r="A29" s="24"/>
      <c r="B29" s="18"/>
      <c r="C29" s="2" t="s">
        <v>90</v>
      </c>
      <c r="D29" s="3">
        <v>0</v>
      </c>
      <c r="E29" s="3">
        <v>91</v>
      </c>
      <c r="F29" s="3">
        <v>0</v>
      </c>
      <c r="G29" s="3">
        <v>0</v>
      </c>
      <c r="H29" s="3">
        <v>1115</v>
      </c>
      <c r="I29" s="3">
        <v>328</v>
      </c>
      <c r="J29" s="3">
        <v>0</v>
      </c>
      <c r="K29" s="3">
        <v>2614</v>
      </c>
      <c r="L29" s="3">
        <v>1566</v>
      </c>
      <c r="M29" s="3">
        <v>138</v>
      </c>
      <c r="N29" s="3">
        <v>1162</v>
      </c>
      <c r="O29" s="3">
        <v>0</v>
      </c>
      <c r="P29" s="3">
        <v>808</v>
      </c>
      <c r="Q29" s="3">
        <v>0</v>
      </c>
      <c r="R29" s="3">
        <v>2525</v>
      </c>
      <c r="S29" s="3">
        <v>490</v>
      </c>
      <c r="T29" s="3">
        <v>166</v>
      </c>
      <c r="U29" s="3">
        <v>2395</v>
      </c>
      <c r="V29" s="3">
        <v>351</v>
      </c>
      <c r="W29" s="3">
        <v>8</v>
      </c>
      <c r="X29" s="3">
        <v>13757</v>
      </c>
    </row>
    <row r="30" spans="1:24" ht="11.25" customHeight="1" x14ac:dyDescent="0.2">
      <c r="A30" s="24"/>
      <c r="B30" s="14" t="s">
        <v>11</v>
      </c>
      <c r="C30" s="14"/>
      <c r="D30" s="4">
        <v>0</v>
      </c>
      <c r="E30" s="4">
        <v>105</v>
      </c>
      <c r="F30" s="4">
        <v>0</v>
      </c>
      <c r="G30" s="4">
        <v>0</v>
      </c>
      <c r="H30" s="4">
        <v>2043</v>
      </c>
      <c r="I30" s="4">
        <v>628</v>
      </c>
      <c r="J30" s="4">
        <v>0</v>
      </c>
      <c r="K30" s="4">
        <v>3217</v>
      </c>
      <c r="L30" s="4">
        <v>3522</v>
      </c>
      <c r="M30" s="4">
        <v>376</v>
      </c>
      <c r="N30" s="4">
        <v>1744</v>
      </c>
      <c r="O30" s="4">
        <v>0</v>
      </c>
      <c r="P30" s="4">
        <v>957</v>
      </c>
      <c r="Q30" s="4">
        <v>0</v>
      </c>
      <c r="R30" s="4">
        <v>3681</v>
      </c>
      <c r="S30" s="4">
        <v>746</v>
      </c>
      <c r="T30" s="4">
        <v>233</v>
      </c>
      <c r="U30" s="4">
        <v>7023</v>
      </c>
      <c r="V30" s="4">
        <v>574</v>
      </c>
      <c r="W30" s="4">
        <v>20</v>
      </c>
      <c r="X30" s="4">
        <v>24869</v>
      </c>
    </row>
    <row r="31" spans="1:24" ht="11.25" customHeight="1" x14ac:dyDescent="0.2">
      <c r="A31" s="24"/>
      <c r="B31" s="17" t="s">
        <v>39</v>
      </c>
      <c r="C31" s="2" t="s">
        <v>89</v>
      </c>
      <c r="D31" s="3">
        <v>244</v>
      </c>
      <c r="E31" s="3">
        <v>2445</v>
      </c>
      <c r="F31" s="3">
        <v>1215</v>
      </c>
      <c r="G31" s="3">
        <v>407</v>
      </c>
      <c r="H31" s="3">
        <v>887</v>
      </c>
      <c r="I31" s="3">
        <v>0</v>
      </c>
      <c r="J31" s="3">
        <v>1243</v>
      </c>
      <c r="K31" s="3">
        <v>0</v>
      </c>
      <c r="L31" s="3">
        <v>0</v>
      </c>
      <c r="M31" s="3">
        <v>0</v>
      </c>
      <c r="N31" s="3">
        <v>0</v>
      </c>
      <c r="O31" s="3">
        <v>214</v>
      </c>
      <c r="P31" s="3">
        <v>763</v>
      </c>
      <c r="Q31" s="3">
        <v>2709</v>
      </c>
      <c r="R31" s="3">
        <v>0</v>
      </c>
      <c r="S31" s="3">
        <v>1003</v>
      </c>
      <c r="T31" s="3">
        <v>486</v>
      </c>
      <c r="U31" s="3">
        <v>1354</v>
      </c>
      <c r="V31" s="3">
        <v>0</v>
      </c>
      <c r="W31" s="3">
        <v>198</v>
      </c>
      <c r="X31" s="3">
        <v>13168</v>
      </c>
    </row>
    <row r="32" spans="1:24" ht="11.25" customHeight="1" x14ac:dyDescent="0.2">
      <c r="A32" s="24"/>
      <c r="B32" s="18"/>
      <c r="C32" s="2" t="s">
        <v>90</v>
      </c>
      <c r="D32" s="3">
        <v>365</v>
      </c>
      <c r="E32" s="3">
        <v>2917</v>
      </c>
      <c r="F32" s="3">
        <v>443</v>
      </c>
      <c r="G32" s="3">
        <v>519</v>
      </c>
      <c r="H32" s="3">
        <v>1357</v>
      </c>
      <c r="I32" s="3">
        <v>0</v>
      </c>
      <c r="J32" s="3">
        <v>2405</v>
      </c>
      <c r="K32" s="3">
        <v>0</v>
      </c>
      <c r="L32" s="3">
        <v>0</v>
      </c>
      <c r="M32" s="3">
        <v>0</v>
      </c>
      <c r="N32" s="3">
        <v>0</v>
      </c>
      <c r="O32" s="3">
        <v>653</v>
      </c>
      <c r="P32" s="3">
        <v>2393</v>
      </c>
      <c r="Q32" s="3">
        <v>4826</v>
      </c>
      <c r="R32" s="3">
        <v>0</v>
      </c>
      <c r="S32" s="3">
        <v>1607</v>
      </c>
      <c r="T32" s="3">
        <v>467</v>
      </c>
      <c r="U32" s="3">
        <v>1328</v>
      </c>
      <c r="V32" s="3">
        <v>0</v>
      </c>
      <c r="W32" s="3">
        <v>231</v>
      </c>
      <c r="X32" s="3">
        <v>19511</v>
      </c>
    </row>
    <row r="33" spans="1:24" ht="11.25" customHeight="1" x14ac:dyDescent="0.2">
      <c r="A33" s="24"/>
      <c r="B33" s="14" t="s">
        <v>12</v>
      </c>
      <c r="C33" s="14"/>
      <c r="D33" s="4">
        <v>609</v>
      </c>
      <c r="E33" s="4">
        <v>5362</v>
      </c>
      <c r="F33" s="4">
        <v>1658</v>
      </c>
      <c r="G33" s="4">
        <v>926</v>
      </c>
      <c r="H33" s="4">
        <v>2244</v>
      </c>
      <c r="I33" s="4">
        <v>0</v>
      </c>
      <c r="J33" s="4">
        <v>3648</v>
      </c>
      <c r="K33" s="4">
        <v>0</v>
      </c>
      <c r="L33" s="4">
        <v>0</v>
      </c>
      <c r="M33" s="4">
        <v>0</v>
      </c>
      <c r="N33" s="4">
        <v>0</v>
      </c>
      <c r="O33" s="4">
        <v>867</v>
      </c>
      <c r="P33" s="4">
        <v>3156</v>
      </c>
      <c r="Q33" s="4">
        <v>7535</v>
      </c>
      <c r="R33" s="4">
        <v>0</v>
      </c>
      <c r="S33" s="4">
        <v>2610</v>
      </c>
      <c r="T33" s="4">
        <v>953</v>
      </c>
      <c r="U33" s="4">
        <v>2682</v>
      </c>
      <c r="V33" s="4">
        <v>0</v>
      </c>
      <c r="W33" s="4">
        <v>429</v>
      </c>
      <c r="X33" s="4">
        <v>32679</v>
      </c>
    </row>
    <row r="34" spans="1:24" ht="11.25" customHeight="1" x14ac:dyDescent="0.2">
      <c r="A34" s="24"/>
      <c r="B34" s="17" t="s">
        <v>47</v>
      </c>
      <c r="C34" s="2" t="s">
        <v>89</v>
      </c>
      <c r="D34" s="3">
        <v>0</v>
      </c>
      <c r="E34" s="3">
        <v>909</v>
      </c>
      <c r="F34" s="3">
        <v>748</v>
      </c>
      <c r="G34" s="3">
        <v>226</v>
      </c>
      <c r="H34" s="3">
        <v>234</v>
      </c>
      <c r="I34" s="3">
        <v>197</v>
      </c>
      <c r="J34" s="3">
        <v>755</v>
      </c>
      <c r="K34" s="3">
        <v>0</v>
      </c>
      <c r="L34" s="3">
        <v>994</v>
      </c>
      <c r="M34" s="3">
        <v>0</v>
      </c>
      <c r="N34" s="3">
        <v>0</v>
      </c>
      <c r="O34" s="3">
        <v>335</v>
      </c>
      <c r="P34" s="3">
        <v>526</v>
      </c>
      <c r="Q34" s="3">
        <v>140</v>
      </c>
      <c r="R34" s="3">
        <v>105</v>
      </c>
      <c r="S34" s="3">
        <v>684</v>
      </c>
      <c r="T34" s="3">
        <v>0</v>
      </c>
      <c r="U34" s="3">
        <v>1605</v>
      </c>
      <c r="V34" s="3">
        <v>0</v>
      </c>
      <c r="W34" s="3">
        <v>156</v>
      </c>
      <c r="X34" s="3">
        <v>7614</v>
      </c>
    </row>
    <row r="35" spans="1:24" ht="11.25" customHeight="1" x14ac:dyDescent="0.2">
      <c r="A35" s="24"/>
      <c r="B35" s="18"/>
      <c r="C35" s="2" t="s">
        <v>90</v>
      </c>
      <c r="D35" s="3">
        <v>0</v>
      </c>
      <c r="E35" s="3">
        <v>1006</v>
      </c>
      <c r="F35" s="3">
        <v>286</v>
      </c>
      <c r="G35" s="3">
        <v>284</v>
      </c>
      <c r="H35" s="3">
        <v>461</v>
      </c>
      <c r="I35" s="3">
        <v>96</v>
      </c>
      <c r="J35" s="3">
        <v>383</v>
      </c>
      <c r="K35" s="3">
        <v>0</v>
      </c>
      <c r="L35" s="3">
        <v>848</v>
      </c>
      <c r="M35" s="3">
        <v>0</v>
      </c>
      <c r="N35" s="3">
        <v>0</v>
      </c>
      <c r="O35" s="3">
        <v>454</v>
      </c>
      <c r="P35" s="3">
        <v>762</v>
      </c>
      <c r="Q35" s="3">
        <v>817</v>
      </c>
      <c r="R35" s="3">
        <v>325</v>
      </c>
      <c r="S35" s="3">
        <v>352</v>
      </c>
      <c r="T35" s="3">
        <v>0</v>
      </c>
      <c r="U35" s="3">
        <v>890</v>
      </c>
      <c r="V35" s="3">
        <v>0</v>
      </c>
      <c r="W35" s="3">
        <v>208</v>
      </c>
      <c r="X35" s="3">
        <v>7172</v>
      </c>
    </row>
    <row r="36" spans="1:24" ht="11.25" customHeight="1" x14ac:dyDescent="0.2">
      <c r="A36" s="25"/>
      <c r="B36" s="14" t="s">
        <v>13</v>
      </c>
      <c r="C36" s="14"/>
      <c r="D36" s="4">
        <v>0</v>
      </c>
      <c r="E36" s="4">
        <v>1915</v>
      </c>
      <c r="F36" s="4">
        <v>1034</v>
      </c>
      <c r="G36" s="4">
        <v>510</v>
      </c>
      <c r="H36" s="4">
        <v>695</v>
      </c>
      <c r="I36" s="4">
        <v>293</v>
      </c>
      <c r="J36" s="4">
        <v>1138</v>
      </c>
      <c r="K36" s="4">
        <v>0</v>
      </c>
      <c r="L36" s="4">
        <v>1842</v>
      </c>
      <c r="M36" s="4">
        <v>0</v>
      </c>
      <c r="N36" s="4">
        <v>0</v>
      </c>
      <c r="O36" s="4">
        <v>789</v>
      </c>
      <c r="P36" s="4">
        <v>1288</v>
      </c>
      <c r="Q36" s="4">
        <v>957</v>
      </c>
      <c r="R36" s="4">
        <v>430</v>
      </c>
      <c r="S36" s="4">
        <v>1036</v>
      </c>
      <c r="T36" s="4">
        <v>0</v>
      </c>
      <c r="U36" s="4">
        <v>2495</v>
      </c>
      <c r="V36" s="4">
        <v>0</v>
      </c>
      <c r="W36" s="4">
        <v>364</v>
      </c>
      <c r="X36" s="4">
        <v>14786</v>
      </c>
    </row>
    <row r="37" spans="1:24" ht="11.25" customHeight="1" x14ac:dyDescent="0.2">
      <c r="A37" s="15" t="s">
        <v>14</v>
      </c>
      <c r="B37" s="22"/>
      <c r="C37" s="16"/>
      <c r="D37" s="4">
        <v>838</v>
      </c>
      <c r="E37" s="4">
        <v>26029</v>
      </c>
      <c r="F37" s="4">
        <v>4313</v>
      </c>
      <c r="G37" s="4">
        <v>3857</v>
      </c>
      <c r="H37" s="4">
        <v>17694</v>
      </c>
      <c r="I37" s="4">
        <v>2220</v>
      </c>
      <c r="J37" s="4">
        <v>7805</v>
      </c>
      <c r="K37" s="4">
        <v>5591</v>
      </c>
      <c r="L37" s="4">
        <v>9636</v>
      </c>
      <c r="M37" s="4">
        <v>376</v>
      </c>
      <c r="N37" s="4">
        <v>2910</v>
      </c>
      <c r="O37" s="4">
        <v>5721</v>
      </c>
      <c r="P37" s="4">
        <v>16676</v>
      </c>
      <c r="Q37" s="4">
        <v>20897</v>
      </c>
      <c r="R37" s="4">
        <v>11567</v>
      </c>
      <c r="S37" s="4">
        <v>12764</v>
      </c>
      <c r="T37" s="4">
        <v>2092</v>
      </c>
      <c r="U37" s="4">
        <v>41260</v>
      </c>
      <c r="V37" s="4">
        <v>2198</v>
      </c>
      <c r="W37" s="4">
        <v>1697</v>
      </c>
      <c r="X37" s="4">
        <v>196150</v>
      </c>
    </row>
    <row r="38" spans="1:24" ht="11.25" customHeight="1" x14ac:dyDescent="0.2">
      <c r="A38" s="23" t="s">
        <v>15</v>
      </c>
      <c r="B38" s="17" t="s">
        <v>48</v>
      </c>
      <c r="C38" s="2" t="s">
        <v>89</v>
      </c>
      <c r="D38" s="3">
        <v>0</v>
      </c>
      <c r="E38" s="3">
        <v>0</v>
      </c>
      <c r="F38" s="3">
        <v>0</v>
      </c>
      <c r="G38" s="3">
        <v>0</v>
      </c>
      <c r="H38" s="3">
        <v>1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1</v>
      </c>
      <c r="R38" s="3">
        <v>0</v>
      </c>
      <c r="S38" s="3">
        <v>0</v>
      </c>
      <c r="T38" s="3">
        <v>46</v>
      </c>
      <c r="U38" s="3">
        <v>0</v>
      </c>
      <c r="V38" s="3">
        <v>0</v>
      </c>
      <c r="W38" s="3">
        <v>0</v>
      </c>
      <c r="X38" s="3">
        <v>48</v>
      </c>
    </row>
    <row r="39" spans="1:24" ht="11.25" customHeight="1" x14ac:dyDescent="0.2">
      <c r="A39" s="24"/>
      <c r="B39" s="18"/>
      <c r="C39" s="2" t="s">
        <v>90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34</v>
      </c>
      <c r="U39" s="3">
        <v>0</v>
      </c>
      <c r="V39" s="3">
        <v>0</v>
      </c>
      <c r="W39" s="3">
        <v>0</v>
      </c>
      <c r="X39" s="3">
        <v>34</v>
      </c>
    </row>
    <row r="40" spans="1:24" ht="11.25" customHeight="1" x14ac:dyDescent="0.2">
      <c r="A40" s="24"/>
      <c r="B40" s="14" t="s">
        <v>16</v>
      </c>
      <c r="C40" s="14"/>
      <c r="D40" s="4">
        <v>0</v>
      </c>
      <c r="E40" s="4">
        <v>0</v>
      </c>
      <c r="F40" s="4">
        <v>0</v>
      </c>
      <c r="G40" s="4">
        <v>0</v>
      </c>
      <c r="H40" s="4">
        <v>1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1</v>
      </c>
      <c r="R40" s="4">
        <v>0</v>
      </c>
      <c r="S40" s="4">
        <v>0</v>
      </c>
      <c r="T40" s="4">
        <v>80</v>
      </c>
      <c r="U40" s="4">
        <v>0</v>
      </c>
      <c r="V40" s="4">
        <v>0</v>
      </c>
      <c r="W40" s="4">
        <v>0</v>
      </c>
      <c r="X40" s="4">
        <v>82</v>
      </c>
    </row>
    <row r="41" spans="1:24" ht="11.25" customHeight="1" x14ac:dyDescent="0.2">
      <c r="A41" s="24"/>
      <c r="B41" s="17" t="s">
        <v>49</v>
      </c>
      <c r="C41" s="2" t="s">
        <v>89</v>
      </c>
      <c r="D41" s="3">
        <v>0</v>
      </c>
      <c r="E41" s="3">
        <v>635</v>
      </c>
      <c r="F41" s="3">
        <v>0</v>
      </c>
      <c r="G41" s="3">
        <v>0</v>
      </c>
      <c r="H41" s="3">
        <v>58</v>
      </c>
      <c r="I41" s="3">
        <v>0</v>
      </c>
      <c r="J41" s="3">
        <v>0</v>
      </c>
      <c r="K41" s="3">
        <v>55</v>
      </c>
      <c r="L41" s="3">
        <v>0</v>
      </c>
      <c r="M41" s="3">
        <v>0</v>
      </c>
      <c r="N41" s="3">
        <v>0</v>
      </c>
      <c r="O41" s="3">
        <v>0</v>
      </c>
      <c r="P41" s="3">
        <v>17</v>
      </c>
      <c r="Q41" s="3">
        <v>0</v>
      </c>
      <c r="R41" s="3">
        <v>16</v>
      </c>
      <c r="S41" s="3">
        <v>17</v>
      </c>
      <c r="T41" s="3">
        <v>46</v>
      </c>
      <c r="U41" s="3">
        <v>262</v>
      </c>
      <c r="V41" s="3">
        <v>40</v>
      </c>
      <c r="W41" s="3">
        <v>0</v>
      </c>
      <c r="X41" s="3">
        <v>1146</v>
      </c>
    </row>
    <row r="42" spans="1:24" ht="11.25" customHeight="1" x14ac:dyDescent="0.2">
      <c r="A42" s="24"/>
      <c r="B42" s="18"/>
      <c r="C42" s="2" t="s">
        <v>90</v>
      </c>
      <c r="D42" s="3">
        <v>0</v>
      </c>
      <c r="E42" s="3">
        <v>225</v>
      </c>
      <c r="F42" s="3">
        <v>0</v>
      </c>
      <c r="G42" s="3">
        <v>0</v>
      </c>
      <c r="H42" s="3">
        <v>9</v>
      </c>
      <c r="I42" s="3">
        <v>0</v>
      </c>
      <c r="J42" s="3">
        <v>0</v>
      </c>
      <c r="K42" s="3">
        <v>142</v>
      </c>
      <c r="L42" s="3">
        <v>0</v>
      </c>
      <c r="M42" s="3">
        <v>0</v>
      </c>
      <c r="N42" s="3">
        <v>0</v>
      </c>
      <c r="O42" s="3">
        <v>0</v>
      </c>
      <c r="P42" s="3">
        <v>58</v>
      </c>
      <c r="Q42" s="3">
        <v>0</v>
      </c>
      <c r="R42" s="3">
        <v>42</v>
      </c>
      <c r="S42" s="3">
        <v>17</v>
      </c>
      <c r="T42" s="3">
        <v>102</v>
      </c>
      <c r="U42" s="3">
        <v>85</v>
      </c>
      <c r="V42" s="3">
        <v>44</v>
      </c>
      <c r="W42" s="3">
        <v>0</v>
      </c>
      <c r="X42" s="3">
        <v>724</v>
      </c>
    </row>
    <row r="43" spans="1:24" ht="11.25" customHeight="1" x14ac:dyDescent="0.2">
      <c r="A43" s="24"/>
      <c r="B43" s="14" t="s">
        <v>17</v>
      </c>
      <c r="C43" s="14"/>
      <c r="D43" s="4">
        <v>0</v>
      </c>
      <c r="E43" s="4">
        <v>860</v>
      </c>
      <c r="F43" s="4">
        <v>0</v>
      </c>
      <c r="G43" s="4">
        <v>0</v>
      </c>
      <c r="H43" s="4">
        <v>67</v>
      </c>
      <c r="I43" s="4">
        <v>0</v>
      </c>
      <c r="J43" s="4">
        <v>0</v>
      </c>
      <c r="K43" s="4">
        <v>197</v>
      </c>
      <c r="L43" s="4">
        <v>0</v>
      </c>
      <c r="M43" s="4">
        <v>0</v>
      </c>
      <c r="N43" s="4">
        <v>0</v>
      </c>
      <c r="O43" s="4">
        <v>0</v>
      </c>
      <c r="P43" s="4">
        <v>75</v>
      </c>
      <c r="Q43" s="4">
        <v>0</v>
      </c>
      <c r="R43" s="4">
        <v>58</v>
      </c>
      <c r="S43" s="4">
        <v>34</v>
      </c>
      <c r="T43" s="4">
        <v>148</v>
      </c>
      <c r="U43" s="4">
        <v>347</v>
      </c>
      <c r="V43" s="4">
        <v>84</v>
      </c>
      <c r="W43" s="4">
        <v>0</v>
      </c>
      <c r="X43" s="4">
        <v>1870</v>
      </c>
    </row>
    <row r="44" spans="1:24" ht="11.25" customHeight="1" x14ac:dyDescent="0.2">
      <c r="A44" s="24"/>
      <c r="B44" s="17" t="s">
        <v>50</v>
      </c>
      <c r="C44" s="2" t="s">
        <v>89</v>
      </c>
      <c r="D44" s="3">
        <v>0</v>
      </c>
      <c r="E44" s="3">
        <v>885</v>
      </c>
      <c r="F44" s="3">
        <v>0</v>
      </c>
      <c r="G44" s="3">
        <v>289</v>
      </c>
      <c r="H44" s="3">
        <v>333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118</v>
      </c>
      <c r="Q44" s="3">
        <v>408</v>
      </c>
      <c r="R44" s="3">
        <v>57</v>
      </c>
      <c r="S44" s="3">
        <v>0</v>
      </c>
      <c r="T44" s="3">
        <v>1</v>
      </c>
      <c r="U44" s="3">
        <v>0</v>
      </c>
      <c r="V44" s="3">
        <v>0</v>
      </c>
      <c r="W44" s="3">
        <v>82</v>
      </c>
      <c r="X44" s="3">
        <v>2173</v>
      </c>
    </row>
    <row r="45" spans="1:24" ht="11.25" customHeight="1" x14ac:dyDescent="0.2">
      <c r="A45" s="24"/>
      <c r="B45" s="18"/>
      <c r="C45" s="2" t="s">
        <v>90</v>
      </c>
      <c r="D45" s="3">
        <v>0</v>
      </c>
      <c r="E45" s="3">
        <v>205</v>
      </c>
      <c r="F45" s="3">
        <v>0</v>
      </c>
      <c r="G45" s="3">
        <v>23</v>
      </c>
      <c r="H45" s="3">
        <v>79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119</v>
      </c>
      <c r="Q45" s="3">
        <v>280</v>
      </c>
      <c r="R45" s="3">
        <v>108</v>
      </c>
      <c r="S45" s="3">
        <v>0</v>
      </c>
      <c r="T45" s="3">
        <v>0</v>
      </c>
      <c r="U45" s="3">
        <v>0</v>
      </c>
      <c r="V45" s="3">
        <v>0</v>
      </c>
      <c r="W45" s="3">
        <v>4</v>
      </c>
      <c r="X45" s="3">
        <v>818</v>
      </c>
    </row>
    <row r="46" spans="1:24" ht="11.25" customHeight="1" x14ac:dyDescent="0.2">
      <c r="A46" s="24"/>
      <c r="B46" s="14" t="s">
        <v>18</v>
      </c>
      <c r="C46" s="14"/>
      <c r="D46" s="4">
        <v>0</v>
      </c>
      <c r="E46" s="4">
        <v>1090</v>
      </c>
      <c r="F46" s="4">
        <v>0</v>
      </c>
      <c r="G46" s="4">
        <v>312</v>
      </c>
      <c r="H46" s="4">
        <v>412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237</v>
      </c>
      <c r="Q46" s="4">
        <v>688</v>
      </c>
      <c r="R46" s="4">
        <v>165</v>
      </c>
      <c r="S46" s="4">
        <v>0</v>
      </c>
      <c r="T46" s="4">
        <v>1</v>
      </c>
      <c r="U46" s="4">
        <v>0</v>
      </c>
      <c r="V46" s="4">
        <v>0</v>
      </c>
      <c r="W46" s="4">
        <v>86</v>
      </c>
      <c r="X46" s="4">
        <v>2991</v>
      </c>
    </row>
    <row r="47" spans="1:24" ht="11.25" customHeight="1" x14ac:dyDescent="0.2">
      <c r="A47" s="24"/>
      <c r="B47" s="17" t="s">
        <v>51</v>
      </c>
      <c r="C47" s="2" t="s">
        <v>89</v>
      </c>
      <c r="D47" s="3">
        <v>0</v>
      </c>
      <c r="E47" s="3">
        <v>1820</v>
      </c>
      <c r="F47" s="3">
        <v>0</v>
      </c>
      <c r="G47" s="3">
        <v>582</v>
      </c>
      <c r="H47" s="3">
        <v>791</v>
      </c>
      <c r="I47" s="3">
        <v>0</v>
      </c>
      <c r="J47" s="3">
        <v>0</v>
      </c>
      <c r="K47" s="3">
        <v>716</v>
      </c>
      <c r="L47" s="3">
        <v>0</v>
      </c>
      <c r="M47" s="3">
        <v>0</v>
      </c>
      <c r="N47" s="3">
        <v>0</v>
      </c>
      <c r="O47" s="3">
        <v>0</v>
      </c>
      <c r="P47" s="3">
        <v>331</v>
      </c>
      <c r="Q47" s="3">
        <v>191</v>
      </c>
      <c r="R47" s="3">
        <v>167</v>
      </c>
      <c r="S47" s="3">
        <v>27</v>
      </c>
      <c r="T47" s="3">
        <v>0</v>
      </c>
      <c r="U47" s="3">
        <v>945</v>
      </c>
      <c r="V47" s="3">
        <v>136</v>
      </c>
      <c r="W47" s="3">
        <v>0</v>
      </c>
      <c r="X47" s="3">
        <v>5706</v>
      </c>
    </row>
    <row r="48" spans="1:24" ht="11.25" customHeight="1" x14ac:dyDescent="0.2">
      <c r="A48" s="24"/>
      <c r="B48" s="18"/>
      <c r="C48" s="2" t="s">
        <v>90</v>
      </c>
      <c r="D48" s="3">
        <v>0</v>
      </c>
      <c r="E48" s="3">
        <v>372</v>
      </c>
      <c r="F48" s="3">
        <v>0</v>
      </c>
      <c r="G48" s="3">
        <v>79</v>
      </c>
      <c r="H48" s="3">
        <v>236</v>
      </c>
      <c r="I48" s="3">
        <v>0</v>
      </c>
      <c r="J48" s="3">
        <v>0</v>
      </c>
      <c r="K48" s="3">
        <v>490</v>
      </c>
      <c r="L48" s="3">
        <v>0</v>
      </c>
      <c r="M48" s="3">
        <v>0</v>
      </c>
      <c r="N48" s="3">
        <v>0</v>
      </c>
      <c r="O48" s="3">
        <v>0</v>
      </c>
      <c r="P48" s="3">
        <v>424</v>
      </c>
      <c r="Q48" s="3">
        <v>295</v>
      </c>
      <c r="R48" s="3">
        <v>80</v>
      </c>
      <c r="S48" s="3">
        <v>26</v>
      </c>
      <c r="T48" s="3">
        <v>0</v>
      </c>
      <c r="U48" s="3">
        <v>60</v>
      </c>
      <c r="V48" s="3">
        <v>63</v>
      </c>
      <c r="W48" s="3">
        <v>0</v>
      </c>
      <c r="X48" s="3">
        <v>2125</v>
      </c>
    </row>
    <row r="49" spans="1:24" ht="11.25" customHeight="1" x14ac:dyDescent="0.2">
      <c r="A49" s="24"/>
      <c r="B49" s="14" t="s">
        <v>19</v>
      </c>
      <c r="C49" s="14"/>
      <c r="D49" s="4">
        <v>0</v>
      </c>
      <c r="E49" s="4">
        <v>2192</v>
      </c>
      <c r="F49" s="4">
        <v>0</v>
      </c>
      <c r="G49" s="4">
        <v>661</v>
      </c>
      <c r="H49" s="4">
        <v>1027</v>
      </c>
      <c r="I49" s="4">
        <v>0</v>
      </c>
      <c r="J49" s="4">
        <v>0</v>
      </c>
      <c r="K49" s="4">
        <v>1206</v>
      </c>
      <c r="L49" s="4">
        <v>0</v>
      </c>
      <c r="M49" s="4">
        <v>0</v>
      </c>
      <c r="N49" s="4">
        <v>0</v>
      </c>
      <c r="O49" s="4">
        <v>0</v>
      </c>
      <c r="P49" s="4">
        <v>755</v>
      </c>
      <c r="Q49" s="4">
        <v>486</v>
      </c>
      <c r="R49" s="4">
        <v>247</v>
      </c>
      <c r="S49" s="4">
        <v>53</v>
      </c>
      <c r="T49" s="4">
        <v>0</v>
      </c>
      <c r="U49" s="4">
        <v>1005</v>
      </c>
      <c r="V49" s="4">
        <v>199</v>
      </c>
      <c r="W49" s="4">
        <v>0</v>
      </c>
      <c r="X49" s="4">
        <v>7831</v>
      </c>
    </row>
    <row r="50" spans="1:24" ht="11.25" customHeight="1" x14ac:dyDescent="0.2">
      <c r="A50" s="24"/>
      <c r="B50" s="17" t="s">
        <v>52</v>
      </c>
      <c r="C50" s="2" t="s">
        <v>89</v>
      </c>
      <c r="D50" s="3">
        <v>0</v>
      </c>
      <c r="E50" s="3">
        <v>557</v>
      </c>
      <c r="F50" s="3">
        <v>0</v>
      </c>
      <c r="G50" s="3">
        <v>0</v>
      </c>
      <c r="H50" s="3">
        <v>575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478</v>
      </c>
      <c r="V50" s="3">
        <v>0</v>
      </c>
      <c r="W50" s="3">
        <v>0</v>
      </c>
      <c r="X50" s="3">
        <v>1610</v>
      </c>
    </row>
    <row r="51" spans="1:24" ht="11.25" customHeight="1" x14ac:dyDescent="0.2">
      <c r="A51" s="24"/>
      <c r="B51" s="18"/>
      <c r="C51" s="2" t="s">
        <v>90</v>
      </c>
      <c r="D51" s="3">
        <v>0</v>
      </c>
      <c r="E51" s="3">
        <v>779</v>
      </c>
      <c r="F51" s="3">
        <v>0</v>
      </c>
      <c r="G51" s="3">
        <v>0</v>
      </c>
      <c r="H51" s="3">
        <v>398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186</v>
      </c>
      <c r="V51" s="3">
        <v>0</v>
      </c>
      <c r="W51" s="3">
        <v>0</v>
      </c>
      <c r="X51" s="3">
        <v>1363</v>
      </c>
    </row>
    <row r="52" spans="1:24" ht="11.25" customHeight="1" x14ac:dyDescent="0.2">
      <c r="A52" s="24"/>
      <c r="B52" s="14" t="s">
        <v>20</v>
      </c>
      <c r="C52" s="14"/>
      <c r="D52" s="4">
        <v>0</v>
      </c>
      <c r="E52" s="4">
        <v>1336</v>
      </c>
      <c r="F52" s="4">
        <v>0</v>
      </c>
      <c r="G52" s="4">
        <v>0</v>
      </c>
      <c r="H52" s="4">
        <v>973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664</v>
      </c>
      <c r="V52" s="4">
        <v>0</v>
      </c>
      <c r="W52" s="4">
        <v>0</v>
      </c>
      <c r="X52" s="4">
        <v>2973</v>
      </c>
    </row>
    <row r="53" spans="1:24" ht="11.25" customHeight="1" x14ac:dyDescent="0.2">
      <c r="A53" s="24"/>
      <c r="B53" s="17" t="s">
        <v>53</v>
      </c>
      <c r="C53" s="2" t="s">
        <v>89</v>
      </c>
      <c r="D53" s="3">
        <v>217</v>
      </c>
      <c r="E53" s="3">
        <v>1749</v>
      </c>
      <c r="F53" s="3">
        <v>0</v>
      </c>
      <c r="G53" s="3">
        <v>118</v>
      </c>
      <c r="H53" s="3">
        <v>784</v>
      </c>
      <c r="I53" s="3">
        <v>0</v>
      </c>
      <c r="J53" s="3">
        <v>0</v>
      </c>
      <c r="K53" s="3">
        <v>451</v>
      </c>
      <c r="L53" s="3">
        <v>0</v>
      </c>
      <c r="M53" s="3">
        <v>0</v>
      </c>
      <c r="N53" s="3">
        <v>0</v>
      </c>
      <c r="O53" s="3">
        <v>0</v>
      </c>
      <c r="P53" s="3">
        <v>115</v>
      </c>
      <c r="Q53" s="3">
        <v>50</v>
      </c>
      <c r="R53" s="3">
        <v>2</v>
      </c>
      <c r="S53" s="3">
        <v>98</v>
      </c>
      <c r="T53" s="3">
        <v>210</v>
      </c>
      <c r="U53" s="3">
        <v>0</v>
      </c>
      <c r="V53" s="3">
        <v>150</v>
      </c>
      <c r="W53" s="3">
        <v>0</v>
      </c>
      <c r="X53" s="3">
        <v>3944</v>
      </c>
    </row>
    <row r="54" spans="1:24" ht="11.25" customHeight="1" x14ac:dyDescent="0.2">
      <c r="A54" s="24"/>
      <c r="B54" s="18"/>
      <c r="C54" s="2" t="s">
        <v>90</v>
      </c>
      <c r="D54" s="3">
        <v>255</v>
      </c>
      <c r="E54" s="3">
        <v>860</v>
      </c>
      <c r="F54" s="3">
        <v>0</v>
      </c>
      <c r="G54" s="3">
        <v>124</v>
      </c>
      <c r="H54" s="3">
        <v>284</v>
      </c>
      <c r="I54" s="3">
        <v>0</v>
      </c>
      <c r="J54" s="3">
        <v>0</v>
      </c>
      <c r="K54" s="3">
        <v>825</v>
      </c>
      <c r="L54" s="3">
        <v>0</v>
      </c>
      <c r="M54" s="3">
        <v>0</v>
      </c>
      <c r="N54" s="3">
        <v>0</v>
      </c>
      <c r="O54" s="3">
        <v>0</v>
      </c>
      <c r="P54" s="3">
        <v>510</v>
      </c>
      <c r="Q54" s="3">
        <v>473</v>
      </c>
      <c r="R54" s="3">
        <v>313</v>
      </c>
      <c r="S54" s="3">
        <v>149</v>
      </c>
      <c r="T54" s="3">
        <v>428</v>
      </c>
      <c r="U54" s="3">
        <v>0</v>
      </c>
      <c r="V54" s="3">
        <v>247</v>
      </c>
      <c r="W54" s="3">
        <v>0</v>
      </c>
      <c r="X54" s="3">
        <v>4468</v>
      </c>
    </row>
    <row r="55" spans="1:24" ht="11.25" customHeight="1" x14ac:dyDescent="0.2">
      <c r="A55" s="24"/>
      <c r="B55" s="14" t="s">
        <v>21</v>
      </c>
      <c r="C55" s="14"/>
      <c r="D55" s="4">
        <v>472</v>
      </c>
      <c r="E55" s="4">
        <v>2609</v>
      </c>
      <c r="F55" s="4">
        <v>0</v>
      </c>
      <c r="G55" s="4">
        <v>242</v>
      </c>
      <c r="H55" s="4">
        <v>1068</v>
      </c>
      <c r="I55" s="4">
        <v>0</v>
      </c>
      <c r="J55" s="4">
        <v>0</v>
      </c>
      <c r="K55" s="4">
        <v>1276</v>
      </c>
      <c r="L55" s="4">
        <v>0</v>
      </c>
      <c r="M55" s="4">
        <v>0</v>
      </c>
      <c r="N55" s="4">
        <v>0</v>
      </c>
      <c r="O55" s="4">
        <v>0</v>
      </c>
      <c r="P55" s="4">
        <v>625</v>
      </c>
      <c r="Q55" s="4">
        <v>523</v>
      </c>
      <c r="R55" s="4">
        <v>315</v>
      </c>
      <c r="S55" s="4">
        <v>247</v>
      </c>
      <c r="T55" s="4">
        <v>638</v>
      </c>
      <c r="U55" s="4">
        <v>0</v>
      </c>
      <c r="V55" s="4">
        <v>397</v>
      </c>
      <c r="W55" s="4">
        <v>0</v>
      </c>
      <c r="X55" s="4">
        <v>8412</v>
      </c>
    </row>
    <row r="56" spans="1:24" ht="11.25" customHeight="1" x14ac:dyDescent="0.2">
      <c r="A56" s="24"/>
      <c r="B56" s="17" t="s">
        <v>54</v>
      </c>
      <c r="C56" s="2" t="s">
        <v>89</v>
      </c>
      <c r="D56" s="3">
        <v>142</v>
      </c>
      <c r="E56" s="3">
        <v>1251</v>
      </c>
      <c r="F56" s="3">
        <v>0</v>
      </c>
      <c r="G56" s="3">
        <v>161</v>
      </c>
      <c r="H56" s="3">
        <v>999</v>
      </c>
      <c r="I56" s="3">
        <v>0</v>
      </c>
      <c r="J56" s="3">
        <v>148</v>
      </c>
      <c r="K56" s="3">
        <v>173</v>
      </c>
      <c r="L56" s="3">
        <v>0</v>
      </c>
      <c r="M56" s="3">
        <v>0</v>
      </c>
      <c r="N56" s="3">
        <v>0</v>
      </c>
      <c r="O56" s="3">
        <v>0</v>
      </c>
      <c r="P56" s="3">
        <v>258</v>
      </c>
      <c r="Q56" s="3">
        <v>30</v>
      </c>
      <c r="R56" s="3">
        <v>162</v>
      </c>
      <c r="S56" s="3">
        <v>28</v>
      </c>
      <c r="T56" s="3">
        <v>122</v>
      </c>
      <c r="U56" s="3">
        <v>893</v>
      </c>
      <c r="V56" s="3">
        <v>92</v>
      </c>
      <c r="W56" s="3">
        <v>0</v>
      </c>
      <c r="X56" s="3">
        <v>4459</v>
      </c>
    </row>
    <row r="57" spans="1:24" ht="11.25" customHeight="1" x14ac:dyDescent="0.2">
      <c r="A57" s="24"/>
      <c r="B57" s="18"/>
      <c r="C57" s="2" t="s">
        <v>90</v>
      </c>
      <c r="D57" s="3">
        <v>139</v>
      </c>
      <c r="E57" s="3">
        <v>335</v>
      </c>
      <c r="F57" s="3">
        <v>0</v>
      </c>
      <c r="G57" s="3">
        <v>95</v>
      </c>
      <c r="H57" s="3">
        <v>336</v>
      </c>
      <c r="I57" s="3">
        <v>0</v>
      </c>
      <c r="J57" s="3">
        <v>160</v>
      </c>
      <c r="K57" s="3">
        <v>314</v>
      </c>
      <c r="L57" s="3">
        <v>0</v>
      </c>
      <c r="M57" s="3">
        <v>0</v>
      </c>
      <c r="N57" s="3">
        <v>0</v>
      </c>
      <c r="O57" s="3">
        <v>0</v>
      </c>
      <c r="P57" s="3">
        <v>620</v>
      </c>
      <c r="Q57" s="3">
        <v>359</v>
      </c>
      <c r="R57" s="3">
        <v>321</v>
      </c>
      <c r="S57" s="3">
        <v>28</v>
      </c>
      <c r="T57" s="3">
        <v>98</v>
      </c>
      <c r="U57" s="3">
        <v>50</v>
      </c>
      <c r="V57" s="3">
        <v>78</v>
      </c>
      <c r="W57" s="3">
        <v>0</v>
      </c>
      <c r="X57" s="3">
        <v>2933</v>
      </c>
    </row>
    <row r="58" spans="1:24" ht="11.25" customHeight="1" x14ac:dyDescent="0.2">
      <c r="A58" s="24"/>
      <c r="B58" s="14" t="s">
        <v>22</v>
      </c>
      <c r="C58" s="14"/>
      <c r="D58" s="4">
        <v>281</v>
      </c>
      <c r="E58" s="4">
        <v>1586</v>
      </c>
      <c r="F58" s="4">
        <v>0</v>
      </c>
      <c r="G58" s="4">
        <v>256</v>
      </c>
      <c r="H58" s="4">
        <v>1335</v>
      </c>
      <c r="I58" s="4">
        <v>0</v>
      </c>
      <c r="J58" s="4">
        <v>308</v>
      </c>
      <c r="K58" s="4">
        <v>487</v>
      </c>
      <c r="L58" s="4">
        <v>0</v>
      </c>
      <c r="M58" s="4">
        <v>0</v>
      </c>
      <c r="N58" s="4">
        <v>0</v>
      </c>
      <c r="O58" s="4">
        <v>0</v>
      </c>
      <c r="P58" s="4">
        <v>878</v>
      </c>
      <c r="Q58" s="4">
        <v>389</v>
      </c>
      <c r="R58" s="4">
        <v>483</v>
      </c>
      <c r="S58" s="4">
        <v>56</v>
      </c>
      <c r="T58" s="4">
        <v>220</v>
      </c>
      <c r="U58" s="4">
        <v>943</v>
      </c>
      <c r="V58" s="4">
        <v>170</v>
      </c>
      <c r="W58" s="4">
        <v>0</v>
      </c>
      <c r="X58" s="4">
        <v>7392</v>
      </c>
    </row>
    <row r="59" spans="1:24" ht="11.25" customHeight="1" x14ac:dyDescent="0.2">
      <c r="A59" s="24"/>
      <c r="B59" s="17" t="s">
        <v>55</v>
      </c>
      <c r="C59" s="2" t="s">
        <v>89</v>
      </c>
      <c r="D59" s="3">
        <v>0</v>
      </c>
      <c r="E59" s="3">
        <v>1747</v>
      </c>
      <c r="F59" s="3">
        <v>0</v>
      </c>
      <c r="G59" s="3">
        <v>130</v>
      </c>
      <c r="H59" s="3">
        <v>1009</v>
      </c>
      <c r="I59" s="3">
        <v>0</v>
      </c>
      <c r="J59" s="3">
        <v>0</v>
      </c>
      <c r="K59" s="3">
        <v>420</v>
      </c>
      <c r="L59" s="3">
        <v>0</v>
      </c>
      <c r="M59" s="3">
        <v>0</v>
      </c>
      <c r="N59" s="3">
        <v>0</v>
      </c>
      <c r="O59" s="3">
        <v>0</v>
      </c>
      <c r="P59" s="3">
        <v>137</v>
      </c>
      <c r="Q59" s="3">
        <v>13</v>
      </c>
      <c r="R59" s="3">
        <v>122</v>
      </c>
      <c r="S59" s="3">
        <v>0</v>
      </c>
      <c r="T59" s="3">
        <v>77</v>
      </c>
      <c r="U59" s="3">
        <v>1078</v>
      </c>
      <c r="V59" s="3">
        <v>17</v>
      </c>
      <c r="W59" s="3">
        <v>61</v>
      </c>
      <c r="X59" s="3">
        <v>4811</v>
      </c>
    </row>
    <row r="60" spans="1:24" ht="11.25" customHeight="1" x14ac:dyDescent="0.2">
      <c r="A60" s="24"/>
      <c r="B60" s="18"/>
      <c r="C60" s="2" t="s">
        <v>90</v>
      </c>
      <c r="D60" s="3">
        <v>0</v>
      </c>
      <c r="E60" s="3">
        <v>543</v>
      </c>
      <c r="F60" s="3">
        <v>0</v>
      </c>
      <c r="G60" s="3">
        <v>74</v>
      </c>
      <c r="H60" s="3">
        <v>354</v>
      </c>
      <c r="I60" s="3">
        <v>0</v>
      </c>
      <c r="J60" s="3">
        <v>0</v>
      </c>
      <c r="K60" s="3">
        <v>778</v>
      </c>
      <c r="L60" s="3">
        <v>0</v>
      </c>
      <c r="M60" s="3">
        <v>0</v>
      </c>
      <c r="N60" s="3">
        <v>0</v>
      </c>
      <c r="O60" s="3">
        <v>0</v>
      </c>
      <c r="P60" s="3">
        <v>548</v>
      </c>
      <c r="Q60" s="3">
        <v>168</v>
      </c>
      <c r="R60" s="3">
        <v>240</v>
      </c>
      <c r="S60" s="3">
        <v>0</v>
      </c>
      <c r="T60" s="3">
        <v>61</v>
      </c>
      <c r="U60" s="3">
        <v>176</v>
      </c>
      <c r="V60" s="3">
        <v>24</v>
      </c>
      <c r="W60" s="3">
        <v>20</v>
      </c>
      <c r="X60" s="3">
        <v>2986</v>
      </c>
    </row>
    <row r="61" spans="1:24" ht="11.25" customHeight="1" x14ac:dyDescent="0.2">
      <c r="A61" s="24"/>
      <c r="B61" s="14" t="s">
        <v>23</v>
      </c>
      <c r="C61" s="14"/>
      <c r="D61" s="4">
        <v>0</v>
      </c>
      <c r="E61" s="4">
        <v>2290</v>
      </c>
      <c r="F61" s="4">
        <v>0</v>
      </c>
      <c r="G61" s="4">
        <v>204</v>
      </c>
      <c r="H61" s="4">
        <v>1363</v>
      </c>
      <c r="I61" s="4">
        <v>0</v>
      </c>
      <c r="J61" s="4">
        <v>0</v>
      </c>
      <c r="K61" s="4">
        <v>1198</v>
      </c>
      <c r="L61" s="4">
        <v>0</v>
      </c>
      <c r="M61" s="4">
        <v>0</v>
      </c>
      <c r="N61" s="4">
        <v>0</v>
      </c>
      <c r="O61" s="4">
        <v>0</v>
      </c>
      <c r="P61" s="4">
        <v>685</v>
      </c>
      <c r="Q61" s="4">
        <v>181</v>
      </c>
      <c r="R61" s="4">
        <v>362</v>
      </c>
      <c r="S61" s="4">
        <v>0</v>
      </c>
      <c r="T61" s="4">
        <v>138</v>
      </c>
      <c r="U61" s="4">
        <v>1254</v>
      </c>
      <c r="V61" s="4">
        <v>41</v>
      </c>
      <c r="W61" s="4">
        <v>81</v>
      </c>
      <c r="X61" s="4">
        <v>7797</v>
      </c>
    </row>
    <row r="62" spans="1:24" ht="11.25" customHeight="1" x14ac:dyDescent="0.2">
      <c r="A62" s="24"/>
      <c r="B62" s="17" t="s">
        <v>56</v>
      </c>
      <c r="C62" s="2" t="s">
        <v>89</v>
      </c>
      <c r="D62" s="3">
        <v>115</v>
      </c>
      <c r="E62" s="3">
        <v>698</v>
      </c>
      <c r="F62" s="3">
        <v>0</v>
      </c>
      <c r="G62" s="3">
        <v>85</v>
      </c>
      <c r="H62" s="3">
        <v>135</v>
      </c>
      <c r="I62" s="3">
        <v>0</v>
      </c>
      <c r="J62" s="3">
        <v>0</v>
      </c>
      <c r="K62" s="3">
        <v>108</v>
      </c>
      <c r="L62" s="3">
        <v>0</v>
      </c>
      <c r="M62" s="3">
        <v>0</v>
      </c>
      <c r="N62" s="3">
        <v>0</v>
      </c>
      <c r="O62" s="3">
        <v>0</v>
      </c>
      <c r="P62" s="3">
        <v>29</v>
      </c>
      <c r="Q62" s="3">
        <v>15</v>
      </c>
      <c r="R62" s="3">
        <v>0</v>
      </c>
      <c r="S62" s="3">
        <v>0</v>
      </c>
      <c r="T62" s="3">
        <v>79</v>
      </c>
      <c r="U62" s="3">
        <v>566</v>
      </c>
      <c r="V62" s="3">
        <v>108</v>
      </c>
      <c r="W62" s="3">
        <v>91</v>
      </c>
      <c r="X62" s="3">
        <v>2029</v>
      </c>
    </row>
    <row r="63" spans="1:24" ht="11.25" customHeight="1" x14ac:dyDescent="0.2">
      <c r="A63" s="24"/>
      <c r="B63" s="18"/>
      <c r="C63" s="2" t="s">
        <v>90</v>
      </c>
      <c r="D63" s="3">
        <v>82</v>
      </c>
      <c r="E63" s="3">
        <v>240</v>
      </c>
      <c r="F63" s="3">
        <v>0</v>
      </c>
      <c r="G63" s="3">
        <v>35</v>
      </c>
      <c r="H63" s="3">
        <v>25</v>
      </c>
      <c r="I63" s="3">
        <v>0</v>
      </c>
      <c r="J63" s="3">
        <v>0</v>
      </c>
      <c r="K63" s="3">
        <v>109</v>
      </c>
      <c r="L63" s="3">
        <v>0</v>
      </c>
      <c r="M63" s="3">
        <v>0</v>
      </c>
      <c r="N63" s="3">
        <v>0</v>
      </c>
      <c r="O63" s="3">
        <v>0</v>
      </c>
      <c r="P63" s="3">
        <v>120</v>
      </c>
      <c r="Q63" s="3">
        <v>34</v>
      </c>
      <c r="R63" s="3">
        <v>0</v>
      </c>
      <c r="S63" s="3">
        <v>0</v>
      </c>
      <c r="T63" s="3">
        <v>107</v>
      </c>
      <c r="U63" s="3">
        <v>51</v>
      </c>
      <c r="V63" s="3">
        <v>65</v>
      </c>
      <c r="W63" s="3">
        <v>22</v>
      </c>
      <c r="X63" s="3">
        <v>890</v>
      </c>
    </row>
    <row r="64" spans="1:24" ht="11.25" customHeight="1" x14ac:dyDescent="0.2">
      <c r="A64" s="24"/>
      <c r="B64" s="14" t="s">
        <v>24</v>
      </c>
      <c r="C64" s="14"/>
      <c r="D64" s="4">
        <v>197</v>
      </c>
      <c r="E64" s="4">
        <v>938</v>
      </c>
      <c r="F64" s="4">
        <v>0</v>
      </c>
      <c r="G64" s="4">
        <v>120</v>
      </c>
      <c r="H64" s="4">
        <v>160</v>
      </c>
      <c r="I64" s="4">
        <v>0</v>
      </c>
      <c r="J64" s="4">
        <v>0</v>
      </c>
      <c r="K64" s="4">
        <v>217</v>
      </c>
      <c r="L64" s="4">
        <v>0</v>
      </c>
      <c r="M64" s="4">
        <v>0</v>
      </c>
      <c r="N64" s="4">
        <v>0</v>
      </c>
      <c r="O64" s="4">
        <v>0</v>
      </c>
      <c r="P64" s="4">
        <v>149</v>
      </c>
      <c r="Q64" s="4">
        <v>49</v>
      </c>
      <c r="R64" s="4">
        <v>0</v>
      </c>
      <c r="S64" s="4">
        <v>0</v>
      </c>
      <c r="T64" s="4">
        <v>186</v>
      </c>
      <c r="U64" s="4">
        <v>617</v>
      </c>
      <c r="V64" s="4">
        <v>173</v>
      </c>
      <c r="W64" s="4">
        <v>113</v>
      </c>
      <c r="X64" s="4">
        <v>2919</v>
      </c>
    </row>
    <row r="65" spans="1:24" ht="11.25" customHeight="1" x14ac:dyDescent="0.2">
      <c r="A65" s="24"/>
      <c r="B65" s="17" t="s">
        <v>57</v>
      </c>
      <c r="C65" s="2" t="s">
        <v>89</v>
      </c>
      <c r="D65" s="3">
        <v>0</v>
      </c>
      <c r="E65" s="3">
        <v>1483</v>
      </c>
      <c r="F65" s="3">
        <v>0</v>
      </c>
      <c r="G65" s="3">
        <v>107</v>
      </c>
      <c r="H65" s="3">
        <v>400</v>
      </c>
      <c r="I65" s="3">
        <v>0</v>
      </c>
      <c r="J65" s="3">
        <v>76</v>
      </c>
      <c r="K65" s="3">
        <v>412</v>
      </c>
      <c r="L65" s="3">
        <v>0</v>
      </c>
      <c r="M65" s="3">
        <v>0</v>
      </c>
      <c r="N65" s="3">
        <v>0</v>
      </c>
      <c r="O65" s="3">
        <v>77</v>
      </c>
      <c r="P65" s="3">
        <v>28</v>
      </c>
      <c r="Q65" s="3">
        <v>0</v>
      </c>
      <c r="R65" s="3">
        <v>45</v>
      </c>
      <c r="S65" s="3">
        <v>0</v>
      </c>
      <c r="T65" s="3">
        <v>178</v>
      </c>
      <c r="U65" s="3">
        <v>1537</v>
      </c>
      <c r="V65" s="3">
        <v>207</v>
      </c>
      <c r="W65" s="3">
        <v>0</v>
      </c>
      <c r="X65" s="3">
        <v>4550</v>
      </c>
    </row>
    <row r="66" spans="1:24" ht="11.25" customHeight="1" x14ac:dyDescent="0.2">
      <c r="A66" s="24"/>
      <c r="B66" s="18"/>
      <c r="C66" s="2" t="s">
        <v>90</v>
      </c>
      <c r="D66" s="3">
        <v>0</v>
      </c>
      <c r="E66" s="3">
        <v>547</v>
      </c>
      <c r="F66" s="3">
        <v>0</v>
      </c>
      <c r="G66" s="3">
        <v>84</v>
      </c>
      <c r="H66" s="3">
        <v>122</v>
      </c>
      <c r="I66" s="3">
        <v>0</v>
      </c>
      <c r="J66" s="3">
        <v>98</v>
      </c>
      <c r="K66" s="3">
        <v>739</v>
      </c>
      <c r="L66" s="3">
        <v>0</v>
      </c>
      <c r="M66" s="3">
        <v>0</v>
      </c>
      <c r="N66" s="3">
        <v>0</v>
      </c>
      <c r="O66" s="3">
        <v>16</v>
      </c>
      <c r="P66" s="3">
        <v>277</v>
      </c>
      <c r="Q66" s="3">
        <v>0</v>
      </c>
      <c r="R66" s="3">
        <v>90</v>
      </c>
      <c r="S66" s="3">
        <v>0</v>
      </c>
      <c r="T66" s="3">
        <v>339</v>
      </c>
      <c r="U66" s="3">
        <v>159</v>
      </c>
      <c r="V66" s="3">
        <v>240</v>
      </c>
      <c r="W66" s="3">
        <v>0</v>
      </c>
      <c r="X66" s="3">
        <v>2711</v>
      </c>
    </row>
    <row r="67" spans="1:24" ht="11.25" customHeight="1" x14ac:dyDescent="0.2">
      <c r="A67" s="24"/>
      <c r="B67" s="14" t="s">
        <v>25</v>
      </c>
      <c r="C67" s="14"/>
      <c r="D67" s="4">
        <v>0</v>
      </c>
      <c r="E67" s="4">
        <v>2030</v>
      </c>
      <c r="F67" s="4">
        <v>0</v>
      </c>
      <c r="G67" s="4">
        <v>191</v>
      </c>
      <c r="H67" s="4">
        <v>522</v>
      </c>
      <c r="I67" s="4">
        <v>0</v>
      </c>
      <c r="J67" s="4">
        <v>174</v>
      </c>
      <c r="K67" s="4">
        <v>1151</v>
      </c>
      <c r="L67" s="4">
        <v>0</v>
      </c>
      <c r="M67" s="4">
        <v>0</v>
      </c>
      <c r="N67" s="4">
        <v>0</v>
      </c>
      <c r="O67" s="4">
        <v>93</v>
      </c>
      <c r="P67" s="4">
        <v>305</v>
      </c>
      <c r="Q67" s="4">
        <v>0</v>
      </c>
      <c r="R67" s="4">
        <v>135</v>
      </c>
      <c r="S67" s="4">
        <v>0</v>
      </c>
      <c r="T67" s="4">
        <v>517</v>
      </c>
      <c r="U67" s="4">
        <v>1696</v>
      </c>
      <c r="V67" s="4">
        <v>447</v>
      </c>
      <c r="W67" s="4">
        <v>0</v>
      </c>
      <c r="X67" s="4">
        <v>7261</v>
      </c>
    </row>
    <row r="68" spans="1:24" ht="11.25" customHeight="1" x14ac:dyDescent="0.2">
      <c r="A68" s="24"/>
      <c r="B68" s="17" t="s">
        <v>58</v>
      </c>
      <c r="C68" s="2" t="s">
        <v>89</v>
      </c>
      <c r="D68" s="3">
        <v>98</v>
      </c>
      <c r="E68" s="3">
        <v>530</v>
      </c>
      <c r="F68" s="3">
        <v>0</v>
      </c>
      <c r="G68" s="3">
        <v>116</v>
      </c>
      <c r="H68" s="3">
        <v>138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137</v>
      </c>
      <c r="Q68" s="3">
        <v>300</v>
      </c>
      <c r="R68" s="3">
        <v>0</v>
      </c>
      <c r="S68" s="3">
        <v>0</v>
      </c>
      <c r="T68" s="3">
        <v>50</v>
      </c>
      <c r="U68" s="3">
        <v>235</v>
      </c>
      <c r="V68" s="3">
        <v>0</v>
      </c>
      <c r="W68" s="3">
        <v>0</v>
      </c>
      <c r="X68" s="3">
        <v>1604</v>
      </c>
    </row>
    <row r="69" spans="1:24" ht="11.25" customHeight="1" x14ac:dyDescent="0.2">
      <c r="A69" s="24"/>
      <c r="B69" s="18"/>
      <c r="C69" s="2" t="s">
        <v>90</v>
      </c>
      <c r="D69" s="3">
        <v>44</v>
      </c>
      <c r="E69" s="3">
        <v>239</v>
      </c>
      <c r="F69" s="3">
        <v>0</v>
      </c>
      <c r="G69" s="3">
        <v>19</v>
      </c>
      <c r="H69" s="3">
        <v>32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257</v>
      </c>
      <c r="Q69" s="3">
        <v>251</v>
      </c>
      <c r="R69" s="3">
        <v>0</v>
      </c>
      <c r="S69" s="3">
        <v>0</v>
      </c>
      <c r="T69" s="3">
        <v>27</v>
      </c>
      <c r="U69" s="3">
        <v>35</v>
      </c>
      <c r="V69" s="3">
        <v>0</v>
      </c>
      <c r="W69" s="3">
        <v>0</v>
      </c>
      <c r="X69" s="3">
        <v>904</v>
      </c>
    </row>
    <row r="70" spans="1:24" ht="11.25" customHeight="1" x14ac:dyDescent="0.2">
      <c r="A70" s="24"/>
      <c r="B70" s="14" t="s">
        <v>26</v>
      </c>
      <c r="C70" s="14"/>
      <c r="D70" s="4">
        <v>142</v>
      </c>
      <c r="E70" s="4">
        <v>769</v>
      </c>
      <c r="F70" s="4">
        <v>0</v>
      </c>
      <c r="G70" s="4">
        <v>135</v>
      </c>
      <c r="H70" s="4">
        <v>170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394</v>
      </c>
      <c r="Q70" s="4">
        <v>551</v>
      </c>
      <c r="R70" s="4">
        <v>0</v>
      </c>
      <c r="S70" s="4">
        <v>0</v>
      </c>
      <c r="T70" s="4">
        <v>77</v>
      </c>
      <c r="U70" s="4">
        <v>270</v>
      </c>
      <c r="V70" s="4">
        <v>0</v>
      </c>
      <c r="W70" s="4">
        <v>0</v>
      </c>
      <c r="X70" s="4">
        <v>2508</v>
      </c>
    </row>
    <row r="71" spans="1:24" ht="11.25" customHeight="1" x14ac:dyDescent="0.2">
      <c r="A71" s="24"/>
      <c r="B71" s="17" t="s">
        <v>59</v>
      </c>
      <c r="C71" s="2" t="s">
        <v>89</v>
      </c>
      <c r="D71" s="3">
        <v>0</v>
      </c>
      <c r="E71" s="3">
        <v>876</v>
      </c>
      <c r="F71" s="3">
        <v>0</v>
      </c>
      <c r="G71" s="3">
        <v>387</v>
      </c>
      <c r="H71" s="3">
        <v>262</v>
      </c>
      <c r="I71" s="3">
        <v>387</v>
      </c>
      <c r="J71" s="3">
        <v>319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314</v>
      </c>
      <c r="Q71" s="3">
        <v>300</v>
      </c>
      <c r="R71" s="3">
        <v>228</v>
      </c>
      <c r="S71" s="3">
        <v>175</v>
      </c>
      <c r="T71" s="3">
        <v>0</v>
      </c>
      <c r="U71" s="3">
        <v>503</v>
      </c>
      <c r="V71" s="3">
        <v>0</v>
      </c>
      <c r="W71" s="3">
        <v>0</v>
      </c>
      <c r="X71" s="3">
        <v>3751</v>
      </c>
    </row>
    <row r="72" spans="1:24" ht="11.25" customHeight="1" x14ac:dyDescent="0.2">
      <c r="A72" s="24"/>
      <c r="B72" s="18"/>
      <c r="C72" s="2" t="s">
        <v>90</v>
      </c>
      <c r="D72" s="3">
        <v>0</v>
      </c>
      <c r="E72" s="3">
        <v>262</v>
      </c>
      <c r="F72" s="3">
        <v>0</v>
      </c>
      <c r="G72" s="3">
        <v>79</v>
      </c>
      <c r="H72" s="3">
        <v>90</v>
      </c>
      <c r="I72" s="3">
        <v>16</v>
      </c>
      <c r="J72" s="3">
        <v>34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341</v>
      </c>
      <c r="Q72" s="3">
        <v>254</v>
      </c>
      <c r="R72" s="3">
        <v>163</v>
      </c>
      <c r="S72" s="3">
        <v>73</v>
      </c>
      <c r="T72" s="3">
        <v>0</v>
      </c>
      <c r="U72" s="3">
        <v>14</v>
      </c>
      <c r="V72" s="3">
        <v>0</v>
      </c>
      <c r="W72" s="3">
        <v>0</v>
      </c>
      <c r="X72" s="3">
        <v>1326</v>
      </c>
    </row>
    <row r="73" spans="1:24" ht="11.25" customHeight="1" x14ac:dyDescent="0.2">
      <c r="A73" s="24"/>
      <c r="B73" s="14" t="s">
        <v>27</v>
      </c>
      <c r="C73" s="14"/>
      <c r="D73" s="4">
        <v>0</v>
      </c>
      <c r="E73" s="4">
        <v>1138</v>
      </c>
      <c r="F73" s="4">
        <v>0</v>
      </c>
      <c r="G73" s="4">
        <v>466</v>
      </c>
      <c r="H73" s="4">
        <v>352</v>
      </c>
      <c r="I73" s="4">
        <v>403</v>
      </c>
      <c r="J73" s="4">
        <v>353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655</v>
      </c>
      <c r="Q73" s="4">
        <v>554</v>
      </c>
      <c r="R73" s="4">
        <v>391</v>
      </c>
      <c r="S73" s="4">
        <v>248</v>
      </c>
      <c r="T73" s="4">
        <v>0</v>
      </c>
      <c r="U73" s="4">
        <v>517</v>
      </c>
      <c r="V73" s="4">
        <v>0</v>
      </c>
      <c r="W73" s="4">
        <v>0</v>
      </c>
      <c r="X73" s="4">
        <v>5077</v>
      </c>
    </row>
    <row r="74" spans="1:24" ht="11.25" customHeight="1" x14ac:dyDescent="0.2">
      <c r="A74" s="24"/>
      <c r="B74" s="17" t="s">
        <v>60</v>
      </c>
      <c r="C74" s="2" t="s">
        <v>89</v>
      </c>
      <c r="D74" s="3">
        <v>0</v>
      </c>
      <c r="E74" s="3">
        <v>122</v>
      </c>
      <c r="F74" s="3">
        <v>0</v>
      </c>
      <c r="G74" s="3">
        <v>39</v>
      </c>
      <c r="H74" s="3">
        <v>73</v>
      </c>
      <c r="I74" s="3">
        <v>0</v>
      </c>
      <c r="J74" s="3">
        <v>20</v>
      </c>
      <c r="K74" s="3">
        <v>0</v>
      </c>
      <c r="L74" s="3">
        <v>0</v>
      </c>
      <c r="M74" s="3">
        <v>0</v>
      </c>
      <c r="N74" s="3">
        <v>0</v>
      </c>
      <c r="O74" s="3">
        <v>63</v>
      </c>
      <c r="P74" s="3">
        <v>36</v>
      </c>
      <c r="Q74" s="3">
        <v>13</v>
      </c>
      <c r="R74" s="3">
        <v>0</v>
      </c>
      <c r="S74" s="3">
        <v>0</v>
      </c>
      <c r="T74" s="3">
        <v>0</v>
      </c>
      <c r="U74" s="3">
        <v>15</v>
      </c>
      <c r="V74" s="3">
        <v>0</v>
      </c>
      <c r="W74" s="3">
        <v>4</v>
      </c>
      <c r="X74" s="3">
        <v>385</v>
      </c>
    </row>
    <row r="75" spans="1:24" ht="11.25" customHeight="1" x14ac:dyDescent="0.2">
      <c r="A75" s="24"/>
      <c r="B75" s="18"/>
      <c r="C75" s="2" t="s">
        <v>90</v>
      </c>
      <c r="D75" s="3">
        <v>0</v>
      </c>
      <c r="E75" s="3">
        <v>106</v>
      </c>
      <c r="F75" s="3">
        <v>0</v>
      </c>
      <c r="G75" s="3">
        <v>7</v>
      </c>
      <c r="H75" s="3">
        <v>46</v>
      </c>
      <c r="I75" s="3">
        <v>0</v>
      </c>
      <c r="J75" s="3">
        <v>28</v>
      </c>
      <c r="K75" s="3">
        <v>0</v>
      </c>
      <c r="L75" s="3">
        <v>0</v>
      </c>
      <c r="M75" s="3">
        <v>0</v>
      </c>
      <c r="N75" s="3">
        <v>0</v>
      </c>
      <c r="O75" s="3">
        <v>57</v>
      </c>
      <c r="P75" s="3">
        <v>71</v>
      </c>
      <c r="Q75" s="3">
        <v>39</v>
      </c>
      <c r="R75" s="3">
        <v>0</v>
      </c>
      <c r="S75" s="3">
        <v>0</v>
      </c>
      <c r="T75" s="3">
        <v>0</v>
      </c>
      <c r="U75" s="3">
        <v>1</v>
      </c>
      <c r="V75" s="3">
        <v>0</v>
      </c>
      <c r="W75" s="3">
        <v>0</v>
      </c>
      <c r="X75" s="3">
        <v>355</v>
      </c>
    </row>
    <row r="76" spans="1:24" ht="11.25" customHeight="1" x14ac:dyDescent="0.2">
      <c r="A76" s="24"/>
      <c r="B76" s="14" t="s">
        <v>28</v>
      </c>
      <c r="C76" s="14"/>
      <c r="D76" s="4">
        <v>0</v>
      </c>
      <c r="E76" s="4">
        <v>228</v>
      </c>
      <c r="F76" s="4">
        <v>0</v>
      </c>
      <c r="G76" s="4">
        <v>46</v>
      </c>
      <c r="H76" s="4">
        <v>119</v>
      </c>
      <c r="I76" s="4">
        <v>0</v>
      </c>
      <c r="J76" s="4">
        <v>48</v>
      </c>
      <c r="K76" s="4">
        <v>0</v>
      </c>
      <c r="L76" s="4">
        <v>0</v>
      </c>
      <c r="M76" s="4">
        <v>0</v>
      </c>
      <c r="N76" s="4">
        <v>0</v>
      </c>
      <c r="O76" s="4">
        <v>120</v>
      </c>
      <c r="P76" s="4">
        <v>107</v>
      </c>
      <c r="Q76" s="4">
        <v>52</v>
      </c>
      <c r="R76" s="4">
        <v>0</v>
      </c>
      <c r="S76" s="4">
        <v>0</v>
      </c>
      <c r="T76" s="4">
        <v>0</v>
      </c>
      <c r="U76" s="4">
        <v>16</v>
      </c>
      <c r="V76" s="4">
        <v>0</v>
      </c>
      <c r="W76" s="4">
        <v>4</v>
      </c>
      <c r="X76" s="4">
        <v>740</v>
      </c>
    </row>
    <row r="77" spans="1:24" ht="11.25" customHeight="1" x14ac:dyDescent="0.2">
      <c r="A77" s="24"/>
      <c r="B77" s="17" t="s">
        <v>61</v>
      </c>
      <c r="C77" s="2" t="s">
        <v>89</v>
      </c>
      <c r="D77" s="3">
        <v>0</v>
      </c>
      <c r="E77" s="3">
        <v>1068</v>
      </c>
      <c r="F77" s="3">
        <v>0</v>
      </c>
      <c r="G77" s="3">
        <v>166</v>
      </c>
      <c r="H77" s="3">
        <v>336</v>
      </c>
      <c r="I77" s="3">
        <v>0</v>
      </c>
      <c r="J77" s="3">
        <v>0</v>
      </c>
      <c r="K77" s="3">
        <v>643</v>
      </c>
      <c r="L77" s="3">
        <v>0</v>
      </c>
      <c r="M77" s="3">
        <v>0</v>
      </c>
      <c r="N77" s="3">
        <v>0</v>
      </c>
      <c r="O77" s="3">
        <v>28</v>
      </c>
      <c r="P77" s="3">
        <v>56</v>
      </c>
      <c r="Q77" s="3">
        <v>40</v>
      </c>
      <c r="R77" s="3">
        <v>278</v>
      </c>
      <c r="S77" s="3">
        <v>0</v>
      </c>
      <c r="T77" s="3">
        <v>277</v>
      </c>
      <c r="U77" s="3">
        <v>1254</v>
      </c>
      <c r="V77" s="3">
        <v>224</v>
      </c>
      <c r="W77" s="3">
        <v>0</v>
      </c>
      <c r="X77" s="3">
        <v>4370</v>
      </c>
    </row>
    <row r="78" spans="1:24" ht="11.25" customHeight="1" x14ac:dyDescent="0.2">
      <c r="A78" s="24"/>
      <c r="B78" s="18"/>
      <c r="C78" s="2" t="s">
        <v>90</v>
      </c>
      <c r="D78" s="3">
        <v>0</v>
      </c>
      <c r="E78" s="3">
        <v>342</v>
      </c>
      <c r="F78" s="3">
        <v>0</v>
      </c>
      <c r="G78" s="3">
        <v>62</v>
      </c>
      <c r="H78" s="3">
        <v>54</v>
      </c>
      <c r="I78" s="3">
        <v>0</v>
      </c>
      <c r="J78" s="3">
        <v>0</v>
      </c>
      <c r="K78" s="3">
        <v>676</v>
      </c>
      <c r="L78" s="3">
        <v>0</v>
      </c>
      <c r="M78" s="3">
        <v>0</v>
      </c>
      <c r="N78" s="3">
        <v>0</v>
      </c>
      <c r="O78" s="3">
        <v>45</v>
      </c>
      <c r="P78" s="3">
        <v>165</v>
      </c>
      <c r="Q78" s="3">
        <v>23</v>
      </c>
      <c r="R78" s="3">
        <v>327</v>
      </c>
      <c r="S78" s="3">
        <v>0</v>
      </c>
      <c r="T78" s="3">
        <v>265</v>
      </c>
      <c r="U78" s="3">
        <v>148</v>
      </c>
      <c r="V78" s="3">
        <v>143</v>
      </c>
      <c r="W78" s="3">
        <v>0</v>
      </c>
      <c r="X78" s="3">
        <v>2250</v>
      </c>
    </row>
    <row r="79" spans="1:24" ht="11.25" customHeight="1" x14ac:dyDescent="0.2">
      <c r="A79" s="24"/>
      <c r="B79" s="14" t="s">
        <v>29</v>
      </c>
      <c r="C79" s="14"/>
      <c r="D79" s="4">
        <v>0</v>
      </c>
      <c r="E79" s="4">
        <v>1410</v>
      </c>
      <c r="F79" s="4">
        <v>0</v>
      </c>
      <c r="G79" s="4">
        <v>228</v>
      </c>
      <c r="H79" s="4">
        <v>390</v>
      </c>
      <c r="I79" s="4">
        <v>0</v>
      </c>
      <c r="J79" s="4">
        <v>0</v>
      </c>
      <c r="K79" s="4">
        <v>1319</v>
      </c>
      <c r="L79" s="4">
        <v>0</v>
      </c>
      <c r="M79" s="4">
        <v>0</v>
      </c>
      <c r="N79" s="4">
        <v>0</v>
      </c>
      <c r="O79" s="4">
        <v>73</v>
      </c>
      <c r="P79" s="4">
        <v>221</v>
      </c>
      <c r="Q79" s="4">
        <v>63</v>
      </c>
      <c r="R79" s="4">
        <v>605</v>
      </c>
      <c r="S79" s="4">
        <v>0</v>
      </c>
      <c r="T79" s="4">
        <v>542</v>
      </c>
      <c r="U79" s="4">
        <v>1402</v>
      </c>
      <c r="V79" s="4">
        <v>367</v>
      </c>
      <c r="W79" s="4">
        <v>0</v>
      </c>
      <c r="X79" s="4">
        <v>6620</v>
      </c>
    </row>
    <row r="80" spans="1:24" ht="11.25" customHeight="1" x14ac:dyDescent="0.2">
      <c r="A80" s="24"/>
      <c r="B80" s="17" t="s">
        <v>62</v>
      </c>
      <c r="C80" s="2" t="s">
        <v>89</v>
      </c>
      <c r="D80" s="3">
        <v>0</v>
      </c>
      <c r="E80" s="3">
        <v>441</v>
      </c>
      <c r="F80" s="3">
        <v>0</v>
      </c>
      <c r="G80" s="3">
        <v>218</v>
      </c>
      <c r="H80" s="3">
        <v>136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17</v>
      </c>
      <c r="Q80" s="3">
        <v>23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835</v>
      </c>
    </row>
    <row r="81" spans="1:24" ht="11.25" customHeight="1" x14ac:dyDescent="0.2">
      <c r="A81" s="24"/>
      <c r="B81" s="18"/>
      <c r="C81" s="2" t="s">
        <v>90</v>
      </c>
      <c r="D81" s="3">
        <v>0</v>
      </c>
      <c r="E81" s="3">
        <v>139</v>
      </c>
      <c r="F81" s="3">
        <v>0</v>
      </c>
      <c r="G81" s="3">
        <v>10</v>
      </c>
      <c r="H81" s="3">
        <v>49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66</v>
      </c>
      <c r="Q81" s="3">
        <v>29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293</v>
      </c>
    </row>
    <row r="82" spans="1:24" ht="11.25" customHeight="1" x14ac:dyDescent="0.2">
      <c r="A82" s="24"/>
      <c r="B82" s="14" t="s">
        <v>30</v>
      </c>
      <c r="C82" s="14"/>
      <c r="D82" s="4">
        <v>0</v>
      </c>
      <c r="E82" s="4">
        <v>580</v>
      </c>
      <c r="F82" s="4">
        <v>0</v>
      </c>
      <c r="G82" s="4">
        <v>228</v>
      </c>
      <c r="H82" s="4">
        <v>185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83</v>
      </c>
      <c r="Q82" s="4">
        <v>52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1128</v>
      </c>
    </row>
    <row r="83" spans="1:24" ht="11.25" customHeight="1" x14ac:dyDescent="0.2">
      <c r="A83" s="24"/>
      <c r="B83" s="17" t="s">
        <v>63</v>
      </c>
      <c r="C83" s="2" t="s">
        <v>89</v>
      </c>
      <c r="D83" s="3">
        <v>73</v>
      </c>
      <c r="E83" s="3">
        <v>1136</v>
      </c>
      <c r="F83" s="3">
        <v>0</v>
      </c>
      <c r="G83" s="3">
        <v>70</v>
      </c>
      <c r="H83" s="3">
        <v>939</v>
      </c>
      <c r="I83" s="3">
        <v>0</v>
      </c>
      <c r="J83" s="3">
        <v>0</v>
      </c>
      <c r="K83" s="3">
        <v>452</v>
      </c>
      <c r="L83" s="3">
        <v>0</v>
      </c>
      <c r="M83" s="3">
        <v>0</v>
      </c>
      <c r="N83" s="3">
        <v>0</v>
      </c>
      <c r="O83" s="3">
        <v>33</v>
      </c>
      <c r="P83" s="3">
        <v>43</v>
      </c>
      <c r="Q83" s="3">
        <v>0</v>
      </c>
      <c r="R83" s="3">
        <v>176</v>
      </c>
      <c r="S83" s="3">
        <v>0</v>
      </c>
      <c r="T83" s="3">
        <v>156</v>
      </c>
      <c r="U83" s="3">
        <v>1906</v>
      </c>
      <c r="V83" s="3">
        <v>211</v>
      </c>
      <c r="W83" s="3">
        <v>0</v>
      </c>
      <c r="X83" s="3">
        <v>5195</v>
      </c>
    </row>
    <row r="84" spans="1:24" ht="11.25" customHeight="1" x14ac:dyDescent="0.2">
      <c r="A84" s="24"/>
      <c r="B84" s="18"/>
      <c r="C84" s="2" t="s">
        <v>90</v>
      </c>
      <c r="D84" s="3">
        <v>116</v>
      </c>
      <c r="E84" s="3">
        <v>363</v>
      </c>
      <c r="F84" s="3">
        <v>0</v>
      </c>
      <c r="G84" s="3">
        <v>26</v>
      </c>
      <c r="H84" s="3">
        <v>466</v>
      </c>
      <c r="I84" s="3">
        <v>0</v>
      </c>
      <c r="J84" s="3">
        <v>0</v>
      </c>
      <c r="K84" s="3">
        <v>549</v>
      </c>
      <c r="L84" s="3">
        <v>0</v>
      </c>
      <c r="M84" s="3">
        <v>0</v>
      </c>
      <c r="N84" s="3">
        <v>0</v>
      </c>
      <c r="O84" s="3">
        <v>66</v>
      </c>
      <c r="P84" s="3">
        <v>149</v>
      </c>
      <c r="Q84" s="3">
        <v>0</v>
      </c>
      <c r="R84" s="3">
        <v>93</v>
      </c>
      <c r="S84" s="3">
        <v>0</v>
      </c>
      <c r="T84" s="3">
        <v>91</v>
      </c>
      <c r="U84" s="3">
        <v>135</v>
      </c>
      <c r="V84" s="3">
        <v>128</v>
      </c>
      <c r="W84" s="3">
        <v>0</v>
      </c>
      <c r="X84" s="3">
        <v>2182</v>
      </c>
    </row>
    <row r="85" spans="1:24" ht="11.25" customHeight="1" x14ac:dyDescent="0.2">
      <c r="A85" s="24"/>
      <c r="B85" s="14" t="s">
        <v>31</v>
      </c>
      <c r="C85" s="14"/>
      <c r="D85" s="4">
        <v>189</v>
      </c>
      <c r="E85" s="4">
        <v>1499</v>
      </c>
      <c r="F85" s="4">
        <v>0</v>
      </c>
      <c r="G85" s="4">
        <v>96</v>
      </c>
      <c r="H85" s="4">
        <v>1405</v>
      </c>
      <c r="I85" s="4">
        <v>0</v>
      </c>
      <c r="J85" s="4">
        <v>0</v>
      </c>
      <c r="K85" s="4">
        <v>1001</v>
      </c>
      <c r="L85" s="4">
        <v>0</v>
      </c>
      <c r="M85" s="4">
        <v>0</v>
      </c>
      <c r="N85" s="4">
        <v>0</v>
      </c>
      <c r="O85" s="4">
        <v>99</v>
      </c>
      <c r="P85" s="4">
        <v>192</v>
      </c>
      <c r="Q85" s="4">
        <v>0</v>
      </c>
      <c r="R85" s="4">
        <v>269</v>
      </c>
      <c r="S85" s="4">
        <v>0</v>
      </c>
      <c r="T85" s="4">
        <v>247</v>
      </c>
      <c r="U85" s="4">
        <v>2041</v>
      </c>
      <c r="V85" s="4">
        <v>339</v>
      </c>
      <c r="W85" s="4">
        <v>0</v>
      </c>
      <c r="X85" s="4">
        <v>7377</v>
      </c>
    </row>
    <row r="86" spans="1:24" ht="11.25" customHeight="1" x14ac:dyDescent="0.2">
      <c r="A86" s="24"/>
      <c r="B86" s="26" t="s">
        <v>64</v>
      </c>
      <c r="C86" s="2" t="s">
        <v>89</v>
      </c>
      <c r="D86" s="3">
        <v>0</v>
      </c>
      <c r="E86" s="3">
        <v>249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4</v>
      </c>
      <c r="X86" s="3">
        <v>253</v>
      </c>
    </row>
    <row r="87" spans="1:24" ht="11.25" customHeight="1" x14ac:dyDescent="0.2">
      <c r="A87" s="24"/>
      <c r="B87" s="27"/>
      <c r="C87" s="2" t="s">
        <v>90</v>
      </c>
      <c r="D87" s="3">
        <v>0</v>
      </c>
      <c r="E87" s="3">
        <v>51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3</v>
      </c>
      <c r="X87" s="3">
        <v>54</v>
      </c>
    </row>
    <row r="88" spans="1:24" ht="11.25" customHeight="1" x14ac:dyDescent="0.2">
      <c r="A88" s="24"/>
      <c r="B88" s="14" t="s">
        <v>32</v>
      </c>
      <c r="C88" s="14"/>
      <c r="D88" s="4">
        <v>0</v>
      </c>
      <c r="E88" s="4">
        <v>300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7</v>
      </c>
      <c r="X88" s="4">
        <v>307</v>
      </c>
    </row>
    <row r="89" spans="1:24" ht="11.25" customHeight="1" x14ac:dyDescent="0.2">
      <c r="A89" s="24"/>
      <c r="B89" s="17" t="s">
        <v>65</v>
      </c>
      <c r="C89" s="2" t="s">
        <v>89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98</v>
      </c>
      <c r="Q89" s="3">
        <v>71</v>
      </c>
      <c r="R89" s="3">
        <v>0</v>
      </c>
      <c r="S89" s="3">
        <v>43</v>
      </c>
      <c r="T89" s="3">
        <v>0</v>
      </c>
      <c r="U89" s="3">
        <v>0</v>
      </c>
      <c r="V89" s="3">
        <v>0</v>
      </c>
      <c r="W89" s="3">
        <v>0</v>
      </c>
      <c r="X89" s="3">
        <v>212</v>
      </c>
    </row>
    <row r="90" spans="1:24" ht="11.25" customHeight="1" x14ac:dyDescent="0.2">
      <c r="A90" s="24"/>
      <c r="B90" s="18"/>
      <c r="C90" s="2" t="s">
        <v>90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343</v>
      </c>
      <c r="Q90" s="3">
        <v>562</v>
      </c>
      <c r="R90" s="3">
        <v>0</v>
      </c>
      <c r="S90" s="3">
        <v>91</v>
      </c>
      <c r="T90" s="3">
        <v>0</v>
      </c>
      <c r="U90" s="3">
        <v>0</v>
      </c>
      <c r="V90" s="3">
        <v>0</v>
      </c>
      <c r="W90" s="3">
        <v>0</v>
      </c>
      <c r="X90" s="3">
        <v>996</v>
      </c>
    </row>
    <row r="91" spans="1:24" ht="11.25" customHeight="1" x14ac:dyDescent="0.2">
      <c r="A91" s="25"/>
      <c r="B91" s="14" t="s">
        <v>33</v>
      </c>
      <c r="C91" s="14"/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441</v>
      </c>
      <c r="Q91" s="4">
        <v>633</v>
      </c>
      <c r="R91" s="4">
        <v>0</v>
      </c>
      <c r="S91" s="4">
        <v>134</v>
      </c>
      <c r="T91" s="4">
        <v>0</v>
      </c>
      <c r="U91" s="4">
        <v>0</v>
      </c>
      <c r="V91" s="4">
        <v>0</v>
      </c>
      <c r="W91" s="4">
        <v>0</v>
      </c>
      <c r="X91" s="4">
        <v>1208</v>
      </c>
    </row>
    <row r="92" spans="1:24" ht="11.25" customHeight="1" x14ac:dyDescent="0.2">
      <c r="A92" s="15" t="s">
        <v>34</v>
      </c>
      <c r="B92" s="22"/>
      <c r="C92" s="16"/>
      <c r="D92" s="4">
        <v>1281</v>
      </c>
      <c r="E92" s="4">
        <v>20855</v>
      </c>
      <c r="F92" s="4">
        <v>0</v>
      </c>
      <c r="G92" s="4">
        <v>3185</v>
      </c>
      <c r="H92" s="4">
        <v>9549</v>
      </c>
      <c r="I92" s="4">
        <v>403</v>
      </c>
      <c r="J92" s="4">
        <v>883</v>
      </c>
      <c r="K92" s="4">
        <v>8052</v>
      </c>
      <c r="L92" s="4">
        <v>0</v>
      </c>
      <c r="M92" s="4">
        <v>0</v>
      </c>
      <c r="N92" s="4">
        <v>0</v>
      </c>
      <c r="O92" s="4">
        <v>385</v>
      </c>
      <c r="P92" s="4">
        <v>5802</v>
      </c>
      <c r="Q92" s="4">
        <v>4222</v>
      </c>
      <c r="R92" s="4">
        <v>3030</v>
      </c>
      <c r="S92" s="4">
        <v>772</v>
      </c>
      <c r="T92" s="4">
        <v>2794</v>
      </c>
      <c r="U92" s="4">
        <v>10772</v>
      </c>
      <c r="V92" s="4">
        <v>2217</v>
      </c>
      <c r="W92" s="4">
        <v>291</v>
      </c>
      <c r="X92" s="4">
        <v>74493</v>
      </c>
    </row>
    <row r="93" spans="1:24" ht="11.25" customHeight="1" x14ac:dyDescent="0.2">
      <c r="A93" s="23" t="s">
        <v>35</v>
      </c>
      <c r="B93" s="17" t="s">
        <v>66</v>
      </c>
      <c r="C93" s="2" t="s">
        <v>89</v>
      </c>
      <c r="D93" s="3">
        <v>0</v>
      </c>
      <c r="E93" s="3">
        <v>346</v>
      </c>
      <c r="F93" s="3">
        <v>0</v>
      </c>
      <c r="G93" s="3">
        <v>0</v>
      </c>
      <c r="H93" s="3">
        <v>183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128</v>
      </c>
      <c r="Q93" s="3">
        <v>151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808</v>
      </c>
    </row>
    <row r="94" spans="1:24" ht="11.25" customHeight="1" x14ac:dyDescent="0.2">
      <c r="A94" s="24"/>
      <c r="B94" s="18"/>
      <c r="C94" s="2" t="s">
        <v>90</v>
      </c>
      <c r="D94" s="3">
        <v>0</v>
      </c>
      <c r="E94" s="3">
        <v>325</v>
      </c>
      <c r="F94" s="3">
        <v>0</v>
      </c>
      <c r="G94" s="3">
        <v>0</v>
      </c>
      <c r="H94" s="3">
        <v>104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448</v>
      </c>
      <c r="Q94" s="3">
        <v>774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1651</v>
      </c>
    </row>
    <row r="95" spans="1:24" ht="11.25" customHeight="1" x14ac:dyDescent="0.2">
      <c r="A95" s="24"/>
      <c r="B95" s="14" t="s">
        <v>36</v>
      </c>
      <c r="C95" s="14"/>
      <c r="D95" s="4">
        <v>0</v>
      </c>
      <c r="E95" s="4">
        <v>671</v>
      </c>
      <c r="F95" s="4">
        <v>0</v>
      </c>
      <c r="G95" s="4">
        <v>0</v>
      </c>
      <c r="H95" s="4">
        <v>287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576</v>
      </c>
      <c r="Q95" s="4">
        <v>925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2459</v>
      </c>
    </row>
    <row r="96" spans="1:24" ht="11.25" customHeight="1" x14ac:dyDescent="0.2">
      <c r="A96" s="24"/>
      <c r="B96" s="17" t="s">
        <v>68</v>
      </c>
      <c r="C96" s="2" t="s">
        <v>89</v>
      </c>
      <c r="D96" s="3">
        <v>0</v>
      </c>
      <c r="E96" s="3">
        <v>935</v>
      </c>
      <c r="F96" s="3">
        <v>0</v>
      </c>
      <c r="G96" s="3">
        <v>91</v>
      </c>
      <c r="H96" s="3">
        <v>332</v>
      </c>
      <c r="I96" s="3">
        <v>0</v>
      </c>
      <c r="J96" s="3">
        <v>704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254</v>
      </c>
      <c r="Q96" s="3">
        <v>121</v>
      </c>
      <c r="R96" s="3">
        <v>0</v>
      </c>
      <c r="S96" s="3">
        <v>0</v>
      </c>
      <c r="T96" s="3">
        <v>37</v>
      </c>
      <c r="U96" s="3">
        <v>0</v>
      </c>
      <c r="V96" s="3">
        <v>0</v>
      </c>
      <c r="W96" s="3">
        <v>0</v>
      </c>
      <c r="X96" s="3">
        <f>SUM(D96:W96)</f>
        <v>2474</v>
      </c>
    </row>
    <row r="97" spans="1:24" ht="11.25" customHeight="1" x14ac:dyDescent="0.2">
      <c r="A97" s="24"/>
      <c r="B97" s="18"/>
      <c r="C97" s="2" t="s">
        <v>90</v>
      </c>
      <c r="D97" s="3">
        <v>0</v>
      </c>
      <c r="E97" s="3">
        <v>276</v>
      </c>
      <c r="F97" s="3">
        <v>0</v>
      </c>
      <c r="G97" s="3">
        <v>31</v>
      </c>
      <c r="H97" s="3">
        <v>72</v>
      </c>
      <c r="I97" s="3">
        <v>0</v>
      </c>
      <c r="J97" s="3">
        <v>357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331</v>
      </c>
      <c r="Q97" s="3">
        <v>232</v>
      </c>
      <c r="R97" s="3">
        <v>0</v>
      </c>
      <c r="S97" s="3">
        <v>0</v>
      </c>
      <c r="T97" s="3">
        <v>28</v>
      </c>
      <c r="U97" s="3">
        <v>0</v>
      </c>
      <c r="V97" s="3">
        <v>0</v>
      </c>
      <c r="W97" s="3">
        <v>0</v>
      </c>
      <c r="X97" s="3">
        <f t="shared" ref="X97" si="0">SUM(D97:W97)</f>
        <v>1327</v>
      </c>
    </row>
    <row r="98" spans="1:24" ht="11.25" customHeight="1" x14ac:dyDescent="0.2">
      <c r="A98" s="25"/>
      <c r="B98" s="14" t="s">
        <v>67</v>
      </c>
      <c r="C98" s="14"/>
      <c r="D98" s="4">
        <f>SUM(D96:D97)</f>
        <v>0</v>
      </c>
      <c r="E98" s="4">
        <f t="shared" ref="E98:X98" si="1">SUM(E96:E97)</f>
        <v>1211</v>
      </c>
      <c r="F98" s="4">
        <f t="shared" si="1"/>
        <v>0</v>
      </c>
      <c r="G98" s="4">
        <f t="shared" si="1"/>
        <v>122</v>
      </c>
      <c r="H98" s="4">
        <f t="shared" si="1"/>
        <v>404</v>
      </c>
      <c r="I98" s="4">
        <f t="shared" si="1"/>
        <v>0</v>
      </c>
      <c r="J98" s="4">
        <f t="shared" si="1"/>
        <v>1061</v>
      </c>
      <c r="K98" s="4">
        <f t="shared" si="1"/>
        <v>0</v>
      </c>
      <c r="L98" s="4">
        <f t="shared" si="1"/>
        <v>0</v>
      </c>
      <c r="M98" s="4">
        <f t="shared" si="1"/>
        <v>0</v>
      </c>
      <c r="N98" s="4">
        <f t="shared" si="1"/>
        <v>0</v>
      </c>
      <c r="O98" s="4">
        <f t="shared" si="1"/>
        <v>0</v>
      </c>
      <c r="P98" s="4">
        <f t="shared" si="1"/>
        <v>585</v>
      </c>
      <c r="Q98" s="4">
        <f t="shared" si="1"/>
        <v>353</v>
      </c>
      <c r="R98" s="4">
        <f t="shared" si="1"/>
        <v>0</v>
      </c>
      <c r="S98" s="4">
        <f t="shared" si="1"/>
        <v>0</v>
      </c>
      <c r="T98" s="4">
        <f t="shared" si="1"/>
        <v>65</v>
      </c>
      <c r="U98" s="4">
        <f t="shared" si="1"/>
        <v>0</v>
      </c>
      <c r="V98" s="4">
        <f t="shared" si="1"/>
        <v>0</v>
      </c>
      <c r="W98" s="4">
        <f t="shared" si="1"/>
        <v>0</v>
      </c>
      <c r="X98" s="4">
        <f t="shared" si="1"/>
        <v>3801</v>
      </c>
    </row>
    <row r="99" spans="1:24" ht="11.25" customHeight="1" x14ac:dyDescent="0.2">
      <c r="A99" s="15" t="s">
        <v>37</v>
      </c>
      <c r="B99" s="22"/>
      <c r="C99" s="16"/>
      <c r="D99" s="4">
        <v>0</v>
      </c>
      <c r="E99" s="4">
        <v>1882</v>
      </c>
      <c r="F99" s="4">
        <v>0</v>
      </c>
      <c r="G99" s="4">
        <v>122</v>
      </c>
      <c r="H99" s="4">
        <v>691</v>
      </c>
      <c r="I99" s="4">
        <v>0</v>
      </c>
      <c r="J99" s="4">
        <v>1061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1161</v>
      </c>
      <c r="Q99" s="4">
        <v>1278</v>
      </c>
      <c r="R99" s="4">
        <v>0</v>
      </c>
      <c r="S99" s="4">
        <v>0</v>
      </c>
      <c r="T99" s="4">
        <v>65</v>
      </c>
      <c r="U99" s="4">
        <v>0</v>
      </c>
      <c r="V99" s="4">
        <v>0</v>
      </c>
      <c r="W99" s="4">
        <v>0</v>
      </c>
      <c r="X99" s="4">
        <v>6260</v>
      </c>
    </row>
    <row r="100" spans="1:24" ht="13.5" customHeight="1" x14ac:dyDescent="0.2">
      <c r="A100" s="15" t="s">
        <v>2</v>
      </c>
      <c r="B100" s="22"/>
      <c r="C100" s="16"/>
      <c r="D100" s="4">
        <v>2119</v>
      </c>
      <c r="E100" s="4">
        <v>48766</v>
      </c>
      <c r="F100" s="4">
        <v>4313</v>
      </c>
      <c r="G100" s="4">
        <v>7164</v>
      </c>
      <c r="H100" s="4">
        <v>27934</v>
      </c>
      <c r="I100" s="4">
        <v>2623</v>
      </c>
      <c r="J100" s="4">
        <v>9749</v>
      </c>
      <c r="K100" s="4">
        <v>13643</v>
      </c>
      <c r="L100" s="4">
        <v>9636</v>
      </c>
      <c r="M100" s="4">
        <v>376</v>
      </c>
      <c r="N100" s="4">
        <v>2910</v>
      </c>
      <c r="O100" s="4">
        <v>6106</v>
      </c>
      <c r="P100" s="4">
        <v>23639</v>
      </c>
      <c r="Q100" s="4">
        <v>26397</v>
      </c>
      <c r="R100" s="4">
        <v>14597</v>
      </c>
      <c r="S100" s="4">
        <v>13536</v>
      </c>
      <c r="T100" s="4">
        <v>4951</v>
      </c>
      <c r="U100" s="4">
        <v>52032</v>
      </c>
      <c r="V100" s="4">
        <v>4415</v>
      </c>
      <c r="W100" s="4">
        <v>1988</v>
      </c>
      <c r="X100" s="4">
        <f>SUM(X99,X92,X37)</f>
        <v>276903</v>
      </c>
    </row>
  </sheetData>
  <mergeCells count="96">
    <mergeCell ref="A1:F1"/>
    <mergeCell ref="U1:X1"/>
    <mergeCell ref="A38:A91"/>
    <mergeCell ref="A100:C100"/>
    <mergeCell ref="D4:X4"/>
    <mergeCell ref="A2:X2"/>
    <mergeCell ref="A3:X3"/>
    <mergeCell ref="X5:X6"/>
    <mergeCell ref="S5:S6"/>
    <mergeCell ref="T5:T6"/>
    <mergeCell ref="U5:U6"/>
    <mergeCell ref="V5:V6"/>
    <mergeCell ref="W5:W6"/>
    <mergeCell ref="B55:C55"/>
    <mergeCell ref="A92:C92"/>
    <mergeCell ref="A99:C99"/>
    <mergeCell ref="B93:B94"/>
    <mergeCell ref="B91:C91"/>
    <mergeCell ref="B71:B72"/>
    <mergeCell ref="B74:B75"/>
    <mergeCell ref="B77:B78"/>
    <mergeCell ref="B80:B81"/>
    <mergeCell ref="B83:B84"/>
    <mergeCell ref="A93:A98"/>
    <mergeCell ref="B86:B87"/>
    <mergeCell ref="B89:B90"/>
    <mergeCell ref="B56:B57"/>
    <mergeCell ref="B59:B60"/>
    <mergeCell ref="B62:B63"/>
    <mergeCell ref="B65:B66"/>
    <mergeCell ref="B68:B69"/>
    <mergeCell ref="B70:C70"/>
    <mergeCell ref="B88:C88"/>
    <mergeCell ref="B79:C79"/>
    <mergeCell ref="B82:C82"/>
    <mergeCell ref="B85:C85"/>
    <mergeCell ref="B96:B97"/>
    <mergeCell ref="B98:C98"/>
    <mergeCell ref="B95:C95"/>
    <mergeCell ref="B44:B45"/>
    <mergeCell ref="A37:C37"/>
    <mergeCell ref="A7:A36"/>
    <mergeCell ref="B73:C73"/>
    <mergeCell ref="B76:C76"/>
    <mergeCell ref="B58:C58"/>
    <mergeCell ref="B61:C61"/>
    <mergeCell ref="B64:C64"/>
    <mergeCell ref="B67:C67"/>
    <mergeCell ref="B47:B48"/>
    <mergeCell ref="B50:B51"/>
    <mergeCell ref="B53:B54"/>
    <mergeCell ref="B43:C43"/>
    <mergeCell ref="B46:C46"/>
    <mergeCell ref="B49:C49"/>
    <mergeCell ref="B52:C52"/>
    <mergeCell ref="B41:B42"/>
    <mergeCell ref="B15:C15"/>
    <mergeCell ref="B24:C24"/>
    <mergeCell ref="B21:C21"/>
    <mergeCell ref="B22:B23"/>
    <mergeCell ref="B34:B35"/>
    <mergeCell ref="B33:C33"/>
    <mergeCell ref="B36:C36"/>
    <mergeCell ref="B40:C40"/>
    <mergeCell ref="B38:B39"/>
    <mergeCell ref="B18:C18"/>
    <mergeCell ref="B27:C27"/>
    <mergeCell ref="B30:C30"/>
    <mergeCell ref="B25:B26"/>
    <mergeCell ref="B28:B29"/>
    <mergeCell ref="B13:B14"/>
    <mergeCell ref="B16:B17"/>
    <mergeCell ref="B19:B20"/>
    <mergeCell ref="A4:A6"/>
    <mergeCell ref="B31:B32"/>
    <mergeCell ref="C4:C6"/>
    <mergeCell ref="B9:C9"/>
    <mergeCell ref="B12:C12"/>
    <mergeCell ref="B7:B8"/>
    <mergeCell ref="B10:B11"/>
    <mergeCell ref="B4:B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11811023622047245" right="0.70866141732283472" top="0.19685039370078741" bottom="0.19685039370078741" header="0.11811023622047245" footer="0.11811023622047245"/>
  <pageSetup paperSize="9" scale="73" orientation="landscape" verticalDpi="300" r:id="rId1"/>
  <headerFooter>
    <oddFooter>&amp;L&amp;"-,Bold"&amp;P/&amp;N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2017-08-19T14:50:56Z</dcterms:modified>
</cp:coreProperties>
</file>