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</sheets>
  <definedNames>
    <definedName name="_xlnm.Print_Titles" localSheetId="0">ورقة1!$A:$A,ورقة1!$1:$8</definedName>
  </definedNames>
  <calcPr calcId="144525"/>
</workbook>
</file>

<file path=xl/calcChain.xml><?xml version="1.0" encoding="utf-8"?>
<calcChain xmlns="http://schemas.openxmlformats.org/spreadsheetml/2006/main">
  <c r="BN10" i="1" l="1"/>
  <c r="BN11" i="1"/>
  <c r="BN12" i="1"/>
  <c r="BN13" i="1"/>
  <c r="BN14" i="1"/>
  <c r="BN15" i="1"/>
  <c r="BN16" i="1"/>
  <c r="BN17" i="1"/>
  <c r="BN18" i="1"/>
  <c r="BN19" i="1"/>
  <c r="BN20" i="1"/>
  <c r="BN9" i="1"/>
  <c r="BK10" i="1"/>
  <c r="BO10" i="1" s="1"/>
  <c r="BP10" i="1" s="1"/>
  <c r="BK11" i="1"/>
  <c r="BK12" i="1"/>
  <c r="BK13" i="1"/>
  <c r="BK14" i="1"/>
  <c r="BK15" i="1"/>
  <c r="BO15" i="1" s="1"/>
  <c r="BP15" i="1" s="1"/>
  <c r="BK16" i="1"/>
  <c r="BK17" i="1"/>
  <c r="BO17" i="1" s="1"/>
  <c r="BP17" i="1" s="1"/>
  <c r="BK18" i="1"/>
  <c r="BO18" i="1" s="1"/>
  <c r="BP18" i="1" s="1"/>
  <c r="BK19" i="1"/>
  <c r="BK20" i="1"/>
  <c r="BK9" i="1"/>
  <c r="BO9" i="1" l="1"/>
  <c r="BP9" i="1" s="1"/>
  <c r="BO19" i="1"/>
  <c r="BP19" i="1" s="1"/>
  <c r="BO13" i="1"/>
  <c r="BP13" i="1" s="1"/>
  <c r="BO11" i="1"/>
  <c r="BP11" i="1" s="1"/>
  <c r="BO20" i="1"/>
  <c r="BP20" i="1" s="1"/>
  <c r="BO16" i="1"/>
  <c r="BP16" i="1" s="1"/>
  <c r="BO14" i="1"/>
  <c r="BP14" i="1" s="1"/>
  <c r="BO12" i="1"/>
  <c r="BP12" i="1" s="1"/>
</calcChain>
</file>

<file path=xl/sharedStrings.xml><?xml version="1.0" encoding="utf-8"?>
<sst xmlns="http://schemas.openxmlformats.org/spreadsheetml/2006/main" count="136" uniqueCount="59">
  <si>
    <t>الجامعة العربية المفتوحة Total</t>
  </si>
  <si>
    <t>جامعة اربد الاهلية الخاصة Total</t>
  </si>
  <si>
    <t>جامعة الاسراء الخاصة Total</t>
  </si>
  <si>
    <t>جامعة الأميرة سمية للتكنولوجيا Total</t>
  </si>
  <si>
    <t>جامعة البترا الخاصة Total</t>
  </si>
  <si>
    <t>جامعة الزرقاء الخاصة Total</t>
  </si>
  <si>
    <t>جامعة الزيتونة الأردنية الخاصة Total</t>
  </si>
  <si>
    <t>جامعة الشرق الاوسط Total</t>
  </si>
  <si>
    <t>جامعة العلوم التطبيقية الخاصة Total</t>
  </si>
  <si>
    <t>جامعة جدارا Total</t>
  </si>
  <si>
    <t>جامعة جرش الاهلية الخاصة Total</t>
  </si>
  <si>
    <t>جامعة عمان الأهلية الخاصة Total</t>
  </si>
  <si>
    <t>جامعة عمان العربية Total</t>
  </si>
  <si>
    <t>جامعة فيلادلفيا الخاصة Total</t>
  </si>
  <si>
    <t>Grand Total</t>
  </si>
  <si>
    <t>الشريعة</t>
  </si>
  <si>
    <t>الجامعة العربية المفتوحة
Arab Open University</t>
  </si>
  <si>
    <t>جامعة اربد الاهلية الخاصة
Irbid National University</t>
  </si>
  <si>
    <t>جامعة الاسراء الخاصة
Al - Isra  University</t>
  </si>
  <si>
    <t>جامعة الأميرة سمية للتكنولوجيا
Princess Sumaya Uni. for Tech</t>
  </si>
  <si>
    <t>جامعة البترا الخاصة
Petra Private University</t>
  </si>
  <si>
    <t>جامعة الزرقاء الخاصة
Zarqa University</t>
  </si>
  <si>
    <t>جامعة الزيتونة الأردنية الخاصة
Al-Zaytoonah Private Uni. of Jordan</t>
  </si>
  <si>
    <t>جامعة الشرق الاوسط
Middle East University</t>
  </si>
  <si>
    <t>جامعة العلوم التطبيقية الخاصة
Applied Science Uni. (Private)</t>
  </si>
  <si>
    <t xml:space="preserve">جامعة جدارا
Jadara University </t>
  </si>
  <si>
    <t>جامعة جرش الاهلية الخاصة
Jerash University</t>
  </si>
  <si>
    <t>جامعة عمان الأهلية الخاصة
Al - Ahliyya Amman University</t>
  </si>
  <si>
    <t>جامعة عمان العربية
Amman Arab University</t>
  </si>
  <si>
    <t>جامعة فيلادلفيا الخاصة
Philadelphia Private University</t>
  </si>
  <si>
    <t>الحقوق  Law</t>
  </si>
  <si>
    <t>الزراعة  Agriculture</t>
  </si>
  <si>
    <t>الصيدلة  Pharmacy</t>
  </si>
  <si>
    <t>العلوم الانسانية و الدينية و الاداب  Humanities, Religion</t>
  </si>
  <si>
    <t>العلوم التربوية و إعداد المعلمين  Education Sc. &amp; Teacher Training</t>
  </si>
  <si>
    <t>الهندسة  Engineering</t>
  </si>
  <si>
    <t>جامعة العلوم الاسلامية
The World Islamic Science &amp; Education Univ</t>
  </si>
  <si>
    <t>جامعة العلوم الاسلامية Total</t>
  </si>
  <si>
    <t>الدرجة Degree</t>
  </si>
  <si>
    <t>دبلوم عالي Higher Diploma</t>
  </si>
  <si>
    <t>دبلوم عالي Higher Diploma Total</t>
  </si>
  <si>
    <t>الماجستير M.A / M.Sc</t>
  </si>
  <si>
    <t>الماجستير M.A / M.Sc Total</t>
  </si>
  <si>
    <t>لدكتوراه Ph.D</t>
  </si>
  <si>
    <t>لدكتوراه Ph.D Total</t>
  </si>
  <si>
    <t>ذكر M</t>
  </si>
  <si>
    <t>انثى F</t>
  </si>
  <si>
    <t>Table Number ( 7 )</t>
  </si>
  <si>
    <t>توزيع طلبة الدراسات العليا المقبولين في الجامعات الخاصة حسب الحقل والدرجة العلمية للعام الجامعي 2015 / 2016</t>
  </si>
  <si>
    <t>Distribution of Graduate Students Admitted to the Private Universities by Field and Degree for the year 2015/ 2016</t>
  </si>
  <si>
    <t>جدول رقم ( 7 )</t>
  </si>
  <si>
    <t>البرنامج
 Program</t>
  </si>
  <si>
    <t>Followed To Table Number ( 7 )</t>
  </si>
  <si>
    <t>الاعلام/الاتصال الجماهيري و التوثيقMass Communication &amp; Doc</t>
  </si>
  <si>
    <t>التجارة والاعمـــال Commercial &amp; Business Admi</t>
  </si>
  <si>
    <t>الرياضيات و علم الحاسوب  Mathematics &amp; Computer Sc</t>
  </si>
  <si>
    <t>العلوم الاجتماعية و السلوكية  Social &amp; Behavioural Sc</t>
  </si>
  <si>
    <t>العلوم الطبية المساعدة  Para - Medical Sc</t>
  </si>
  <si>
    <t>Distribution of Graduate Students Admitted to the Private Universities by Field and Degree for the year 2015/2016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</si>
</sst>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9"/>
      <color indexed="8"/>
      <name val="Arial"/>
      <family val="2"/>
    </font>
    <font>
      <b/>
      <sz val="9"/>
      <color indexed="8"/>
      <name val="Arial (Arabic)"/>
      <family val="2"/>
      <charset val="178"/>
    </font>
    <font>
      <b/>
      <sz val="9"/>
      <name val="Arial (Arabic)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3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vertical="top"/>
    </xf>
    <xf numFmtId="0" fontId="4" fillId="0" borderId="15" xfId="0" applyFont="1" applyFill="1" applyBorder="1" applyAlignment="1">
      <alignment vertical="top" shrinkToFit="1"/>
    </xf>
    <xf numFmtId="0" fontId="1" fillId="2" borderId="2" xfId="0" applyFont="1" applyFill="1" applyBorder="1" applyAlignment="1">
      <alignment horizontal="center" vertical="center" textRotation="90"/>
    </xf>
    <xf numFmtId="0" fontId="1" fillId="2" borderId="3" xfId="0" applyFont="1" applyFill="1" applyBorder="1" applyAlignment="1">
      <alignment horizontal="center" vertical="center" textRotation="90"/>
    </xf>
    <xf numFmtId="0" fontId="1" fillId="2" borderId="4" xfId="0" applyFont="1" applyFill="1" applyBorder="1" applyAlignment="1">
      <alignment horizontal="center" vertical="center" textRotation="90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top"/>
    </xf>
    <xf numFmtId="0" fontId="4" fillId="0" borderId="15" xfId="0" applyFont="1" applyFill="1" applyBorder="1" applyAlignment="1">
      <alignment horizontal="center" vertical="top" shrinkToFit="1"/>
    </xf>
    <xf numFmtId="0" fontId="1" fillId="2" borderId="11" xfId="0" applyFont="1" applyFill="1" applyBorder="1" applyAlignment="1">
      <alignment horizontal="center" vertical="center" textRotation="90" wrapText="1"/>
    </xf>
    <xf numFmtId="0" fontId="1" fillId="2" borderId="12" xfId="0" applyFont="1" applyFill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1" fillId="2" borderId="4" xfId="0" applyFont="1" applyFill="1" applyBorder="1" applyAlignment="1">
      <alignment horizontal="center" vertical="center" textRotation="90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shrinkToFit="1"/>
    </xf>
    <xf numFmtId="0" fontId="1" fillId="2" borderId="3" xfId="0" applyFont="1" applyFill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21"/>
  <sheetViews>
    <sheetView rightToLeft="1" tabSelected="1" zoomScaleNormal="100" workbookViewId="0">
      <selection activeCell="A3" sqref="A3:AI3"/>
    </sheetView>
  </sheetViews>
  <sheetFormatPr defaultRowHeight="12" x14ac:dyDescent="0.2"/>
  <cols>
    <col min="1" max="1" width="40.375" style="8" customWidth="1"/>
    <col min="2" max="2" width="2.875" style="1" bestFit="1" customWidth="1"/>
    <col min="3" max="3" width="3.5" style="1" customWidth="1"/>
    <col min="4" max="4" width="5.375" style="1" customWidth="1"/>
    <col min="5" max="5" width="2.75" style="1" customWidth="1"/>
    <col min="6" max="6" width="2.375" style="1" customWidth="1"/>
    <col min="7" max="7" width="4.875" style="1" customWidth="1"/>
    <col min="8" max="8" width="4" style="1" customWidth="1"/>
    <col min="9" max="9" width="2.875" style="1" bestFit="1" customWidth="1"/>
    <col min="10" max="10" width="2.625" style="1" customWidth="1"/>
    <col min="11" max="11" width="4.625" style="1" customWidth="1"/>
    <col min="12" max="12" width="2.875" style="1" bestFit="1" customWidth="1"/>
    <col min="13" max="13" width="3.5" style="1" bestFit="1" customWidth="1"/>
    <col min="14" max="14" width="3.125" style="1" customWidth="1"/>
    <col min="15" max="15" width="4.875" style="1" customWidth="1"/>
    <col min="16" max="16" width="3.5" style="1" bestFit="1" customWidth="1"/>
    <col min="17" max="17" width="2.875" style="1" bestFit="1" customWidth="1"/>
    <col min="18" max="18" width="3.125" style="1" customWidth="1"/>
    <col min="19" max="19" width="7" style="1" customWidth="1"/>
    <col min="20" max="21" width="2.875" style="1" bestFit="1" customWidth="1"/>
    <col min="22" max="22" width="3" style="1" customWidth="1"/>
    <col min="23" max="23" width="6.5" style="1" customWidth="1"/>
    <col min="24" max="25" width="2.875" style="1" bestFit="1" customWidth="1"/>
    <col min="26" max="26" width="2.875" style="1" customWidth="1"/>
    <col min="27" max="27" width="5" style="1" customWidth="1"/>
    <col min="28" max="29" width="2.875" style="1" bestFit="1" customWidth="1"/>
    <col min="30" max="30" width="2.625" style="1" customWidth="1"/>
    <col min="31" max="31" width="4.875" style="1" customWidth="1"/>
    <col min="32" max="32" width="2.875" style="1" bestFit="1" customWidth="1"/>
    <col min="33" max="33" width="3.5" style="1" bestFit="1" customWidth="1"/>
    <col min="34" max="34" width="4.125" style="1" customWidth="1"/>
    <col min="35" max="35" width="5.375" style="1" customWidth="1"/>
    <col min="36" max="36" width="3.5" style="1" bestFit="1" customWidth="1"/>
    <col min="37" max="37" width="2.875" style="1" bestFit="1" customWidth="1"/>
    <col min="38" max="38" width="2.875" style="1" customWidth="1"/>
    <col min="39" max="39" width="7.125" style="1" customWidth="1"/>
    <col min="40" max="41" width="2.875" style="1" bestFit="1" customWidth="1"/>
    <col min="42" max="42" width="2.75" style="1" customWidth="1"/>
    <col min="43" max="43" width="4.625" style="1" customWidth="1"/>
    <col min="44" max="44" width="2.875" style="1" bestFit="1" customWidth="1"/>
    <col min="45" max="45" width="3.5" style="1" customWidth="1"/>
    <col min="46" max="46" width="2.875" style="1" customWidth="1"/>
    <col min="47" max="47" width="4.75" style="1" customWidth="1"/>
    <col min="48" max="48" width="3.5" style="1" bestFit="1" customWidth="1"/>
    <col min="49" max="49" width="2.875" style="1" bestFit="1" customWidth="1"/>
    <col min="50" max="50" width="3.25" style="1" customWidth="1"/>
    <col min="51" max="51" width="4.625" style="1" customWidth="1"/>
    <col min="52" max="52" width="2.875" style="1" bestFit="1" customWidth="1"/>
    <col min="53" max="54" width="3.5" style="1" customWidth="1"/>
    <col min="55" max="55" width="4.75" style="1" customWidth="1"/>
    <col min="56" max="56" width="3.5" style="1" bestFit="1" customWidth="1"/>
    <col min="57" max="57" width="2.375" style="1" customWidth="1"/>
    <col min="58" max="58" width="3.625" style="1" customWidth="1"/>
    <col min="59" max="59" width="4.125" style="1" customWidth="1"/>
    <col min="60" max="60" width="2.875" style="1" bestFit="1" customWidth="1"/>
    <col min="61" max="61" width="3.5" style="1" customWidth="1"/>
    <col min="62" max="62" width="2.875" style="1" customWidth="1"/>
    <col min="63" max="63" width="4.875" style="1" customWidth="1"/>
    <col min="64" max="64" width="3.5" style="1" bestFit="1" customWidth="1"/>
    <col min="65" max="65" width="3.25" style="1" customWidth="1"/>
    <col min="66" max="66" width="3.375" style="1" customWidth="1"/>
    <col min="67" max="67" width="3.5" style="1" bestFit="1" customWidth="1"/>
    <col min="68" max="68" width="4.375" style="1" bestFit="1" customWidth="1"/>
    <col min="69" max="16384" width="9" style="1"/>
  </cols>
  <sheetData>
    <row r="1" spans="1:68" s="10" customFormat="1" x14ac:dyDescent="0.2">
      <c r="A1" s="12" t="s">
        <v>47</v>
      </c>
      <c r="E1" s="9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8" t="s">
        <v>50</v>
      </c>
      <c r="AD1" s="18"/>
      <c r="AE1" s="18"/>
      <c r="AF1" s="18"/>
      <c r="AG1" s="18"/>
      <c r="AH1" s="18"/>
      <c r="AI1" s="18"/>
      <c r="AJ1" s="18"/>
      <c r="AK1" s="12" t="s">
        <v>52</v>
      </c>
      <c r="AL1" s="11"/>
      <c r="AM1" s="11"/>
      <c r="AN1" s="11"/>
      <c r="AO1" s="9"/>
      <c r="AP1" s="11"/>
      <c r="AQ1" s="11"/>
      <c r="AR1" s="11"/>
      <c r="AS1" s="11"/>
      <c r="AT1" s="11"/>
      <c r="AU1" s="11"/>
      <c r="AV1" s="11"/>
      <c r="AW1" s="11"/>
      <c r="AX1" s="11"/>
      <c r="BK1" s="18" t="s">
        <v>50</v>
      </c>
      <c r="BL1" s="18"/>
      <c r="BM1" s="18"/>
      <c r="BN1" s="18"/>
      <c r="BO1" s="18"/>
      <c r="BP1" s="18"/>
    </row>
    <row r="2" spans="1:68" s="13" customFormat="1" x14ac:dyDescent="0.2">
      <c r="A2" s="19" t="s">
        <v>48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K2" s="19" t="s">
        <v>48</v>
      </c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</row>
    <row r="3" spans="1:68" s="13" customFormat="1" ht="15" customHeight="1" thickBot="1" x14ac:dyDescent="0.25">
      <c r="A3" s="20" t="s">
        <v>58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14"/>
      <c r="AK3" s="48" t="s">
        <v>49</v>
      </c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</row>
    <row r="4" spans="1:68" ht="49.5" customHeight="1" x14ac:dyDescent="0.2">
      <c r="A4" s="43" t="s">
        <v>51</v>
      </c>
      <c r="B4" s="46" t="s">
        <v>16</v>
      </c>
      <c r="C4" s="47"/>
      <c r="D4" s="30"/>
      <c r="E4" s="30"/>
      <c r="F4" s="30"/>
      <c r="G4" s="31"/>
      <c r="H4" s="41" t="s">
        <v>0</v>
      </c>
      <c r="I4" s="29" t="s">
        <v>17</v>
      </c>
      <c r="J4" s="30"/>
      <c r="K4" s="31"/>
      <c r="L4" s="15" t="s">
        <v>1</v>
      </c>
      <c r="M4" s="29" t="s">
        <v>18</v>
      </c>
      <c r="N4" s="30"/>
      <c r="O4" s="31"/>
      <c r="P4" s="15" t="s">
        <v>2</v>
      </c>
      <c r="Q4" s="29" t="s">
        <v>19</v>
      </c>
      <c r="R4" s="30"/>
      <c r="S4" s="31"/>
      <c r="T4" s="15" t="s">
        <v>3</v>
      </c>
      <c r="U4" s="29" t="s">
        <v>20</v>
      </c>
      <c r="V4" s="30"/>
      <c r="W4" s="31"/>
      <c r="X4" s="15" t="s">
        <v>4</v>
      </c>
      <c r="Y4" s="29" t="s">
        <v>21</v>
      </c>
      <c r="Z4" s="30"/>
      <c r="AA4" s="31"/>
      <c r="AB4" s="15" t="s">
        <v>5</v>
      </c>
      <c r="AC4" s="29" t="s">
        <v>22</v>
      </c>
      <c r="AD4" s="30"/>
      <c r="AE4" s="31"/>
      <c r="AF4" s="15" t="s">
        <v>6</v>
      </c>
      <c r="AG4" s="29" t="s">
        <v>23</v>
      </c>
      <c r="AH4" s="30"/>
      <c r="AI4" s="31"/>
      <c r="AJ4" s="15" t="s">
        <v>7</v>
      </c>
      <c r="AK4" s="29" t="s">
        <v>24</v>
      </c>
      <c r="AL4" s="30"/>
      <c r="AM4" s="31"/>
      <c r="AN4" s="15" t="s">
        <v>8</v>
      </c>
      <c r="AO4" s="29" t="s">
        <v>25</v>
      </c>
      <c r="AP4" s="30"/>
      <c r="AQ4" s="31"/>
      <c r="AR4" s="15" t="s">
        <v>9</v>
      </c>
      <c r="AS4" s="29" t="s">
        <v>26</v>
      </c>
      <c r="AT4" s="30"/>
      <c r="AU4" s="31"/>
      <c r="AV4" s="15" t="s">
        <v>10</v>
      </c>
      <c r="AW4" s="29" t="s">
        <v>27</v>
      </c>
      <c r="AX4" s="30"/>
      <c r="AY4" s="31"/>
      <c r="AZ4" s="15" t="s">
        <v>11</v>
      </c>
      <c r="BA4" s="29" t="s">
        <v>28</v>
      </c>
      <c r="BB4" s="30"/>
      <c r="BC4" s="31"/>
      <c r="BD4" s="15" t="s">
        <v>12</v>
      </c>
      <c r="BE4" s="29" t="s">
        <v>29</v>
      </c>
      <c r="BF4" s="30"/>
      <c r="BG4" s="31"/>
      <c r="BH4" s="15" t="s">
        <v>13</v>
      </c>
      <c r="BI4" s="23" t="s">
        <v>36</v>
      </c>
      <c r="BJ4" s="24"/>
      <c r="BK4" s="24"/>
      <c r="BL4" s="24"/>
      <c r="BM4" s="24"/>
      <c r="BN4" s="25"/>
      <c r="BO4" s="15" t="s">
        <v>37</v>
      </c>
      <c r="BP4" s="15" t="s">
        <v>14</v>
      </c>
    </row>
    <row r="5" spans="1:68" ht="32.25" customHeight="1" x14ac:dyDescent="0.2">
      <c r="A5" s="44"/>
      <c r="B5" s="32"/>
      <c r="C5" s="33"/>
      <c r="D5" s="33"/>
      <c r="E5" s="33"/>
      <c r="F5" s="33"/>
      <c r="G5" s="34"/>
      <c r="H5" s="49"/>
      <c r="I5" s="32"/>
      <c r="J5" s="33"/>
      <c r="K5" s="34"/>
      <c r="L5" s="16"/>
      <c r="M5" s="32"/>
      <c r="N5" s="33"/>
      <c r="O5" s="34"/>
      <c r="P5" s="16"/>
      <c r="Q5" s="32"/>
      <c r="R5" s="33"/>
      <c r="S5" s="34"/>
      <c r="T5" s="16"/>
      <c r="U5" s="32"/>
      <c r="V5" s="33"/>
      <c r="W5" s="34"/>
      <c r="X5" s="16"/>
      <c r="Y5" s="32"/>
      <c r="Z5" s="33"/>
      <c r="AA5" s="34"/>
      <c r="AB5" s="16"/>
      <c r="AC5" s="32"/>
      <c r="AD5" s="33"/>
      <c r="AE5" s="34"/>
      <c r="AF5" s="16"/>
      <c r="AG5" s="32"/>
      <c r="AH5" s="33"/>
      <c r="AI5" s="34"/>
      <c r="AJ5" s="16"/>
      <c r="AK5" s="32"/>
      <c r="AL5" s="33"/>
      <c r="AM5" s="34"/>
      <c r="AN5" s="16"/>
      <c r="AO5" s="32"/>
      <c r="AP5" s="33"/>
      <c r="AQ5" s="34"/>
      <c r="AR5" s="16"/>
      <c r="AS5" s="32"/>
      <c r="AT5" s="33"/>
      <c r="AU5" s="34"/>
      <c r="AV5" s="16"/>
      <c r="AW5" s="32"/>
      <c r="AX5" s="33"/>
      <c r="AY5" s="34"/>
      <c r="AZ5" s="16"/>
      <c r="BA5" s="32"/>
      <c r="BB5" s="33"/>
      <c r="BC5" s="34"/>
      <c r="BD5" s="16"/>
      <c r="BE5" s="32"/>
      <c r="BF5" s="33"/>
      <c r="BG5" s="34"/>
      <c r="BH5" s="16"/>
      <c r="BI5" s="26"/>
      <c r="BJ5" s="27"/>
      <c r="BK5" s="27"/>
      <c r="BL5" s="27"/>
      <c r="BM5" s="27"/>
      <c r="BN5" s="28"/>
      <c r="BO5" s="16"/>
      <c r="BP5" s="16"/>
    </row>
    <row r="6" spans="1:68" x14ac:dyDescent="0.2">
      <c r="A6" s="44"/>
      <c r="B6" s="35" t="s">
        <v>38</v>
      </c>
      <c r="C6" s="36"/>
      <c r="D6" s="36"/>
      <c r="E6" s="36"/>
      <c r="F6" s="36"/>
      <c r="G6" s="37"/>
      <c r="H6" s="49"/>
      <c r="I6" s="35" t="s">
        <v>38</v>
      </c>
      <c r="J6" s="36"/>
      <c r="K6" s="37"/>
      <c r="L6" s="16"/>
      <c r="M6" s="35" t="s">
        <v>38</v>
      </c>
      <c r="N6" s="36"/>
      <c r="O6" s="37"/>
      <c r="P6" s="16"/>
      <c r="Q6" s="35" t="s">
        <v>38</v>
      </c>
      <c r="R6" s="36"/>
      <c r="S6" s="37"/>
      <c r="T6" s="16"/>
      <c r="U6" s="35" t="s">
        <v>38</v>
      </c>
      <c r="V6" s="36"/>
      <c r="W6" s="37"/>
      <c r="X6" s="16"/>
      <c r="Y6" s="35" t="s">
        <v>38</v>
      </c>
      <c r="Z6" s="36"/>
      <c r="AA6" s="37"/>
      <c r="AB6" s="16"/>
      <c r="AC6" s="35" t="s">
        <v>38</v>
      </c>
      <c r="AD6" s="36"/>
      <c r="AE6" s="37"/>
      <c r="AF6" s="16"/>
      <c r="AG6" s="35" t="s">
        <v>38</v>
      </c>
      <c r="AH6" s="36"/>
      <c r="AI6" s="37"/>
      <c r="AJ6" s="16"/>
      <c r="AK6" s="35" t="s">
        <v>38</v>
      </c>
      <c r="AL6" s="36"/>
      <c r="AM6" s="37"/>
      <c r="AN6" s="16"/>
      <c r="AO6" s="35" t="s">
        <v>38</v>
      </c>
      <c r="AP6" s="36"/>
      <c r="AQ6" s="37"/>
      <c r="AR6" s="16"/>
      <c r="AS6" s="35" t="s">
        <v>38</v>
      </c>
      <c r="AT6" s="36"/>
      <c r="AU6" s="37"/>
      <c r="AV6" s="16"/>
      <c r="AW6" s="35" t="s">
        <v>38</v>
      </c>
      <c r="AX6" s="36"/>
      <c r="AY6" s="37"/>
      <c r="AZ6" s="16"/>
      <c r="BA6" s="35" t="s">
        <v>38</v>
      </c>
      <c r="BB6" s="36"/>
      <c r="BC6" s="37"/>
      <c r="BD6" s="16"/>
      <c r="BE6" s="35" t="s">
        <v>38</v>
      </c>
      <c r="BF6" s="36"/>
      <c r="BG6" s="37"/>
      <c r="BH6" s="16"/>
      <c r="BI6" s="38" t="s">
        <v>38</v>
      </c>
      <c r="BJ6" s="39"/>
      <c r="BK6" s="39"/>
      <c r="BL6" s="39"/>
      <c r="BM6" s="39"/>
      <c r="BN6" s="40"/>
      <c r="BO6" s="16"/>
      <c r="BP6" s="16"/>
    </row>
    <row r="7" spans="1:68" s="2" customFormat="1" ht="61.5" customHeight="1" x14ac:dyDescent="0.2">
      <c r="A7" s="44"/>
      <c r="B7" s="21" t="s">
        <v>39</v>
      </c>
      <c r="C7" s="22"/>
      <c r="D7" s="41" t="s">
        <v>40</v>
      </c>
      <c r="E7" s="21" t="s">
        <v>41</v>
      </c>
      <c r="F7" s="22"/>
      <c r="G7" s="41" t="s">
        <v>42</v>
      </c>
      <c r="H7" s="49"/>
      <c r="I7" s="21" t="s">
        <v>41</v>
      </c>
      <c r="J7" s="22"/>
      <c r="K7" s="41" t="s">
        <v>42</v>
      </c>
      <c r="L7" s="16"/>
      <c r="M7" s="21" t="s">
        <v>41</v>
      </c>
      <c r="N7" s="22"/>
      <c r="O7" s="41" t="s">
        <v>42</v>
      </c>
      <c r="P7" s="16"/>
      <c r="Q7" s="21" t="s">
        <v>41</v>
      </c>
      <c r="R7" s="22"/>
      <c r="S7" s="41" t="s">
        <v>42</v>
      </c>
      <c r="T7" s="16"/>
      <c r="U7" s="21" t="s">
        <v>41</v>
      </c>
      <c r="V7" s="22"/>
      <c r="W7" s="41" t="s">
        <v>42</v>
      </c>
      <c r="X7" s="16"/>
      <c r="Y7" s="21" t="s">
        <v>41</v>
      </c>
      <c r="Z7" s="22"/>
      <c r="AA7" s="41" t="s">
        <v>42</v>
      </c>
      <c r="AB7" s="16"/>
      <c r="AC7" s="21" t="s">
        <v>41</v>
      </c>
      <c r="AD7" s="22"/>
      <c r="AE7" s="41" t="s">
        <v>42</v>
      </c>
      <c r="AF7" s="16"/>
      <c r="AG7" s="21" t="s">
        <v>41</v>
      </c>
      <c r="AH7" s="22"/>
      <c r="AI7" s="41" t="s">
        <v>42</v>
      </c>
      <c r="AJ7" s="16"/>
      <c r="AK7" s="21" t="s">
        <v>41</v>
      </c>
      <c r="AL7" s="22"/>
      <c r="AM7" s="41" t="s">
        <v>42</v>
      </c>
      <c r="AN7" s="16"/>
      <c r="AO7" s="21" t="s">
        <v>41</v>
      </c>
      <c r="AP7" s="22"/>
      <c r="AQ7" s="41" t="s">
        <v>42</v>
      </c>
      <c r="AR7" s="16"/>
      <c r="AS7" s="21" t="s">
        <v>41</v>
      </c>
      <c r="AT7" s="22"/>
      <c r="AU7" s="41" t="s">
        <v>42</v>
      </c>
      <c r="AV7" s="16"/>
      <c r="AW7" s="21" t="s">
        <v>41</v>
      </c>
      <c r="AX7" s="22"/>
      <c r="AY7" s="41" t="s">
        <v>42</v>
      </c>
      <c r="AZ7" s="16"/>
      <c r="BA7" s="21" t="s">
        <v>41</v>
      </c>
      <c r="BB7" s="22"/>
      <c r="BC7" s="41" t="s">
        <v>42</v>
      </c>
      <c r="BD7" s="16"/>
      <c r="BE7" s="21" t="s">
        <v>41</v>
      </c>
      <c r="BF7" s="22"/>
      <c r="BG7" s="41" t="s">
        <v>42</v>
      </c>
      <c r="BH7" s="16"/>
      <c r="BI7" s="21" t="s">
        <v>41</v>
      </c>
      <c r="BJ7" s="22"/>
      <c r="BK7" s="41" t="s">
        <v>42</v>
      </c>
      <c r="BL7" s="21" t="s">
        <v>43</v>
      </c>
      <c r="BM7" s="22"/>
      <c r="BN7" s="41" t="s">
        <v>44</v>
      </c>
      <c r="BO7" s="16"/>
      <c r="BP7" s="16"/>
    </row>
    <row r="8" spans="1:68" s="2" customFormat="1" ht="24.75" x14ac:dyDescent="0.2">
      <c r="A8" s="45"/>
      <c r="B8" s="3" t="s">
        <v>45</v>
      </c>
      <c r="C8" s="3" t="s">
        <v>46</v>
      </c>
      <c r="D8" s="42"/>
      <c r="E8" s="3" t="s">
        <v>45</v>
      </c>
      <c r="F8" s="3" t="s">
        <v>46</v>
      </c>
      <c r="G8" s="42"/>
      <c r="H8" s="42"/>
      <c r="I8" s="3" t="s">
        <v>45</v>
      </c>
      <c r="J8" s="3" t="s">
        <v>46</v>
      </c>
      <c r="K8" s="42"/>
      <c r="L8" s="17"/>
      <c r="M8" s="3" t="s">
        <v>45</v>
      </c>
      <c r="N8" s="3" t="s">
        <v>46</v>
      </c>
      <c r="O8" s="42"/>
      <c r="P8" s="17"/>
      <c r="Q8" s="3" t="s">
        <v>45</v>
      </c>
      <c r="R8" s="3" t="s">
        <v>46</v>
      </c>
      <c r="S8" s="42"/>
      <c r="T8" s="17"/>
      <c r="U8" s="3" t="s">
        <v>45</v>
      </c>
      <c r="V8" s="3" t="s">
        <v>46</v>
      </c>
      <c r="W8" s="42"/>
      <c r="X8" s="17"/>
      <c r="Y8" s="3" t="s">
        <v>45</v>
      </c>
      <c r="Z8" s="3" t="s">
        <v>46</v>
      </c>
      <c r="AA8" s="42"/>
      <c r="AB8" s="17"/>
      <c r="AC8" s="3" t="s">
        <v>45</v>
      </c>
      <c r="AD8" s="3" t="s">
        <v>46</v>
      </c>
      <c r="AE8" s="42"/>
      <c r="AF8" s="17"/>
      <c r="AG8" s="3" t="s">
        <v>45</v>
      </c>
      <c r="AH8" s="3" t="s">
        <v>46</v>
      </c>
      <c r="AI8" s="42"/>
      <c r="AJ8" s="17"/>
      <c r="AK8" s="3" t="s">
        <v>45</v>
      </c>
      <c r="AL8" s="3" t="s">
        <v>46</v>
      </c>
      <c r="AM8" s="42"/>
      <c r="AN8" s="17"/>
      <c r="AO8" s="3" t="s">
        <v>45</v>
      </c>
      <c r="AP8" s="3" t="s">
        <v>46</v>
      </c>
      <c r="AQ8" s="42"/>
      <c r="AR8" s="17"/>
      <c r="AS8" s="3" t="s">
        <v>45</v>
      </c>
      <c r="AT8" s="3" t="s">
        <v>46</v>
      </c>
      <c r="AU8" s="42"/>
      <c r="AV8" s="17"/>
      <c r="AW8" s="3" t="s">
        <v>45</v>
      </c>
      <c r="AX8" s="3" t="s">
        <v>46</v>
      </c>
      <c r="AY8" s="42"/>
      <c r="AZ8" s="17"/>
      <c r="BA8" s="3" t="s">
        <v>45</v>
      </c>
      <c r="BB8" s="3" t="s">
        <v>46</v>
      </c>
      <c r="BC8" s="42"/>
      <c r="BD8" s="17"/>
      <c r="BE8" s="3" t="s">
        <v>45</v>
      </c>
      <c r="BF8" s="3" t="s">
        <v>46</v>
      </c>
      <c r="BG8" s="42"/>
      <c r="BH8" s="17"/>
      <c r="BI8" s="3" t="s">
        <v>45</v>
      </c>
      <c r="BJ8" s="3" t="s">
        <v>46</v>
      </c>
      <c r="BK8" s="42"/>
      <c r="BL8" s="3" t="s">
        <v>45</v>
      </c>
      <c r="BM8" s="3" t="s">
        <v>46</v>
      </c>
      <c r="BN8" s="42"/>
      <c r="BO8" s="17"/>
      <c r="BP8" s="17"/>
    </row>
    <row r="9" spans="1:68" ht="18" customHeight="1" x14ac:dyDescent="0.2">
      <c r="A9" s="7" t="s">
        <v>53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5">
        <v>0</v>
      </c>
      <c r="I9" s="4">
        <v>0</v>
      </c>
      <c r="J9" s="4">
        <v>0</v>
      </c>
      <c r="K9" s="4">
        <v>0</v>
      </c>
      <c r="L9" s="5">
        <v>0</v>
      </c>
      <c r="M9" s="4">
        <v>0</v>
      </c>
      <c r="N9" s="4">
        <v>0</v>
      </c>
      <c r="O9" s="4">
        <v>0</v>
      </c>
      <c r="P9" s="5">
        <v>0</v>
      </c>
      <c r="Q9" s="4">
        <v>0</v>
      </c>
      <c r="R9" s="4">
        <v>0</v>
      </c>
      <c r="S9" s="4">
        <v>0</v>
      </c>
      <c r="T9" s="5">
        <v>0</v>
      </c>
      <c r="U9" s="4">
        <v>3</v>
      </c>
      <c r="V9" s="4">
        <v>12</v>
      </c>
      <c r="W9" s="4">
        <v>15</v>
      </c>
      <c r="X9" s="5">
        <v>15</v>
      </c>
      <c r="Y9" s="4">
        <v>0</v>
      </c>
      <c r="Z9" s="4">
        <v>0</v>
      </c>
      <c r="AA9" s="4">
        <v>0</v>
      </c>
      <c r="AB9" s="5">
        <v>0</v>
      </c>
      <c r="AC9" s="4">
        <v>0</v>
      </c>
      <c r="AD9" s="4">
        <v>0</v>
      </c>
      <c r="AE9" s="4">
        <v>0</v>
      </c>
      <c r="AF9" s="5">
        <v>0</v>
      </c>
      <c r="AG9" s="4">
        <v>18</v>
      </c>
      <c r="AH9" s="4">
        <v>7</v>
      </c>
      <c r="AI9" s="4">
        <v>25</v>
      </c>
      <c r="AJ9" s="5">
        <v>25</v>
      </c>
      <c r="AK9" s="4">
        <v>0</v>
      </c>
      <c r="AL9" s="4">
        <v>0</v>
      </c>
      <c r="AM9" s="4">
        <v>0</v>
      </c>
      <c r="AN9" s="5">
        <v>0</v>
      </c>
      <c r="AO9" s="4">
        <v>0</v>
      </c>
      <c r="AP9" s="4">
        <v>0</v>
      </c>
      <c r="AQ9" s="4">
        <v>0</v>
      </c>
      <c r="AR9" s="4">
        <v>0</v>
      </c>
      <c r="AS9" s="4">
        <v>0</v>
      </c>
      <c r="AT9" s="4">
        <v>0</v>
      </c>
      <c r="AU9" s="4">
        <v>0</v>
      </c>
      <c r="AV9" s="4">
        <v>0</v>
      </c>
      <c r="AW9" s="4">
        <v>0</v>
      </c>
      <c r="AX9" s="4">
        <v>0</v>
      </c>
      <c r="AY9" s="4">
        <v>0</v>
      </c>
      <c r="AZ9" s="4">
        <v>0</v>
      </c>
      <c r="BA9" s="4">
        <v>0</v>
      </c>
      <c r="BB9" s="4">
        <v>0</v>
      </c>
      <c r="BC9" s="4">
        <v>0</v>
      </c>
      <c r="BD9" s="4">
        <v>0</v>
      </c>
      <c r="BE9" s="4">
        <v>0</v>
      </c>
      <c r="BF9" s="4">
        <v>0</v>
      </c>
      <c r="BG9" s="4">
        <v>0</v>
      </c>
      <c r="BH9" s="4">
        <v>0</v>
      </c>
      <c r="BI9" s="4">
        <v>0</v>
      </c>
      <c r="BJ9" s="4">
        <v>0</v>
      </c>
      <c r="BK9" s="4">
        <f>SUM(BI9:BJ9)</f>
        <v>0</v>
      </c>
      <c r="BL9" s="4">
        <v>0</v>
      </c>
      <c r="BM9" s="4">
        <v>0</v>
      </c>
      <c r="BN9" s="4">
        <f>SUM(BL9:BM9)</f>
        <v>0</v>
      </c>
      <c r="BO9" s="4">
        <f>SUM(BN9,BK9)</f>
        <v>0</v>
      </c>
      <c r="BP9" s="6">
        <f>SUM(BO9,BH9,BD9,AZ9,AV9,AN9,AJ9,AF9,AB9,X9,T9,P9,L9,H9)</f>
        <v>40</v>
      </c>
    </row>
    <row r="10" spans="1:68" ht="18" customHeight="1" x14ac:dyDescent="0.2">
      <c r="A10" s="7" t="s">
        <v>54</v>
      </c>
      <c r="B10" s="4">
        <v>0</v>
      </c>
      <c r="C10" s="4">
        <v>0</v>
      </c>
      <c r="D10" s="4">
        <v>0</v>
      </c>
      <c r="E10" s="4">
        <v>14</v>
      </c>
      <c r="F10" s="4">
        <v>19</v>
      </c>
      <c r="G10" s="4">
        <v>33</v>
      </c>
      <c r="H10" s="5">
        <v>33</v>
      </c>
      <c r="I10" s="4">
        <v>0</v>
      </c>
      <c r="J10" s="4">
        <v>0</v>
      </c>
      <c r="K10" s="4">
        <v>0</v>
      </c>
      <c r="L10" s="5">
        <v>0</v>
      </c>
      <c r="M10" s="4">
        <v>50</v>
      </c>
      <c r="N10" s="4">
        <v>15</v>
      </c>
      <c r="O10" s="4">
        <v>65</v>
      </c>
      <c r="P10" s="5">
        <v>65</v>
      </c>
      <c r="Q10" s="4">
        <v>0</v>
      </c>
      <c r="R10" s="4">
        <v>1</v>
      </c>
      <c r="S10" s="4">
        <v>1</v>
      </c>
      <c r="T10" s="5">
        <v>1</v>
      </c>
      <c r="U10" s="4">
        <v>19</v>
      </c>
      <c r="V10" s="4">
        <v>28</v>
      </c>
      <c r="W10" s="4">
        <v>47</v>
      </c>
      <c r="X10" s="5">
        <v>47</v>
      </c>
      <c r="Y10" s="4">
        <v>39</v>
      </c>
      <c r="Z10" s="4">
        <v>6</v>
      </c>
      <c r="AA10" s="4">
        <v>45</v>
      </c>
      <c r="AB10" s="5">
        <v>45</v>
      </c>
      <c r="AC10" s="4">
        <v>20</v>
      </c>
      <c r="AD10" s="4">
        <v>17</v>
      </c>
      <c r="AE10" s="4">
        <v>37</v>
      </c>
      <c r="AF10" s="5">
        <v>37</v>
      </c>
      <c r="AG10" s="4">
        <v>57</v>
      </c>
      <c r="AH10" s="4">
        <v>37</v>
      </c>
      <c r="AI10" s="4">
        <v>94</v>
      </c>
      <c r="AJ10" s="5">
        <v>94</v>
      </c>
      <c r="AK10" s="4">
        <v>7</v>
      </c>
      <c r="AL10" s="4">
        <v>5</v>
      </c>
      <c r="AM10" s="4">
        <v>12</v>
      </c>
      <c r="AN10" s="5">
        <v>12</v>
      </c>
      <c r="AO10" s="4">
        <v>15</v>
      </c>
      <c r="AP10" s="4">
        <v>8</v>
      </c>
      <c r="AQ10" s="4">
        <v>23</v>
      </c>
      <c r="AR10" s="4">
        <v>23</v>
      </c>
      <c r="AS10" s="4">
        <v>36</v>
      </c>
      <c r="AT10" s="4">
        <v>10</v>
      </c>
      <c r="AU10" s="4">
        <v>46</v>
      </c>
      <c r="AV10" s="4">
        <v>46</v>
      </c>
      <c r="AW10" s="4">
        <v>17</v>
      </c>
      <c r="AX10" s="4">
        <v>4</v>
      </c>
      <c r="AY10" s="4">
        <v>21</v>
      </c>
      <c r="AZ10" s="4">
        <v>21</v>
      </c>
      <c r="BA10" s="4">
        <v>126</v>
      </c>
      <c r="BB10" s="4">
        <v>38</v>
      </c>
      <c r="BC10" s="4">
        <v>164</v>
      </c>
      <c r="BD10" s="4">
        <v>164</v>
      </c>
      <c r="BE10" s="4">
        <v>0</v>
      </c>
      <c r="BF10" s="4">
        <v>0</v>
      </c>
      <c r="BG10" s="4">
        <v>0</v>
      </c>
      <c r="BH10" s="4">
        <v>0</v>
      </c>
      <c r="BI10" s="4">
        <v>7</v>
      </c>
      <c r="BJ10" s="4">
        <v>5</v>
      </c>
      <c r="BK10" s="4">
        <f t="shared" ref="BK10:BK20" si="0">SUM(BI10:BJ10)</f>
        <v>12</v>
      </c>
      <c r="BL10" s="4">
        <v>103</v>
      </c>
      <c r="BM10" s="4">
        <v>36</v>
      </c>
      <c r="BN10" s="4">
        <f t="shared" ref="BN10:BN20" si="1">SUM(BL10:BM10)</f>
        <v>139</v>
      </c>
      <c r="BO10" s="4">
        <f t="shared" ref="BO10:BO20" si="2">SUM(BN10,BK10)</f>
        <v>151</v>
      </c>
      <c r="BP10" s="6">
        <f t="shared" ref="BP10:BP20" si="3">SUM(BO10,BH10,BD10,AZ10,AV10,AN10,AJ10,AF10,AB10,X10,T10,P10,L10,H10)</f>
        <v>716</v>
      </c>
    </row>
    <row r="11" spans="1:68" ht="18" customHeight="1" x14ac:dyDescent="0.2">
      <c r="A11" s="7" t="s">
        <v>30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5">
        <v>0</v>
      </c>
      <c r="I11" s="4">
        <v>3</v>
      </c>
      <c r="J11" s="4">
        <v>1</v>
      </c>
      <c r="K11" s="4">
        <v>4</v>
      </c>
      <c r="L11" s="5">
        <v>4</v>
      </c>
      <c r="M11" s="4">
        <v>29</v>
      </c>
      <c r="N11" s="4">
        <v>5</v>
      </c>
      <c r="O11" s="4">
        <v>34</v>
      </c>
      <c r="P11" s="5">
        <v>34</v>
      </c>
      <c r="Q11" s="4">
        <v>0</v>
      </c>
      <c r="R11" s="4">
        <v>0</v>
      </c>
      <c r="S11" s="4">
        <v>0</v>
      </c>
      <c r="T11" s="5">
        <v>0</v>
      </c>
      <c r="U11" s="4">
        <v>0</v>
      </c>
      <c r="V11" s="4">
        <v>0</v>
      </c>
      <c r="W11" s="4">
        <v>0</v>
      </c>
      <c r="X11" s="5">
        <v>0</v>
      </c>
      <c r="Y11" s="4">
        <v>0</v>
      </c>
      <c r="Z11" s="4">
        <v>0</v>
      </c>
      <c r="AA11" s="4">
        <v>0</v>
      </c>
      <c r="AB11" s="5">
        <v>0</v>
      </c>
      <c r="AC11" s="4">
        <v>0</v>
      </c>
      <c r="AD11" s="4">
        <v>0</v>
      </c>
      <c r="AE11" s="4">
        <v>0</v>
      </c>
      <c r="AF11" s="5">
        <v>0</v>
      </c>
      <c r="AG11" s="4">
        <v>49</v>
      </c>
      <c r="AH11" s="4">
        <v>11</v>
      </c>
      <c r="AI11" s="4">
        <v>60</v>
      </c>
      <c r="AJ11" s="5">
        <v>60</v>
      </c>
      <c r="AK11" s="4">
        <v>0</v>
      </c>
      <c r="AL11" s="4">
        <v>0</v>
      </c>
      <c r="AM11" s="4">
        <v>0</v>
      </c>
      <c r="AN11" s="5">
        <v>0</v>
      </c>
      <c r="AO11" s="4">
        <v>8</v>
      </c>
      <c r="AP11" s="4">
        <v>1</v>
      </c>
      <c r="AQ11" s="4">
        <v>9</v>
      </c>
      <c r="AR11" s="4">
        <v>9</v>
      </c>
      <c r="AS11" s="4">
        <v>27</v>
      </c>
      <c r="AT11" s="4">
        <v>5</v>
      </c>
      <c r="AU11" s="4">
        <v>32</v>
      </c>
      <c r="AV11" s="4">
        <v>32</v>
      </c>
      <c r="AW11" s="4">
        <v>11</v>
      </c>
      <c r="AX11" s="4">
        <v>3</v>
      </c>
      <c r="AY11" s="4">
        <v>14</v>
      </c>
      <c r="AZ11" s="4">
        <v>14</v>
      </c>
      <c r="BA11" s="4">
        <v>48</v>
      </c>
      <c r="BB11" s="4">
        <v>13</v>
      </c>
      <c r="BC11" s="4">
        <v>61</v>
      </c>
      <c r="BD11" s="4">
        <v>61</v>
      </c>
      <c r="BE11" s="4">
        <v>0</v>
      </c>
      <c r="BF11" s="4">
        <v>0</v>
      </c>
      <c r="BG11" s="4">
        <v>0</v>
      </c>
      <c r="BH11" s="4">
        <v>0</v>
      </c>
      <c r="BI11" s="4">
        <v>28</v>
      </c>
      <c r="BJ11" s="4">
        <v>4</v>
      </c>
      <c r="BK11" s="4">
        <f t="shared" si="0"/>
        <v>32</v>
      </c>
      <c r="BL11" s="4">
        <v>49</v>
      </c>
      <c r="BM11" s="4">
        <v>11</v>
      </c>
      <c r="BN11" s="4">
        <f t="shared" si="1"/>
        <v>60</v>
      </c>
      <c r="BO11" s="4">
        <f t="shared" si="2"/>
        <v>92</v>
      </c>
      <c r="BP11" s="6">
        <f t="shared" si="3"/>
        <v>297</v>
      </c>
    </row>
    <row r="12" spans="1:68" ht="18" customHeight="1" x14ac:dyDescent="0.2">
      <c r="A12" s="7" t="s">
        <v>55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5">
        <v>0</v>
      </c>
      <c r="I12" s="4">
        <v>7</v>
      </c>
      <c r="J12" s="4">
        <v>0</v>
      </c>
      <c r="K12" s="4">
        <v>7</v>
      </c>
      <c r="L12" s="5">
        <v>7</v>
      </c>
      <c r="M12" s="4">
        <v>9</v>
      </c>
      <c r="N12" s="4">
        <v>4</v>
      </c>
      <c r="O12" s="4">
        <v>13</v>
      </c>
      <c r="P12" s="5">
        <v>13</v>
      </c>
      <c r="Q12" s="4">
        <v>3</v>
      </c>
      <c r="R12" s="4">
        <v>5</v>
      </c>
      <c r="S12" s="4">
        <v>8</v>
      </c>
      <c r="T12" s="5">
        <v>8</v>
      </c>
      <c r="U12" s="4">
        <v>0</v>
      </c>
      <c r="V12" s="4">
        <v>0</v>
      </c>
      <c r="W12" s="4">
        <v>0</v>
      </c>
      <c r="X12" s="5">
        <v>0</v>
      </c>
      <c r="Y12" s="4">
        <v>6</v>
      </c>
      <c r="Z12" s="4">
        <v>10</v>
      </c>
      <c r="AA12" s="4">
        <v>16</v>
      </c>
      <c r="AB12" s="5">
        <v>16</v>
      </c>
      <c r="AC12" s="4">
        <v>11</v>
      </c>
      <c r="AD12" s="4">
        <v>2</v>
      </c>
      <c r="AE12" s="4">
        <v>13</v>
      </c>
      <c r="AF12" s="5">
        <v>13</v>
      </c>
      <c r="AG12" s="4">
        <v>13</v>
      </c>
      <c r="AH12" s="4">
        <v>10</v>
      </c>
      <c r="AI12" s="4">
        <v>23</v>
      </c>
      <c r="AJ12" s="5">
        <v>23</v>
      </c>
      <c r="AK12" s="4">
        <v>4</v>
      </c>
      <c r="AL12" s="4">
        <v>1</v>
      </c>
      <c r="AM12" s="4">
        <v>5</v>
      </c>
      <c r="AN12" s="5">
        <v>5</v>
      </c>
      <c r="AO12" s="4">
        <v>0</v>
      </c>
      <c r="AP12" s="4">
        <v>0</v>
      </c>
      <c r="AQ12" s="4">
        <v>0</v>
      </c>
      <c r="AR12" s="4">
        <v>0</v>
      </c>
      <c r="AS12" s="4">
        <v>0</v>
      </c>
      <c r="AT12" s="4">
        <v>0</v>
      </c>
      <c r="AU12" s="4">
        <v>0</v>
      </c>
      <c r="AV12" s="4">
        <v>0</v>
      </c>
      <c r="AW12" s="4">
        <v>0</v>
      </c>
      <c r="AX12" s="4">
        <v>0</v>
      </c>
      <c r="AY12" s="4">
        <v>0</v>
      </c>
      <c r="AZ12" s="4">
        <v>0</v>
      </c>
      <c r="BA12" s="4">
        <v>24</v>
      </c>
      <c r="BB12" s="4">
        <v>8</v>
      </c>
      <c r="BC12" s="4">
        <v>32</v>
      </c>
      <c r="BD12" s="4">
        <v>32</v>
      </c>
      <c r="BE12" s="4">
        <v>13</v>
      </c>
      <c r="BF12" s="4">
        <v>10</v>
      </c>
      <c r="BG12" s="4">
        <v>23</v>
      </c>
      <c r="BH12" s="4">
        <v>23</v>
      </c>
      <c r="BI12" s="4">
        <v>0</v>
      </c>
      <c r="BJ12" s="4">
        <v>0</v>
      </c>
      <c r="BK12" s="4">
        <f t="shared" si="0"/>
        <v>0</v>
      </c>
      <c r="BL12" s="4">
        <v>0</v>
      </c>
      <c r="BM12" s="4">
        <v>0</v>
      </c>
      <c r="BN12" s="4">
        <f t="shared" si="1"/>
        <v>0</v>
      </c>
      <c r="BO12" s="4">
        <f t="shared" si="2"/>
        <v>0</v>
      </c>
      <c r="BP12" s="6">
        <f t="shared" si="3"/>
        <v>140</v>
      </c>
    </row>
    <row r="13" spans="1:68" ht="18" customHeight="1" x14ac:dyDescent="0.2">
      <c r="A13" s="7" t="s">
        <v>31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5">
        <v>0</v>
      </c>
      <c r="I13" s="4">
        <v>0</v>
      </c>
      <c r="J13" s="4">
        <v>0</v>
      </c>
      <c r="K13" s="4">
        <v>0</v>
      </c>
      <c r="L13" s="5">
        <v>0</v>
      </c>
      <c r="M13" s="4">
        <v>0</v>
      </c>
      <c r="N13" s="4">
        <v>0</v>
      </c>
      <c r="O13" s="4">
        <v>0</v>
      </c>
      <c r="P13" s="5">
        <v>0</v>
      </c>
      <c r="Q13" s="4">
        <v>0</v>
      </c>
      <c r="R13" s="4">
        <v>0</v>
      </c>
      <c r="S13" s="4">
        <v>0</v>
      </c>
      <c r="T13" s="5">
        <v>0</v>
      </c>
      <c r="U13" s="4">
        <v>0</v>
      </c>
      <c r="V13" s="4">
        <v>0</v>
      </c>
      <c r="W13" s="4">
        <v>0</v>
      </c>
      <c r="X13" s="5">
        <v>0</v>
      </c>
      <c r="Y13" s="4">
        <v>0</v>
      </c>
      <c r="Z13" s="4">
        <v>0</v>
      </c>
      <c r="AA13" s="4">
        <v>0</v>
      </c>
      <c r="AB13" s="5">
        <v>0</v>
      </c>
      <c r="AC13" s="4">
        <v>0</v>
      </c>
      <c r="AD13" s="4">
        <v>0</v>
      </c>
      <c r="AE13" s="4">
        <v>0</v>
      </c>
      <c r="AF13" s="5">
        <v>0</v>
      </c>
      <c r="AG13" s="4">
        <v>0</v>
      </c>
      <c r="AH13" s="4">
        <v>0</v>
      </c>
      <c r="AI13" s="4">
        <v>0</v>
      </c>
      <c r="AJ13" s="5">
        <v>0</v>
      </c>
      <c r="AK13" s="4">
        <v>0</v>
      </c>
      <c r="AL13" s="4">
        <v>0</v>
      </c>
      <c r="AM13" s="4">
        <v>0</v>
      </c>
      <c r="AN13" s="5">
        <v>0</v>
      </c>
      <c r="AO13" s="4">
        <v>0</v>
      </c>
      <c r="AP13" s="4">
        <v>0</v>
      </c>
      <c r="AQ13" s="4">
        <v>0</v>
      </c>
      <c r="AR13" s="4">
        <v>0</v>
      </c>
      <c r="AS13" s="4">
        <v>16</v>
      </c>
      <c r="AT13" s="4">
        <v>2</v>
      </c>
      <c r="AU13" s="4">
        <v>18</v>
      </c>
      <c r="AV13" s="4">
        <v>18</v>
      </c>
      <c r="AW13" s="4">
        <v>0</v>
      </c>
      <c r="AX13" s="4">
        <v>0</v>
      </c>
      <c r="AY13" s="4">
        <v>0</v>
      </c>
      <c r="AZ13" s="4">
        <v>0</v>
      </c>
      <c r="BA13" s="4">
        <v>0</v>
      </c>
      <c r="BB13" s="4">
        <v>0</v>
      </c>
      <c r="BC13" s="4">
        <v>0</v>
      </c>
      <c r="BD13" s="4">
        <v>0</v>
      </c>
      <c r="BE13" s="4">
        <v>0</v>
      </c>
      <c r="BF13" s="4">
        <v>0</v>
      </c>
      <c r="BG13" s="4">
        <v>0</v>
      </c>
      <c r="BH13" s="4">
        <v>0</v>
      </c>
      <c r="BI13" s="4">
        <v>0</v>
      </c>
      <c r="BJ13" s="4">
        <v>0</v>
      </c>
      <c r="BK13" s="4">
        <f t="shared" si="0"/>
        <v>0</v>
      </c>
      <c r="BL13" s="4">
        <v>0</v>
      </c>
      <c r="BM13" s="4">
        <v>0</v>
      </c>
      <c r="BN13" s="4">
        <f t="shared" si="1"/>
        <v>0</v>
      </c>
      <c r="BO13" s="4">
        <f t="shared" si="2"/>
        <v>0</v>
      </c>
      <c r="BP13" s="6">
        <f t="shared" si="3"/>
        <v>18</v>
      </c>
    </row>
    <row r="14" spans="1:68" ht="18" customHeight="1" x14ac:dyDescent="0.2">
      <c r="A14" s="7" t="s">
        <v>15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5">
        <v>0</v>
      </c>
      <c r="I14" s="4">
        <v>0</v>
      </c>
      <c r="J14" s="4">
        <v>0</v>
      </c>
      <c r="K14" s="4">
        <v>0</v>
      </c>
      <c r="L14" s="5">
        <v>0</v>
      </c>
      <c r="M14" s="4">
        <v>0</v>
      </c>
      <c r="N14" s="4">
        <v>0</v>
      </c>
      <c r="O14" s="4">
        <v>0</v>
      </c>
      <c r="P14" s="5">
        <v>0</v>
      </c>
      <c r="Q14" s="4">
        <v>0</v>
      </c>
      <c r="R14" s="4">
        <v>0</v>
      </c>
      <c r="S14" s="4">
        <v>0</v>
      </c>
      <c r="T14" s="5">
        <v>0</v>
      </c>
      <c r="U14" s="4">
        <v>0</v>
      </c>
      <c r="V14" s="4">
        <v>0</v>
      </c>
      <c r="W14" s="4">
        <v>0</v>
      </c>
      <c r="X14" s="5">
        <v>0</v>
      </c>
      <c r="Y14" s="4">
        <v>0</v>
      </c>
      <c r="Z14" s="4">
        <v>0</v>
      </c>
      <c r="AA14" s="4">
        <v>0</v>
      </c>
      <c r="AB14" s="5">
        <v>0</v>
      </c>
      <c r="AC14" s="4">
        <v>0</v>
      </c>
      <c r="AD14" s="4">
        <v>0</v>
      </c>
      <c r="AE14" s="4">
        <v>0</v>
      </c>
      <c r="AF14" s="5">
        <v>0</v>
      </c>
      <c r="AG14" s="4">
        <v>0</v>
      </c>
      <c r="AH14" s="4">
        <v>0</v>
      </c>
      <c r="AI14" s="4">
        <v>0</v>
      </c>
      <c r="AJ14" s="5">
        <v>0</v>
      </c>
      <c r="AK14" s="4">
        <v>0</v>
      </c>
      <c r="AL14" s="4">
        <v>0</v>
      </c>
      <c r="AM14" s="4">
        <v>0</v>
      </c>
      <c r="AN14" s="5">
        <v>0</v>
      </c>
      <c r="AO14" s="4">
        <v>0</v>
      </c>
      <c r="AP14" s="4">
        <v>0</v>
      </c>
      <c r="AQ14" s="4">
        <v>0</v>
      </c>
      <c r="AR14" s="4">
        <v>0</v>
      </c>
      <c r="AS14" s="4">
        <v>20</v>
      </c>
      <c r="AT14" s="4">
        <v>7</v>
      </c>
      <c r="AU14" s="4">
        <v>27</v>
      </c>
      <c r="AV14" s="4">
        <v>27</v>
      </c>
      <c r="AW14" s="4">
        <v>0</v>
      </c>
      <c r="AX14" s="4">
        <v>0</v>
      </c>
      <c r="AY14" s="4">
        <v>0</v>
      </c>
      <c r="AZ14" s="4">
        <v>0</v>
      </c>
      <c r="BA14" s="4">
        <v>0</v>
      </c>
      <c r="BB14" s="4">
        <v>0</v>
      </c>
      <c r="BC14" s="4">
        <v>0</v>
      </c>
      <c r="BD14" s="4">
        <v>0</v>
      </c>
      <c r="BE14" s="4">
        <v>0</v>
      </c>
      <c r="BF14" s="4">
        <v>0</v>
      </c>
      <c r="BG14" s="4">
        <v>0</v>
      </c>
      <c r="BH14" s="4">
        <v>0</v>
      </c>
      <c r="BI14" s="4">
        <v>86</v>
      </c>
      <c r="BJ14" s="4">
        <v>30</v>
      </c>
      <c r="BK14" s="4">
        <f t="shared" si="0"/>
        <v>116</v>
      </c>
      <c r="BL14" s="4">
        <v>49</v>
      </c>
      <c r="BM14" s="4">
        <v>12</v>
      </c>
      <c r="BN14" s="4">
        <f t="shared" si="1"/>
        <v>61</v>
      </c>
      <c r="BO14" s="4">
        <f t="shared" si="2"/>
        <v>177</v>
      </c>
      <c r="BP14" s="6">
        <f t="shared" si="3"/>
        <v>204</v>
      </c>
    </row>
    <row r="15" spans="1:68" ht="18" customHeight="1" x14ac:dyDescent="0.2">
      <c r="A15" s="7" t="s">
        <v>32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5">
        <v>0</v>
      </c>
      <c r="I15" s="4">
        <v>0</v>
      </c>
      <c r="J15" s="4">
        <v>0</v>
      </c>
      <c r="K15" s="4">
        <v>0</v>
      </c>
      <c r="L15" s="5">
        <v>0</v>
      </c>
      <c r="M15" s="4">
        <v>7</v>
      </c>
      <c r="N15" s="4">
        <v>16</v>
      </c>
      <c r="O15" s="4">
        <v>23</v>
      </c>
      <c r="P15" s="5">
        <v>23</v>
      </c>
      <c r="Q15" s="4">
        <v>0</v>
      </c>
      <c r="R15" s="4">
        <v>0</v>
      </c>
      <c r="S15" s="4">
        <v>0</v>
      </c>
      <c r="T15" s="5">
        <v>0</v>
      </c>
      <c r="U15" s="4">
        <v>1</v>
      </c>
      <c r="V15" s="4">
        <v>9</v>
      </c>
      <c r="W15" s="4">
        <v>10</v>
      </c>
      <c r="X15" s="5">
        <v>10</v>
      </c>
      <c r="Y15" s="4">
        <v>0</v>
      </c>
      <c r="Z15" s="4">
        <v>0</v>
      </c>
      <c r="AA15" s="4">
        <v>0</v>
      </c>
      <c r="AB15" s="5">
        <v>0</v>
      </c>
      <c r="AC15" s="4">
        <v>11</v>
      </c>
      <c r="AD15" s="4">
        <v>9</v>
      </c>
      <c r="AE15" s="4">
        <v>20</v>
      </c>
      <c r="AF15" s="5">
        <v>20</v>
      </c>
      <c r="AG15" s="4">
        <v>0</v>
      </c>
      <c r="AH15" s="4">
        <v>0</v>
      </c>
      <c r="AI15" s="4">
        <v>0</v>
      </c>
      <c r="AJ15" s="5">
        <v>0</v>
      </c>
      <c r="AK15" s="4">
        <v>1</v>
      </c>
      <c r="AL15" s="4">
        <v>2</v>
      </c>
      <c r="AM15" s="4">
        <v>3</v>
      </c>
      <c r="AN15" s="5">
        <v>3</v>
      </c>
      <c r="AO15" s="4">
        <v>0</v>
      </c>
      <c r="AP15" s="4">
        <v>0</v>
      </c>
      <c r="AQ15" s="4">
        <v>0</v>
      </c>
      <c r="AR15" s="4">
        <v>0</v>
      </c>
      <c r="AS15" s="4">
        <v>0</v>
      </c>
      <c r="AT15" s="4">
        <v>0</v>
      </c>
      <c r="AU15" s="4">
        <v>0</v>
      </c>
      <c r="AV15" s="4">
        <v>0</v>
      </c>
      <c r="AW15" s="4">
        <v>1</v>
      </c>
      <c r="AX15" s="4">
        <v>2</v>
      </c>
      <c r="AY15" s="4">
        <v>3</v>
      </c>
      <c r="AZ15" s="4">
        <v>3</v>
      </c>
      <c r="BA15" s="4">
        <v>0</v>
      </c>
      <c r="BB15" s="4">
        <v>0</v>
      </c>
      <c r="BC15" s="4">
        <v>0</v>
      </c>
      <c r="BD15" s="4">
        <v>0</v>
      </c>
      <c r="BE15" s="4">
        <v>0</v>
      </c>
      <c r="BF15" s="4">
        <v>0</v>
      </c>
      <c r="BG15" s="4">
        <v>0</v>
      </c>
      <c r="BH15" s="4">
        <v>0</v>
      </c>
      <c r="BI15" s="4">
        <v>0</v>
      </c>
      <c r="BJ15" s="4">
        <v>0</v>
      </c>
      <c r="BK15" s="4">
        <f t="shared" si="0"/>
        <v>0</v>
      </c>
      <c r="BL15" s="4">
        <v>0</v>
      </c>
      <c r="BM15" s="4">
        <v>0</v>
      </c>
      <c r="BN15" s="4">
        <f t="shared" si="1"/>
        <v>0</v>
      </c>
      <c r="BO15" s="4">
        <f t="shared" si="2"/>
        <v>0</v>
      </c>
      <c r="BP15" s="6">
        <f t="shared" si="3"/>
        <v>59</v>
      </c>
    </row>
    <row r="16" spans="1:68" ht="18" customHeight="1" x14ac:dyDescent="0.2">
      <c r="A16" s="7" t="s">
        <v>56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5">
        <v>0</v>
      </c>
      <c r="I16" s="4">
        <v>0</v>
      </c>
      <c r="J16" s="4">
        <v>0</v>
      </c>
      <c r="K16" s="4">
        <v>0</v>
      </c>
      <c r="L16" s="5">
        <v>0</v>
      </c>
      <c r="M16" s="4">
        <v>0</v>
      </c>
      <c r="N16" s="4">
        <v>0</v>
      </c>
      <c r="O16" s="4">
        <v>0</v>
      </c>
      <c r="P16" s="5">
        <v>0</v>
      </c>
      <c r="Q16" s="4">
        <v>0</v>
      </c>
      <c r="R16" s="4">
        <v>0</v>
      </c>
      <c r="S16" s="4">
        <v>0</v>
      </c>
      <c r="T16" s="5">
        <v>0</v>
      </c>
      <c r="U16" s="4">
        <v>0</v>
      </c>
      <c r="V16" s="4">
        <v>0</v>
      </c>
      <c r="W16" s="4">
        <v>0</v>
      </c>
      <c r="X16" s="5">
        <v>0</v>
      </c>
      <c r="Y16" s="4">
        <v>0</v>
      </c>
      <c r="Z16" s="4">
        <v>0</v>
      </c>
      <c r="AA16" s="4">
        <v>0</v>
      </c>
      <c r="AB16" s="5">
        <v>0</v>
      </c>
      <c r="AC16" s="4">
        <v>0</v>
      </c>
      <c r="AD16" s="4">
        <v>0</v>
      </c>
      <c r="AE16" s="4">
        <v>0</v>
      </c>
      <c r="AF16" s="5">
        <v>0</v>
      </c>
      <c r="AG16" s="4">
        <v>16</v>
      </c>
      <c r="AH16" s="4">
        <v>2</v>
      </c>
      <c r="AI16" s="4">
        <v>18</v>
      </c>
      <c r="AJ16" s="5">
        <v>18</v>
      </c>
      <c r="AK16" s="4">
        <v>2</v>
      </c>
      <c r="AL16" s="4">
        <v>0</v>
      </c>
      <c r="AM16" s="4">
        <v>2</v>
      </c>
      <c r="AN16" s="5">
        <v>2</v>
      </c>
      <c r="AO16" s="4">
        <v>0</v>
      </c>
      <c r="AP16" s="4">
        <v>0</v>
      </c>
      <c r="AQ16" s="4">
        <v>0</v>
      </c>
      <c r="AR16" s="4">
        <v>0</v>
      </c>
      <c r="AS16" s="4">
        <v>0</v>
      </c>
      <c r="AT16" s="4">
        <v>0</v>
      </c>
      <c r="AU16" s="4">
        <v>0</v>
      </c>
      <c r="AV16" s="4">
        <v>0</v>
      </c>
      <c r="AW16" s="4">
        <v>4</v>
      </c>
      <c r="AX16" s="4">
        <v>14</v>
      </c>
      <c r="AY16" s="4">
        <v>18</v>
      </c>
      <c r="AZ16" s="4">
        <v>18</v>
      </c>
      <c r="BA16" s="4">
        <v>6</v>
      </c>
      <c r="BB16" s="4">
        <v>7</v>
      </c>
      <c r="BC16" s="4">
        <v>13</v>
      </c>
      <c r="BD16" s="4">
        <v>13</v>
      </c>
      <c r="BE16" s="4">
        <v>0</v>
      </c>
      <c r="BF16" s="4">
        <v>0</v>
      </c>
      <c r="BG16" s="4">
        <v>0</v>
      </c>
      <c r="BH16" s="4">
        <v>0</v>
      </c>
      <c r="BI16" s="4">
        <v>0</v>
      </c>
      <c r="BJ16" s="4">
        <v>0</v>
      </c>
      <c r="BK16" s="4">
        <f t="shared" si="0"/>
        <v>0</v>
      </c>
      <c r="BL16" s="4">
        <v>0</v>
      </c>
      <c r="BM16" s="4">
        <v>0</v>
      </c>
      <c r="BN16" s="4">
        <f t="shared" si="1"/>
        <v>0</v>
      </c>
      <c r="BO16" s="4">
        <f t="shared" si="2"/>
        <v>0</v>
      </c>
      <c r="BP16" s="6">
        <f t="shared" si="3"/>
        <v>51</v>
      </c>
    </row>
    <row r="17" spans="1:68" ht="18" customHeight="1" x14ac:dyDescent="0.2">
      <c r="A17" s="7" t="s">
        <v>33</v>
      </c>
      <c r="B17" s="4">
        <v>0</v>
      </c>
      <c r="C17" s="4">
        <v>0</v>
      </c>
      <c r="D17" s="4">
        <v>0</v>
      </c>
      <c r="E17" s="4">
        <v>7</v>
      </c>
      <c r="F17" s="4">
        <v>6</v>
      </c>
      <c r="G17" s="4">
        <v>13</v>
      </c>
      <c r="H17" s="5">
        <v>13</v>
      </c>
      <c r="I17" s="4">
        <v>0</v>
      </c>
      <c r="J17" s="4">
        <v>0</v>
      </c>
      <c r="K17" s="4">
        <v>0</v>
      </c>
      <c r="L17" s="5">
        <v>0</v>
      </c>
      <c r="M17" s="4">
        <v>0</v>
      </c>
      <c r="N17" s="4">
        <v>0</v>
      </c>
      <c r="O17" s="4">
        <v>0</v>
      </c>
      <c r="P17" s="5">
        <v>0</v>
      </c>
      <c r="Q17" s="4">
        <v>0</v>
      </c>
      <c r="R17" s="4">
        <v>0</v>
      </c>
      <c r="S17" s="4">
        <v>0</v>
      </c>
      <c r="T17" s="5">
        <v>0</v>
      </c>
      <c r="U17" s="4">
        <v>2</v>
      </c>
      <c r="V17" s="4">
        <v>12</v>
      </c>
      <c r="W17" s="4">
        <v>14</v>
      </c>
      <c r="X17" s="5">
        <v>14</v>
      </c>
      <c r="Y17" s="4">
        <v>1</v>
      </c>
      <c r="Z17" s="4">
        <v>5</v>
      </c>
      <c r="AA17" s="4">
        <v>6</v>
      </c>
      <c r="AB17" s="5">
        <v>6</v>
      </c>
      <c r="AC17" s="4">
        <v>0</v>
      </c>
      <c r="AD17" s="4">
        <v>0</v>
      </c>
      <c r="AE17" s="4">
        <v>0</v>
      </c>
      <c r="AF17" s="5">
        <v>0</v>
      </c>
      <c r="AG17" s="4">
        <v>9</v>
      </c>
      <c r="AH17" s="4">
        <v>25</v>
      </c>
      <c r="AI17" s="4">
        <v>34</v>
      </c>
      <c r="AJ17" s="5">
        <v>34</v>
      </c>
      <c r="AK17" s="4">
        <v>0</v>
      </c>
      <c r="AL17" s="4">
        <v>0</v>
      </c>
      <c r="AM17" s="4">
        <v>0</v>
      </c>
      <c r="AN17" s="5">
        <v>0</v>
      </c>
      <c r="AO17" s="4">
        <v>6</v>
      </c>
      <c r="AP17" s="4">
        <v>6</v>
      </c>
      <c r="AQ17" s="4">
        <v>12</v>
      </c>
      <c r="AR17" s="4">
        <v>12</v>
      </c>
      <c r="AS17" s="4">
        <v>19</v>
      </c>
      <c r="AT17" s="4">
        <v>12</v>
      </c>
      <c r="AU17" s="4">
        <v>31</v>
      </c>
      <c r="AV17" s="4">
        <v>31</v>
      </c>
      <c r="AW17" s="4">
        <v>0</v>
      </c>
      <c r="AX17" s="4">
        <v>0</v>
      </c>
      <c r="AY17" s="4">
        <v>0</v>
      </c>
      <c r="AZ17" s="4">
        <v>0</v>
      </c>
      <c r="BA17" s="4">
        <v>0</v>
      </c>
      <c r="BB17" s="4">
        <v>0</v>
      </c>
      <c r="BC17" s="4">
        <v>0</v>
      </c>
      <c r="BD17" s="4">
        <v>0</v>
      </c>
      <c r="BE17" s="4">
        <v>3</v>
      </c>
      <c r="BF17" s="4">
        <v>2</v>
      </c>
      <c r="BG17" s="4">
        <v>5</v>
      </c>
      <c r="BH17" s="4">
        <v>5</v>
      </c>
      <c r="BI17" s="4">
        <v>13</v>
      </c>
      <c r="BJ17" s="4">
        <v>9</v>
      </c>
      <c r="BK17" s="4">
        <f t="shared" si="0"/>
        <v>22</v>
      </c>
      <c r="BL17" s="4">
        <v>18</v>
      </c>
      <c r="BM17" s="4">
        <v>9</v>
      </c>
      <c r="BN17" s="4">
        <f t="shared" si="1"/>
        <v>27</v>
      </c>
      <c r="BO17" s="4">
        <f t="shared" si="2"/>
        <v>49</v>
      </c>
      <c r="BP17" s="6">
        <f t="shared" si="3"/>
        <v>152</v>
      </c>
    </row>
    <row r="18" spans="1:68" ht="18" customHeight="1" x14ac:dyDescent="0.2">
      <c r="A18" s="7" t="s">
        <v>34</v>
      </c>
      <c r="B18" s="4">
        <v>42</v>
      </c>
      <c r="C18" s="4">
        <v>90</v>
      </c>
      <c r="D18" s="4">
        <v>132</v>
      </c>
      <c r="E18" s="4">
        <v>7</v>
      </c>
      <c r="F18" s="4">
        <v>14</v>
      </c>
      <c r="G18" s="4">
        <v>21</v>
      </c>
      <c r="H18" s="5">
        <v>153</v>
      </c>
      <c r="I18" s="4">
        <v>0</v>
      </c>
      <c r="J18" s="4">
        <v>0</v>
      </c>
      <c r="K18" s="4">
        <v>0</v>
      </c>
      <c r="L18" s="5">
        <v>0</v>
      </c>
      <c r="M18" s="4">
        <v>5</v>
      </c>
      <c r="N18" s="4">
        <v>16</v>
      </c>
      <c r="O18" s="4">
        <v>21</v>
      </c>
      <c r="P18" s="5">
        <v>21</v>
      </c>
      <c r="Q18" s="4">
        <v>0</v>
      </c>
      <c r="R18" s="4">
        <v>0</v>
      </c>
      <c r="S18" s="4">
        <v>0</v>
      </c>
      <c r="T18" s="5">
        <v>0</v>
      </c>
      <c r="U18" s="4">
        <v>0</v>
      </c>
      <c r="V18" s="4">
        <v>0</v>
      </c>
      <c r="W18" s="4">
        <v>0</v>
      </c>
      <c r="X18" s="5">
        <v>0</v>
      </c>
      <c r="Y18" s="4">
        <v>0</v>
      </c>
      <c r="Z18" s="4">
        <v>0</v>
      </c>
      <c r="AA18" s="4">
        <v>0</v>
      </c>
      <c r="AB18" s="5">
        <v>0</v>
      </c>
      <c r="AC18" s="4">
        <v>0</v>
      </c>
      <c r="AD18" s="4">
        <v>0</v>
      </c>
      <c r="AE18" s="4">
        <v>0</v>
      </c>
      <c r="AF18" s="5">
        <v>0</v>
      </c>
      <c r="AG18" s="4">
        <v>20</v>
      </c>
      <c r="AH18" s="4">
        <v>38</v>
      </c>
      <c r="AI18" s="4">
        <v>58</v>
      </c>
      <c r="AJ18" s="5">
        <v>58</v>
      </c>
      <c r="AK18" s="4">
        <v>0</v>
      </c>
      <c r="AL18" s="4">
        <v>0</v>
      </c>
      <c r="AM18" s="4">
        <v>0</v>
      </c>
      <c r="AN18" s="5">
        <v>0</v>
      </c>
      <c r="AO18" s="4">
        <v>6</v>
      </c>
      <c r="AP18" s="4">
        <v>17</v>
      </c>
      <c r="AQ18" s="4">
        <v>23</v>
      </c>
      <c r="AR18" s="4">
        <v>23</v>
      </c>
      <c r="AS18" s="4">
        <v>16</v>
      </c>
      <c r="AT18" s="4">
        <v>19</v>
      </c>
      <c r="AU18" s="4">
        <v>35</v>
      </c>
      <c r="AV18" s="4">
        <v>35</v>
      </c>
      <c r="AW18" s="4">
        <v>0</v>
      </c>
      <c r="AX18" s="4">
        <v>0</v>
      </c>
      <c r="AY18" s="4">
        <v>0</v>
      </c>
      <c r="AZ18" s="4">
        <v>0</v>
      </c>
      <c r="BA18" s="4">
        <v>31</v>
      </c>
      <c r="BB18" s="4">
        <v>57</v>
      </c>
      <c r="BC18" s="4">
        <v>88</v>
      </c>
      <c r="BD18" s="4">
        <v>88</v>
      </c>
      <c r="BE18" s="4">
        <v>0</v>
      </c>
      <c r="BF18" s="4">
        <v>0</v>
      </c>
      <c r="BG18" s="4">
        <v>0</v>
      </c>
      <c r="BH18" s="4">
        <v>0</v>
      </c>
      <c r="BI18" s="4">
        <v>2</v>
      </c>
      <c r="BJ18" s="4">
        <v>2</v>
      </c>
      <c r="BK18" s="4">
        <f t="shared" si="0"/>
        <v>4</v>
      </c>
      <c r="BL18" s="4">
        <v>25</v>
      </c>
      <c r="BM18" s="4">
        <v>44</v>
      </c>
      <c r="BN18" s="4">
        <f t="shared" si="1"/>
        <v>69</v>
      </c>
      <c r="BO18" s="4">
        <f t="shared" si="2"/>
        <v>73</v>
      </c>
      <c r="BP18" s="6">
        <f t="shared" si="3"/>
        <v>428</v>
      </c>
    </row>
    <row r="19" spans="1:68" ht="18" customHeight="1" x14ac:dyDescent="0.2">
      <c r="A19" s="7" t="s">
        <v>57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5">
        <v>0</v>
      </c>
      <c r="I19" s="4">
        <v>0</v>
      </c>
      <c r="J19" s="4">
        <v>0</v>
      </c>
      <c r="K19" s="4">
        <v>0</v>
      </c>
      <c r="L19" s="5">
        <v>0</v>
      </c>
      <c r="M19" s="4">
        <v>0</v>
      </c>
      <c r="N19" s="4">
        <v>0</v>
      </c>
      <c r="O19" s="4">
        <v>0</v>
      </c>
      <c r="P19" s="5">
        <v>0</v>
      </c>
      <c r="Q19" s="4">
        <v>0</v>
      </c>
      <c r="R19" s="4">
        <v>0</v>
      </c>
      <c r="S19" s="4">
        <v>0</v>
      </c>
      <c r="T19" s="5">
        <v>0</v>
      </c>
      <c r="U19" s="4">
        <v>0</v>
      </c>
      <c r="V19" s="4">
        <v>0</v>
      </c>
      <c r="W19" s="4">
        <v>0</v>
      </c>
      <c r="X19" s="5">
        <v>0</v>
      </c>
      <c r="Y19" s="4">
        <v>0</v>
      </c>
      <c r="Z19" s="4">
        <v>0</v>
      </c>
      <c r="AA19" s="4">
        <v>0</v>
      </c>
      <c r="AB19" s="5">
        <v>0</v>
      </c>
      <c r="AC19" s="4">
        <v>0</v>
      </c>
      <c r="AD19" s="4">
        <v>0</v>
      </c>
      <c r="AE19" s="4">
        <v>0</v>
      </c>
      <c r="AF19" s="5">
        <v>0</v>
      </c>
      <c r="AG19" s="4">
        <v>0</v>
      </c>
      <c r="AH19" s="4">
        <v>0</v>
      </c>
      <c r="AI19" s="4">
        <v>0</v>
      </c>
      <c r="AJ19" s="5">
        <v>0</v>
      </c>
      <c r="AK19" s="4">
        <v>10</v>
      </c>
      <c r="AL19" s="4">
        <v>5</v>
      </c>
      <c r="AM19" s="4">
        <v>15</v>
      </c>
      <c r="AN19" s="5">
        <v>15</v>
      </c>
      <c r="AO19" s="4">
        <v>0</v>
      </c>
      <c r="AP19" s="4">
        <v>0</v>
      </c>
      <c r="AQ19" s="4">
        <v>0</v>
      </c>
      <c r="AR19" s="4">
        <v>0</v>
      </c>
      <c r="AS19" s="4">
        <v>0</v>
      </c>
      <c r="AT19" s="4">
        <v>0</v>
      </c>
      <c r="AU19" s="4">
        <v>0</v>
      </c>
      <c r="AV19" s="4">
        <v>0</v>
      </c>
      <c r="AW19" s="4">
        <v>0</v>
      </c>
      <c r="AX19" s="4">
        <v>0</v>
      </c>
      <c r="AY19" s="4">
        <v>0</v>
      </c>
      <c r="AZ19" s="4">
        <v>0</v>
      </c>
      <c r="BA19" s="4">
        <v>0</v>
      </c>
      <c r="BB19" s="4">
        <v>0</v>
      </c>
      <c r="BC19" s="4">
        <v>0</v>
      </c>
      <c r="BD19" s="4">
        <v>0</v>
      </c>
      <c r="BE19" s="4">
        <v>0</v>
      </c>
      <c r="BF19" s="4">
        <v>0</v>
      </c>
      <c r="BG19" s="4">
        <v>0</v>
      </c>
      <c r="BH19" s="4">
        <v>0</v>
      </c>
      <c r="BI19" s="4">
        <v>0</v>
      </c>
      <c r="BJ19" s="4">
        <v>0</v>
      </c>
      <c r="BK19" s="4">
        <f t="shared" si="0"/>
        <v>0</v>
      </c>
      <c r="BL19" s="4">
        <v>0</v>
      </c>
      <c r="BM19" s="4">
        <v>0</v>
      </c>
      <c r="BN19" s="4">
        <f t="shared" si="1"/>
        <v>0</v>
      </c>
      <c r="BO19" s="4">
        <f t="shared" si="2"/>
        <v>0</v>
      </c>
      <c r="BP19" s="6">
        <f t="shared" si="3"/>
        <v>15</v>
      </c>
    </row>
    <row r="20" spans="1:68" ht="18" customHeight="1" x14ac:dyDescent="0.2">
      <c r="A20" s="7" t="s">
        <v>35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5">
        <v>0</v>
      </c>
      <c r="I20" s="4">
        <v>0</v>
      </c>
      <c r="J20" s="4">
        <v>0</v>
      </c>
      <c r="K20" s="4">
        <v>0</v>
      </c>
      <c r="L20" s="5">
        <v>0</v>
      </c>
      <c r="M20" s="4">
        <v>25</v>
      </c>
      <c r="N20" s="4">
        <v>4</v>
      </c>
      <c r="O20" s="4">
        <v>29</v>
      </c>
      <c r="P20" s="5">
        <v>29</v>
      </c>
      <c r="Q20" s="4">
        <v>4</v>
      </c>
      <c r="R20" s="4">
        <v>7</v>
      </c>
      <c r="S20" s="4">
        <v>11</v>
      </c>
      <c r="T20" s="5">
        <v>11</v>
      </c>
      <c r="U20" s="4">
        <v>0</v>
      </c>
      <c r="V20" s="4">
        <v>0</v>
      </c>
      <c r="W20" s="4">
        <v>0</v>
      </c>
      <c r="X20" s="5">
        <v>0</v>
      </c>
      <c r="Y20" s="4">
        <v>0</v>
      </c>
      <c r="Z20" s="4">
        <v>0</v>
      </c>
      <c r="AA20" s="4">
        <v>0</v>
      </c>
      <c r="AB20" s="5">
        <v>0</v>
      </c>
      <c r="AC20" s="4">
        <v>0</v>
      </c>
      <c r="AD20" s="4">
        <v>0</v>
      </c>
      <c r="AE20" s="4">
        <v>0</v>
      </c>
      <c r="AF20" s="5">
        <v>0</v>
      </c>
      <c r="AG20" s="4">
        <v>0</v>
      </c>
      <c r="AH20" s="4">
        <v>0</v>
      </c>
      <c r="AI20" s="4">
        <v>0</v>
      </c>
      <c r="AJ20" s="5">
        <v>0</v>
      </c>
      <c r="AK20" s="4">
        <v>0</v>
      </c>
      <c r="AL20" s="4">
        <v>0</v>
      </c>
      <c r="AM20" s="4">
        <v>0</v>
      </c>
      <c r="AN20" s="5">
        <v>0</v>
      </c>
      <c r="AO20" s="4">
        <v>0</v>
      </c>
      <c r="AP20" s="4">
        <v>0</v>
      </c>
      <c r="AQ20" s="4">
        <v>0</v>
      </c>
      <c r="AR20" s="4">
        <v>0</v>
      </c>
      <c r="AS20" s="4">
        <v>0</v>
      </c>
      <c r="AT20" s="4">
        <v>0</v>
      </c>
      <c r="AU20" s="4">
        <v>0</v>
      </c>
      <c r="AV20" s="4">
        <v>0</v>
      </c>
      <c r="AW20" s="4">
        <v>2</v>
      </c>
      <c r="AX20" s="4">
        <v>0</v>
      </c>
      <c r="AY20" s="4">
        <v>2</v>
      </c>
      <c r="AZ20" s="4">
        <v>2</v>
      </c>
      <c r="BA20" s="4">
        <v>0</v>
      </c>
      <c r="BB20" s="4">
        <v>0</v>
      </c>
      <c r="BC20" s="4">
        <v>0</v>
      </c>
      <c r="BD20" s="4">
        <v>0</v>
      </c>
      <c r="BE20" s="4">
        <v>3</v>
      </c>
      <c r="BF20" s="4">
        <v>1</v>
      </c>
      <c r="BG20" s="4">
        <v>4</v>
      </c>
      <c r="BH20" s="4">
        <v>4</v>
      </c>
      <c r="BI20" s="4">
        <v>0</v>
      </c>
      <c r="BJ20" s="4">
        <v>0</v>
      </c>
      <c r="BK20" s="4">
        <f t="shared" si="0"/>
        <v>0</v>
      </c>
      <c r="BL20" s="4">
        <v>0</v>
      </c>
      <c r="BM20" s="4">
        <v>0</v>
      </c>
      <c r="BN20" s="4">
        <f t="shared" si="1"/>
        <v>0</v>
      </c>
      <c r="BO20" s="4">
        <f t="shared" si="2"/>
        <v>0</v>
      </c>
      <c r="BP20" s="6">
        <f t="shared" si="3"/>
        <v>46</v>
      </c>
    </row>
    <row r="21" spans="1:68" ht="18" customHeight="1" x14ac:dyDescent="0.2">
      <c r="A21" s="6" t="s">
        <v>14</v>
      </c>
      <c r="B21" s="6">
        <v>42</v>
      </c>
      <c r="C21" s="6">
        <v>90</v>
      </c>
      <c r="D21" s="6">
        <v>132</v>
      </c>
      <c r="E21" s="6">
        <v>28</v>
      </c>
      <c r="F21" s="6">
        <v>39</v>
      </c>
      <c r="G21" s="6">
        <v>67</v>
      </c>
      <c r="H21" s="6">
        <v>199</v>
      </c>
      <c r="I21" s="6">
        <v>10</v>
      </c>
      <c r="J21" s="6">
        <v>1</v>
      </c>
      <c r="K21" s="6">
        <v>11</v>
      </c>
      <c r="L21" s="6">
        <v>11</v>
      </c>
      <c r="M21" s="6">
        <v>125</v>
      </c>
      <c r="N21" s="6">
        <v>60</v>
      </c>
      <c r="O21" s="6">
        <v>185</v>
      </c>
      <c r="P21" s="6">
        <v>185</v>
      </c>
      <c r="Q21" s="6">
        <v>7</v>
      </c>
      <c r="R21" s="6">
        <v>13</v>
      </c>
      <c r="S21" s="6">
        <v>20</v>
      </c>
      <c r="T21" s="6">
        <v>20</v>
      </c>
      <c r="U21" s="6">
        <v>25</v>
      </c>
      <c r="V21" s="6">
        <v>61</v>
      </c>
      <c r="W21" s="6">
        <v>86</v>
      </c>
      <c r="X21" s="6">
        <v>86</v>
      </c>
      <c r="Y21" s="6">
        <v>46</v>
      </c>
      <c r="Z21" s="6">
        <v>21</v>
      </c>
      <c r="AA21" s="6">
        <v>67</v>
      </c>
      <c r="AB21" s="6">
        <v>67</v>
      </c>
      <c r="AC21" s="6">
        <v>42</v>
      </c>
      <c r="AD21" s="6">
        <v>28</v>
      </c>
      <c r="AE21" s="6">
        <v>70</v>
      </c>
      <c r="AF21" s="6">
        <v>70</v>
      </c>
      <c r="AG21" s="6">
        <v>182</v>
      </c>
      <c r="AH21" s="6">
        <v>130</v>
      </c>
      <c r="AI21" s="6">
        <v>312</v>
      </c>
      <c r="AJ21" s="6">
        <v>312</v>
      </c>
      <c r="AK21" s="6">
        <v>24</v>
      </c>
      <c r="AL21" s="6">
        <v>13</v>
      </c>
      <c r="AM21" s="6">
        <v>37</v>
      </c>
      <c r="AN21" s="6">
        <v>37</v>
      </c>
      <c r="AO21" s="6">
        <v>35</v>
      </c>
      <c r="AP21" s="6">
        <v>32</v>
      </c>
      <c r="AQ21" s="6">
        <v>67</v>
      </c>
      <c r="AR21" s="6">
        <v>67</v>
      </c>
      <c r="AS21" s="6">
        <v>134</v>
      </c>
      <c r="AT21" s="6">
        <v>55</v>
      </c>
      <c r="AU21" s="6">
        <v>189</v>
      </c>
      <c r="AV21" s="6">
        <v>189</v>
      </c>
      <c r="AW21" s="6">
        <v>35</v>
      </c>
      <c r="AX21" s="6">
        <v>23</v>
      </c>
      <c r="AY21" s="6">
        <v>58</v>
      </c>
      <c r="AZ21" s="6">
        <v>58</v>
      </c>
      <c r="BA21" s="6">
        <v>235</v>
      </c>
      <c r="BB21" s="6">
        <v>123</v>
      </c>
      <c r="BC21" s="6">
        <v>358</v>
      </c>
      <c r="BD21" s="6">
        <v>358</v>
      </c>
      <c r="BE21" s="6">
        <v>19</v>
      </c>
      <c r="BF21" s="6">
        <v>13</v>
      </c>
      <c r="BG21" s="6">
        <v>32</v>
      </c>
      <c r="BH21" s="6">
        <v>32</v>
      </c>
      <c r="BI21" s="6">
        <v>136</v>
      </c>
      <c r="BJ21" s="6">
        <v>50</v>
      </c>
      <c r="BK21" s="6">
        <v>186</v>
      </c>
      <c r="BL21" s="6">
        <v>244</v>
      </c>
      <c r="BM21" s="6">
        <v>112</v>
      </c>
      <c r="BN21" s="6">
        <v>365</v>
      </c>
      <c r="BO21" s="6">
        <v>542</v>
      </c>
      <c r="BP21" s="6">
        <v>2233</v>
      </c>
    </row>
  </sheetData>
  <mergeCells count="87">
    <mergeCell ref="AC1:AJ1"/>
    <mergeCell ref="AK2:BP2"/>
    <mergeCell ref="AK3:BP3"/>
    <mergeCell ref="BP4:BP8"/>
    <mergeCell ref="H4:H8"/>
    <mergeCell ref="L4:L8"/>
    <mergeCell ref="P4:P8"/>
    <mergeCell ref="T4:T8"/>
    <mergeCell ref="X4:X8"/>
    <mergeCell ref="AB4:AB8"/>
    <mergeCell ref="AF4:AF8"/>
    <mergeCell ref="AN4:AN8"/>
    <mergeCell ref="AJ4:AJ8"/>
    <mergeCell ref="AR4:AR8"/>
    <mergeCell ref="BD4:BD8"/>
    <mergeCell ref="AZ4:AZ8"/>
    <mergeCell ref="AV4:AV8"/>
    <mergeCell ref="BH4:BH8"/>
    <mergeCell ref="I4:K5"/>
    <mergeCell ref="A4:A8"/>
    <mergeCell ref="B4:G5"/>
    <mergeCell ref="G7:G8"/>
    <mergeCell ref="D7:D8"/>
    <mergeCell ref="B7:C7"/>
    <mergeCell ref="E7:F7"/>
    <mergeCell ref="B6:G6"/>
    <mergeCell ref="I7:J7"/>
    <mergeCell ref="M4:O5"/>
    <mergeCell ref="M7:N7"/>
    <mergeCell ref="K7:K8"/>
    <mergeCell ref="I6:K6"/>
    <mergeCell ref="M6:O6"/>
    <mergeCell ref="O7:O8"/>
    <mergeCell ref="Q4:S5"/>
    <mergeCell ref="Q7:R7"/>
    <mergeCell ref="U4:W5"/>
    <mergeCell ref="U7:V7"/>
    <mergeCell ref="Q6:S6"/>
    <mergeCell ref="U6:W6"/>
    <mergeCell ref="S7:S8"/>
    <mergeCell ref="W7:W8"/>
    <mergeCell ref="Y4:AA5"/>
    <mergeCell ref="Y7:Z7"/>
    <mergeCell ref="AC4:AE5"/>
    <mergeCell ref="AC7:AD7"/>
    <mergeCell ref="Y6:AA6"/>
    <mergeCell ref="AC6:AE6"/>
    <mergeCell ref="AA7:AA8"/>
    <mergeCell ref="AE7:AE8"/>
    <mergeCell ref="AG4:AI5"/>
    <mergeCell ref="AG7:AH7"/>
    <mergeCell ref="AK4:AM5"/>
    <mergeCell ref="AK7:AL7"/>
    <mergeCell ref="AG6:AI6"/>
    <mergeCell ref="AK6:AM6"/>
    <mergeCell ref="AI7:AI8"/>
    <mergeCell ref="AM7:AM8"/>
    <mergeCell ref="AO4:AQ5"/>
    <mergeCell ref="AO7:AP7"/>
    <mergeCell ref="AS4:AU5"/>
    <mergeCell ref="AS7:AT7"/>
    <mergeCell ref="AO6:AQ6"/>
    <mergeCell ref="AS6:AU6"/>
    <mergeCell ref="AQ7:AQ8"/>
    <mergeCell ref="AU7:AU8"/>
    <mergeCell ref="BA4:BC5"/>
    <mergeCell ref="AW6:AY6"/>
    <mergeCell ref="BA6:BC6"/>
    <mergeCell ref="AY7:AY8"/>
    <mergeCell ref="BC7:BC8"/>
    <mergeCell ref="BA7:BB7"/>
    <mergeCell ref="BO4:BO8"/>
    <mergeCell ref="BK1:BP1"/>
    <mergeCell ref="A2:AI2"/>
    <mergeCell ref="A3:AI3"/>
    <mergeCell ref="BL7:BM7"/>
    <mergeCell ref="BI7:BJ7"/>
    <mergeCell ref="BI4:BN5"/>
    <mergeCell ref="BE4:BG5"/>
    <mergeCell ref="BE7:BF7"/>
    <mergeCell ref="BE6:BG6"/>
    <mergeCell ref="BI6:BN6"/>
    <mergeCell ref="BG7:BG8"/>
    <mergeCell ref="BK7:BK8"/>
    <mergeCell ref="BN7:BN8"/>
    <mergeCell ref="AW4:AY5"/>
    <mergeCell ref="AW7:AX7"/>
  </mergeCells>
  <pageMargins left="0.11811023622047245" right="0.19685039370078741" top="0.19685039370078741" bottom="0.19685039370078741" header="0.19685039370078741" footer="0.19685039370078741"/>
  <pageSetup paperSize="9" scale="78" orientation="landscape" horizontalDpi="300" verticalDpi="300" r:id="rId1"/>
  <headerFooter>
    <oddFooter>&amp;L&amp;"-,Bold"&amp;P/&amp;N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ورقة1</vt:lpstr>
      <vt:lpstr>ورقة1!Print_Titles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2017-08-19T14:47:58Z</dcterms:modified>
</cp:coreProperties>
</file>