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حكومية" sheetId="3" r:id="rId1"/>
    <sheet name="خاصة و اقليمية" sheetId="4" r:id="rId2"/>
  </sheets>
  <definedNames>
    <definedName name="_xlnm.Print_Titles" localSheetId="0">حكومية!$A:$B,حكومية!$4:$7</definedName>
    <definedName name="_xlnm.Print_Titles" localSheetId="1">'خاصة و اقليمية'!$4:$7</definedName>
  </definedNames>
  <calcPr calcId="144525"/>
</workbook>
</file>

<file path=xl/calcChain.xml><?xml version="1.0" encoding="utf-8"?>
<calcChain xmlns="http://schemas.openxmlformats.org/spreadsheetml/2006/main">
  <c r="BJ111" i="4" l="1"/>
  <c r="BJ112" i="4" s="1"/>
  <c r="BI111" i="4"/>
  <c r="BI112" i="4" s="1"/>
  <c r="BK110" i="4"/>
  <c r="BK109" i="4"/>
  <c r="BK108" i="4"/>
  <c r="BK107" i="4"/>
  <c r="BK106" i="4"/>
  <c r="BK105" i="4"/>
  <c r="BK104" i="4"/>
  <c r="BK103" i="4"/>
  <c r="BK102" i="4"/>
  <c r="BK101" i="4"/>
  <c r="BK100" i="4"/>
  <c r="BK99" i="4"/>
  <c r="BK98" i="4"/>
  <c r="BK97" i="4"/>
  <c r="BK96" i="4"/>
  <c r="BK95" i="4"/>
  <c r="BK94" i="4"/>
  <c r="BK93" i="4"/>
  <c r="BK92" i="4"/>
  <c r="BK91" i="4"/>
  <c r="BK90" i="4"/>
  <c r="BK89" i="4"/>
  <c r="BK88" i="4"/>
  <c r="BK87" i="4"/>
  <c r="BK86" i="4"/>
  <c r="BK85" i="4"/>
  <c r="BK84" i="4"/>
  <c r="BK83" i="4"/>
  <c r="BK82" i="4"/>
  <c r="BK81" i="4"/>
  <c r="BK80" i="4"/>
  <c r="BK79" i="4"/>
  <c r="BK78" i="4"/>
  <c r="BK77" i="4"/>
  <c r="BK76" i="4"/>
  <c r="BK75" i="4"/>
  <c r="BK74" i="4"/>
  <c r="BK73" i="4"/>
  <c r="BK72" i="4"/>
  <c r="BK71" i="4"/>
  <c r="BK70" i="4"/>
  <c r="BK69" i="4"/>
  <c r="BK68" i="4"/>
  <c r="BK67" i="4"/>
  <c r="BK66" i="4"/>
  <c r="BK65" i="4"/>
  <c r="BK64" i="4"/>
  <c r="BK63" i="4"/>
  <c r="BK62" i="4"/>
  <c r="BK61" i="4"/>
  <c r="BK60" i="4"/>
  <c r="BK59" i="4"/>
  <c r="BK58" i="4"/>
  <c r="BK57" i="4"/>
  <c r="BK56" i="4"/>
  <c r="BK55" i="4"/>
  <c r="BK54" i="4"/>
  <c r="BK53" i="4"/>
  <c r="BK52" i="4"/>
  <c r="BK51" i="4"/>
  <c r="BK50" i="4"/>
  <c r="BK49" i="4"/>
  <c r="BK48" i="4"/>
  <c r="BK47" i="4"/>
  <c r="BK46" i="4"/>
  <c r="BK45" i="4"/>
  <c r="BK44" i="4"/>
  <c r="BK43" i="4"/>
  <c r="BK42" i="4"/>
  <c r="BK41" i="4"/>
  <c r="BK40" i="4"/>
  <c r="BK39" i="4"/>
  <c r="BK38" i="4"/>
  <c r="BK37" i="4"/>
  <c r="BK36" i="4"/>
  <c r="BK35" i="4"/>
  <c r="BK34" i="4"/>
  <c r="BK33" i="4"/>
  <c r="BK32" i="4"/>
  <c r="BK31" i="4"/>
  <c r="BK30" i="4"/>
  <c r="BK28" i="4"/>
  <c r="BK27" i="4"/>
  <c r="BK26" i="4"/>
  <c r="BK25" i="4"/>
  <c r="BK24" i="4"/>
  <c r="BK23" i="4"/>
  <c r="BK22" i="4"/>
  <c r="BK21" i="4"/>
  <c r="BK20" i="4"/>
  <c r="BK19" i="4"/>
  <c r="BK18" i="4"/>
  <c r="BK17" i="4"/>
  <c r="BK16" i="4"/>
  <c r="BK15" i="4"/>
  <c r="BK14" i="4"/>
  <c r="BK13" i="4"/>
  <c r="BK12" i="4"/>
  <c r="BK11" i="4"/>
  <c r="BK10" i="4"/>
  <c r="BK9" i="4"/>
  <c r="BK8" i="4"/>
  <c r="BK111" i="4" l="1"/>
  <c r="BK29" i="4"/>
  <c r="BK112" i="4" l="1"/>
</calcChain>
</file>

<file path=xl/sharedStrings.xml><?xml version="1.0" encoding="utf-8"?>
<sst xmlns="http://schemas.openxmlformats.org/spreadsheetml/2006/main" count="355" uniqueCount="187">
  <si>
    <t>حكومية</t>
  </si>
  <si>
    <t>حكومية Total</t>
  </si>
  <si>
    <t>خاصة</t>
  </si>
  <si>
    <t>خاصة Total</t>
  </si>
  <si>
    <t>اقليمية</t>
  </si>
  <si>
    <t>اقليمية Total</t>
  </si>
  <si>
    <t>Grand Total</t>
  </si>
  <si>
    <t>الجامعة الاردنية Total</t>
  </si>
  <si>
    <t>الجامعة الالمانية الاردنية Total</t>
  </si>
  <si>
    <t>الجامعة الهاشمية Total</t>
  </si>
  <si>
    <t>جامعة آل البيت Total</t>
  </si>
  <si>
    <t>جامعة البلقاء التطبيقية Total</t>
  </si>
  <si>
    <t>جامعة الحسين بن طلال Total</t>
  </si>
  <si>
    <t>جامعة الطفيله التقنية Total</t>
  </si>
  <si>
    <t>جامعة العلوم والتكنولوجيا الأردنية Total</t>
  </si>
  <si>
    <t>جامعة اليرموك Total</t>
  </si>
  <si>
    <t>جامعة مؤتة Total</t>
  </si>
  <si>
    <t>الأكاديمية الأردنية للموسيقى الخاصة Total</t>
  </si>
  <si>
    <t>الجامعة الاميركية في مادبا Total</t>
  </si>
  <si>
    <t>جامعة اربد الاهلية الخاصة Total</t>
  </si>
  <si>
    <t>جامعة الاسراء الخاصة Total</t>
  </si>
  <si>
    <t>جامعة الأميرة سمية للتكنولوجيا Total</t>
  </si>
  <si>
    <t>جامعة البترا الخاصة Total</t>
  </si>
  <si>
    <t>جامعة الزرقاء الخاصة Total</t>
  </si>
  <si>
    <t>جامعة الزيتونة الأردنية الخاصة Total</t>
  </si>
  <si>
    <t>جامعة الشرق الاوسط Total</t>
  </si>
  <si>
    <t>جامعة العلوم التطبيقية الخاصة Total</t>
  </si>
  <si>
    <t>جامعة جدارا Total</t>
  </si>
  <si>
    <t>جامعة جرش الاهلية الخاصة Total</t>
  </si>
  <si>
    <t>جامعة عجلون الوطنية الخاصة Total</t>
  </si>
  <si>
    <t>جامعة عمان الأهلية الخاصة Total</t>
  </si>
  <si>
    <t>جامعة عمان العربية Total</t>
  </si>
  <si>
    <t>جامعة فيلادلفيا الخاصة Total</t>
  </si>
  <si>
    <t>كلية الاردن الجامعية Total</t>
  </si>
  <si>
    <t>كلية العلوم التربوية والاداب /الانروا Total</t>
  </si>
  <si>
    <t>الجامعة العربية المفتوحة Total</t>
  </si>
  <si>
    <t>نوع الجنسية</t>
  </si>
  <si>
    <t>إماراتي</t>
  </si>
  <si>
    <t>بحريني</t>
  </si>
  <si>
    <t>تونسي</t>
  </si>
  <si>
    <t>جزائري</t>
  </si>
  <si>
    <t>جيبوتي</t>
  </si>
  <si>
    <t>سعودي</t>
  </si>
  <si>
    <t>سوداني</t>
  </si>
  <si>
    <t>سوري</t>
  </si>
  <si>
    <t>صومالي</t>
  </si>
  <si>
    <t>عُماني</t>
  </si>
  <si>
    <t>عراقي</t>
  </si>
  <si>
    <t>عرب48</t>
  </si>
  <si>
    <t>فلسطيني</t>
  </si>
  <si>
    <t>قطري</t>
  </si>
  <si>
    <t>كويتي</t>
  </si>
  <si>
    <t>لبناني</t>
  </si>
  <si>
    <t>ليبي</t>
  </si>
  <si>
    <t>مصري</t>
  </si>
  <si>
    <t>مغربي</t>
  </si>
  <si>
    <t>موريتاني</t>
  </si>
  <si>
    <t>يمني</t>
  </si>
  <si>
    <t>عربي Total</t>
  </si>
  <si>
    <t>أثيوبي</t>
  </si>
  <si>
    <t>اخرى</t>
  </si>
  <si>
    <t>أذريبجاني</t>
  </si>
  <si>
    <t>ارتيري</t>
  </si>
  <si>
    <t>اسباني</t>
  </si>
  <si>
    <t>استرالي</t>
  </si>
  <si>
    <t>أفغانستاني</t>
  </si>
  <si>
    <t>اكوادوري</t>
  </si>
  <si>
    <t>ألماني</t>
  </si>
  <si>
    <t>امريكي</t>
  </si>
  <si>
    <t>أندونيسي</t>
  </si>
  <si>
    <t>اوكراني</t>
  </si>
  <si>
    <t>إيراني</t>
  </si>
  <si>
    <t>ايرلندي</t>
  </si>
  <si>
    <t>ايطالي</t>
  </si>
  <si>
    <t>باكستاني</t>
  </si>
  <si>
    <t>برازيلي</t>
  </si>
  <si>
    <t>بروني</t>
  </si>
  <si>
    <t>بريطاني</t>
  </si>
  <si>
    <t>بلغاري</t>
  </si>
  <si>
    <t>بنغالي</t>
  </si>
  <si>
    <t>بنمي</t>
  </si>
  <si>
    <t>بوركيني</t>
  </si>
  <si>
    <t>بوسني</t>
  </si>
  <si>
    <t>بولندي</t>
  </si>
  <si>
    <t>بيري</t>
  </si>
  <si>
    <t>تايلندي</t>
  </si>
  <si>
    <t>تركي</t>
  </si>
  <si>
    <t>تشادي</t>
  </si>
  <si>
    <t>جرينادي</t>
  </si>
  <si>
    <t>جنوب افريقي</t>
  </si>
  <si>
    <t>جورجي</t>
  </si>
  <si>
    <t>دومينيكي</t>
  </si>
  <si>
    <t>روسي</t>
  </si>
  <si>
    <t>روماني</t>
  </si>
  <si>
    <t>ساحل عاجي</t>
  </si>
  <si>
    <t>سنغافوري</t>
  </si>
  <si>
    <t>سنغالي</t>
  </si>
  <si>
    <t>سويدي</t>
  </si>
  <si>
    <t>سويسري</t>
  </si>
  <si>
    <t>صيني</t>
  </si>
  <si>
    <t>غامي</t>
  </si>
  <si>
    <t>غاني</t>
  </si>
  <si>
    <t>غيني</t>
  </si>
  <si>
    <t>فرنسي</t>
  </si>
  <si>
    <t>فلبيني</t>
  </si>
  <si>
    <t>فنلندي</t>
  </si>
  <si>
    <t>قمري</t>
  </si>
  <si>
    <t>قيرغستاني</t>
  </si>
  <si>
    <t>كازاخستاني</t>
  </si>
  <si>
    <t>كندي</t>
  </si>
  <si>
    <t>كوري جنوبي</t>
  </si>
  <si>
    <t>كولومبي</t>
  </si>
  <si>
    <t>لتواني</t>
  </si>
  <si>
    <t>مالي</t>
  </si>
  <si>
    <t>ماليزي</t>
  </si>
  <si>
    <t>مكدوني</t>
  </si>
  <si>
    <t>نرويجي</t>
  </si>
  <si>
    <t>نمساوي</t>
  </si>
  <si>
    <t>نيجيري</t>
  </si>
  <si>
    <t>نيوزلندي</t>
  </si>
  <si>
    <t>هولندي</t>
  </si>
  <si>
    <t>يوناني</t>
  </si>
  <si>
    <t>أجنبي Total</t>
  </si>
  <si>
    <t>اوزباكستاني</t>
  </si>
  <si>
    <t>برتغالي</t>
  </si>
  <si>
    <t>بلجيكي</t>
  </si>
  <si>
    <t>تايواني</t>
  </si>
  <si>
    <t>تركمنستاني</t>
  </si>
  <si>
    <t>تشيكي</t>
  </si>
  <si>
    <t>دنماركي</t>
  </si>
  <si>
    <t>زيمبابوي</t>
  </si>
  <si>
    <t>سانت كتسي</t>
  </si>
  <si>
    <t>سريلانكي</t>
  </si>
  <si>
    <t>فنزويلي</t>
  </si>
  <si>
    <t>قبرصي</t>
  </si>
  <si>
    <t>كرواتي</t>
  </si>
  <si>
    <t>كوري شمالي</t>
  </si>
  <si>
    <t>هندي</t>
  </si>
  <si>
    <t>هنغاري</t>
  </si>
  <si>
    <t>الجامعة الاردنية
The University of Jordan</t>
  </si>
  <si>
    <t>الجامعة الالمانية الاردنية
German Jordanian University</t>
  </si>
  <si>
    <t>الجامعة الهاشمية
The Hashemite University</t>
  </si>
  <si>
    <t>جامعة آل البيت
AL al-Bayt University</t>
  </si>
  <si>
    <t>جامعة البلقاء التطبيقية
AL-Balqa' Applied University</t>
  </si>
  <si>
    <t>جامعة الحسين بن طلال
AL-Hussein Bin Talal University</t>
  </si>
  <si>
    <t>جامعة العلوم والتكنولوجيا الأردنية
Jordan Uni. of Science &amp; Tech</t>
  </si>
  <si>
    <t>جامعة اليرموك
Yarmouk University</t>
  </si>
  <si>
    <t>جامعة مؤتة
Mu'tah University</t>
  </si>
  <si>
    <t>الأكاديمية الأردنية للموسيقى الخاصة
Jordan Academy of Music</t>
  </si>
  <si>
    <t>الجامعة الاميركية في مادبا
American University Of Madaba</t>
  </si>
  <si>
    <t>جامعة اربد الاهلية الخاصة
Irbid National University</t>
  </si>
  <si>
    <t>جامعة الاسراء الخاصة
Al - Isra  University</t>
  </si>
  <si>
    <t>جامعة الأميرة سمية للتكنولوجيا
Princess Sumaya Uni. for Tech</t>
  </si>
  <si>
    <t>جامعة البترا الخاصة
Petra Private University</t>
  </si>
  <si>
    <t>جامعة الزرقاء الخاصة
Zarqa University</t>
  </si>
  <si>
    <t>جامعة الزيتونة الأردنية الخاصة
Al-Zaytoonah Private Uni. of Jordan</t>
  </si>
  <si>
    <t>جامعة الشرق الاوسط
Middle East University</t>
  </si>
  <si>
    <t>جامعة العلوم التطبيقية الخاصة
Applied Science Uni. (Private)</t>
  </si>
  <si>
    <t xml:space="preserve">جامعة جدارا
Jadara University </t>
  </si>
  <si>
    <t>جامعة جرش الاهلية الخاصة
Jerash University</t>
  </si>
  <si>
    <t>جامعة عجلون الوطنية الخاصة
Ajloun National Private Univ</t>
  </si>
  <si>
    <t>جامعة عمان الأهلية الخاصة
Al - Ahliyya Amman University</t>
  </si>
  <si>
    <t>جامعة عمان العربية
Amman Arab University</t>
  </si>
  <si>
    <t>جامعة فيلادلفيا الخاصة
Philadelphia Private University</t>
  </si>
  <si>
    <t xml:space="preserve">كلية الاردن الجامعية
Jordan Applied University College </t>
  </si>
  <si>
    <t>كلية العلوم التربوية والاداب /الانروا
Educational Sciences Faculty</t>
  </si>
  <si>
    <t>الجامعة العربية المفتوحة
Arab Open University</t>
  </si>
  <si>
    <t>جامعة العلوم الاسلامية
The World Islamic Science &amp; Education Univ</t>
  </si>
  <si>
    <t>جامعة العلوم الاسلامية Total</t>
  </si>
  <si>
    <t>كوسوفو</t>
  </si>
  <si>
    <t>الجنسية
Nationality</t>
  </si>
  <si>
    <t>أجنبي
Foriegen</t>
  </si>
  <si>
    <t>عربي
Arabic</t>
  </si>
  <si>
    <t>كنغولي</t>
  </si>
  <si>
    <t>المجاميع
Grand Total</t>
  </si>
  <si>
    <t>Total</t>
  </si>
  <si>
    <t>ذكر M</t>
  </si>
  <si>
    <t>انثى F</t>
  </si>
  <si>
    <r>
      <t xml:space="preserve">جامعة الطفيله التقنية
</t>
    </r>
    <r>
      <rPr>
        <b/>
        <sz val="8"/>
        <color indexed="8"/>
        <rFont val="Arial"/>
        <family val="2"/>
      </rPr>
      <t>Tafila Technical University</t>
    </r>
  </si>
  <si>
    <t>تـــوزيــع طـلبــة البكالوريوس الملتحقين فــي الجامعات الاردنـيـة الرسمية مــن الـعــرب والأجانب حـســب الجنسية والجامعة لـلـعــام الجامعي 2015 / 2016</t>
  </si>
  <si>
    <t>Distribution of B.A / B.Sc. Students (Arab &amp; Foreign) Enrolled to  public Universities by  University and Country for the year 2015 / 2016</t>
  </si>
  <si>
    <t>تـــوزيــع طـلبــة البكالوريوس الملتحقين فــي الجامعات الاردنـيـة الخاصة مــن الـعــرب والأجانب حـســب الجنسية والجامعة لـلـعــام الجامعي 2015 / 2016</t>
  </si>
  <si>
    <t>Distribution of B.A / B.Sc. Students (Arab &amp; Foreign) Enrolled to  ؛قهرشفث Universities by  University and Country for the year 2015 / 2016</t>
  </si>
  <si>
    <t>Table Number  (  16  )</t>
  </si>
  <si>
    <t>جدول رقم ( 16)</t>
  </si>
  <si>
    <t>Folowed ToTable Number  ( 16  )</t>
  </si>
  <si>
    <t>تابع لجدول رقم (16)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</si>
</sst>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8"/>
      <color indexed="8"/>
      <name val="Arial"/>
      <family val="2"/>
    </font>
    <font>
      <b/>
      <sz val="9"/>
      <color theme="1"/>
      <name val="Arial"/>
      <family val="2"/>
      <scheme val="minor"/>
    </font>
    <font>
      <b/>
      <sz val="9"/>
      <color indexed="8"/>
      <name val="Arial"/>
      <family val="2"/>
    </font>
    <font>
      <b/>
      <sz val="9"/>
      <color indexed="8"/>
      <name val="Arial (Arabic)"/>
      <family val="2"/>
      <charset val="178"/>
    </font>
    <font>
      <b/>
      <sz val="9"/>
      <name val="Arial (Arabic)"/>
      <family val="2"/>
      <charset val="178"/>
    </font>
    <font>
      <sz val="9"/>
      <color indexed="8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2" fillId="2" borderId="2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/>
    </xf>
    <xf numFmtId="0" fontId="2" fillId="2" borderId="3" xfId="0" applyFont="1" applyFill="1" applyBorder="1" applyAlignment="1">
      <alignment horizontal="center" vertical="center" textRotation="90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right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2"/>
  <sheetViews>
    <sheetView rightToLeft="1" tabSelected="1" workbookViewId="0">
      <selection activeCell="A3" sqref="A3:AF3"/>
    </sheetView>
  </sheetViews>
  <sheetFormatPr defaultRowHeight="14.25" x14ac:dyDescent="0.2"/>
  <cols>
    <col min="1" max="1" width="5.75" customWidth="1"/>
    <col min="2" max="2" width="6.75" customWidth="1"/>
    <col min="3" max="3" width="4.25" customWidth="1"/>
    <col min="4" max="4" width="4.375" customWidth="1"/>
    <col min="5" max="5" width="4.375" bestFit="1" customWidth="1"/>
    <col min="6" max="6" width="4" customWidth="1"/>
    <col min="7" max="7" width="2.625" customWidth="1"/>
    <col min="8" max="8" width="3.5" bestFit="1" customWidth="1"/>
    <col min="9" max="9" width="3.625" customWidth="1"/>
    <col min="10" max="10" width="3.375" customWidth="1"/>
    <col min="11" max="11" width="4.125" customWidth="1"/>
    <col min="12" max="12" width="2.75" customWidth="1"/>
    <col min="13" max="13" width="3.375" customWidth="1"/>
    <col min="14" max="14" width="4.25" customWidth="1"/>
    <col min="15" max="15" width="3.25" customWidth="1"/>
    <col min="16" max="16" width="3.375" customWidth="1"/>
    <col min="17" max="17" width="3.5" bestFit="1" customWidth="1"/>
    <col min="18" max="20" width="2.75" bestFit="1" customWidth="1"/>
    <col min="21" max="21" width="4.25" customWidth="1"/>
    <col min="22" max="22" width="2.75" bestFit="1" customWidth="1"/>
    <col min="23" max="23" width="4.625" customWidth="1"/>
    <col min="24" max="24" width="4.125" customWidth="1"/>
    <col min="25" max="25" width="4.375" bestFit="1" customWidth="1"/>
    <col min="26" max="26" width="4.375" customWidth="1"/>
    <col min="27" max="27" width="4.25" customWidth="1"/>
    <col min="28" max="28" width="4.375" bestFit="1" customWidth="1"/>
    <col min="29" max="29" width="3.5" customWidth="1"/>
    <col min="30" max="30" width="3.75" customWidth="1"/>
    <col min="31" max="31" width="4.375" customWidth="1"/>
    <col min="32" max="32" width="5.25" customWidth="1"/>
  </cols>
  <sheetData>
    <row r="1" spans="1:32" s="6" customFormat="1" ht="12" x14ac:dyDescent="0.2">
      <c r="A1" s="23" t="s">
        <v>183</v>
      </c>
      <c r="B1" s="23"/>
      <c r="C1" s="23"/>
      <c r="R1" s="7"/>
      <c r="AC1" s="20" t="s">
        <v>184</v>
      </c>
      <c r="AD1" s="20"/>
      <c r="AE1" s="20"/>
      <c r="AF1" s="20"/>
    </row>
    <row r="2" spans="1:32" s="8" customFormat="1" ht="12" x14ac:dyDescent="0.2">
      <c r="A2" s="21" t="s">
        <v>179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</row>
    <row r="3" spans="1:32" s="8" customFormat="1" ht="12.75" thickBot="1" x14ac:dyDescent="0.25">
      <c r="A3" s="22" t="s">
        <v>180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</row>
    <row r="4" spans="1:32" x14ac:dyDescent="0.2">
      <c r="A4" s="27" t="s">
        <v>36</v>
      </c>
      <c r="B4" s="28" t="s">
        <v>170</v>
      </c>
      <c r="C4" s="29" t="s">
        <v>0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1"/>
    </row>
    <row r="5" spans="1:32" x14ac:dyDescent="0.2">
      <c r="A5" s="27"/>
      <c r="B5" s="28"/>
      <c r="C5" s="12" t="s">
        <v>139</v>
      </c>
      <c r="D5" s="13"/>
      <c r="E5" s="9" t="s">
        <v>7</v>
      </c>
      <c r="F5" s="12" t="s">
        <v>140</v>
      </c>
      <c r="G5" s="13"/>
      <c r="H5" s="9" t="s">
        <v>8</v>
      </c>
      <c r="I5" s="12" t="s">
        <v>141</v>
      </c>
      <c r="J5" s="13"/>
      <c r="K5" s="9" t="s">
        <v>9</v>
      </c>
      <c r="L5" s="12" t="s">
        <v>142</v>
      </c>
      <c r="M5" s="13"/>
      <c r="N5" s="9" t="s">
        <v>10</v>
      </c>
      <c r="O5" s="12" t="s">
        <v>143</v>
      </c>
      <c r="P5" s="13"/>
      <c r="Q5" s="9" t="s">
        <v>11</v>
      </c>
      <c r="R5" s="12" t="s">
        <v>144</v>
      </c>
      <c r="S5" s="13"/>
      <c r="T5" s="9" t="s">
        <v>12</v>
      </c>
      <c r="U5" s="16" t="s">
        <v>178</v>
      </c>
      <c r="V5" s="9" t="s">
        <v>13</v>
      </c>
      <c r="W5" s="12" t="s">
        <v>145</v>
      </c>
      <c r="X5" s="13"/>
      <c r="Y5" s="9" t="s">
        <v>14</v>
      </c>
      <c r="Z5" s="12" t="s">
        <v>146</v>
      </c>
      <c r="AA5" s="13"/>
      <c r="AB5" s="9" t="s">
        <v>15</v>
      </c>
      <c r="AC5" s="12" t="s">
        <v>147</v>
      </c>
      <c r="AD5" s="13"/>
      <c r="AE5" s="9" t="s">
        <v>16</v>
      </c>
      <c r="AF5" s="9" t="s">
        <v>1</v>
      </c>
    </row>
    <row r="6" spans="1:32" ht="108.75" customHeight="1" x14ac:dyDescent="0.2">
      <c r="A6" s="27"/>
      <c r="B6" s="28"/>
      <c r="C6" s="14"/>
      <c r="D6" s="15"/>
      <c r="E6" s="10"/>
      <c r="F6" s="14"/>
      <c r="G6" s="15"/>
      <c r="H6" s="10"/>
      <c r="I6" s="14"/>
      <c r="J6" s="15"/>
      <c r="K6" s="10"/>
      <c r="L6" s="14"/>
      <c r="M6" s="15"/>
      <c r="N6" s="10"/>
      <c r="O6" s="14"/>
      <c r="P6" s="15"/>
      <c r="Q6" s="10"/>
      <c r="R6" s="14"/>
      <c r="S6" s="15"/>
      <c r="T6" s="10"/>
      <c r="U6" s="17"/>
      <c r="V6" s="10"/>
      <c r="W6" s="14"/>
      <c r="X6" s="15"/>
      <c r="Y6" s="10"/>
      <c r="Z6" s="14"/>
      <c r="AA6" s="15"/>
      <c r="AB6" s="10"/>
      <c r="AC6" s="14"/>
      <c r="AD6" s="15"/>
      <c r="AE6" s="10"/>
      <c r="AF6" s="10"/>
    </row>
    <row r="7" spans="1:32" ht="22.5" customHeight="1" x14ac:dyDescent="0.2">
      <c r="A7" s="27"/>
      <c r="B7" s="28"/>
      <c r="C7" s="4" t="s">
        <v>176</v>
      </c>
      <c r="D7" s="4" t="s">
        <v>177</v>
      </c>
      <c r="E7" s="11"/>
      <c r="F7" s="4" t="s">
        <v>176</v>
      </c>
      <c r="G7" s="4" t="s">
        <v>177</v>
      </c>
      <c r="H7" s="11"/>
      <c r="I7" s="4" t="s">
        <v>176</v>
      </c>
      <c r="J7" s="4" t="s">
        <v>177</v>
      </c>
      <c r="K7" s="11"/>
      <c r="L7" s="4" t="s">
        <v>176</v>
      </c>
      <c r="M7" s="4" t="s">
        <v>177</v>
      </c>
      <c r="N7" s="11"/>
      <c r="O7" s="4" t="s">
        <v>176</v>
      </c>
      <c r="P7" s="4" t="s">
        <v>177</v>
      </c>
      <c r="Q7" s="11"/>
      <c r="R7" s="4" t="s">
        <v>176</v>
      </c>
      <c r="S7" s="4" t="s">
        <v>177</v>
      </c>
      <c r="T7" s="11"/>
      <c r="U7" s="4" t="s">
        <v>176</v>
      </c>
      <c r="V7" s="11"/>
      <c r="W7" s="4" t="s">
        <v>176</v>
      </c>
      <c r="X7" s="4" t="s">
        <v>177</v>
      </c>
      <c r="Y7" s="11"/>
      <c r="Z7" s="4" t="s">
        <v>176</v>
      </c>
      <c r="AA7" s="4" t="s">
        <v>177</v>
      </c>
      <c r="AB7" s="11"/>
      <c r="AC7" s="4" t="s">
        <v>176</v>
      </c>
      <c r="AD7" s="4" t="s">
        <v>177</v>
      </c>
      <c r="AE7" s="11"/>
      <c r="AF7" s="11"/>
    </row>
    <row r="8" spans="1:32" x14ac:dyDescent="0.2">
      <c r="A8" s="24" t="s">
        <v>172</v>
      </c>
      <c r="B8" s="5" t="s">
        <v>37</v>
      </c>
      <c r="C8" s="3">
        <v>2</v>
      </c>
      <c r="D8" s="3">
        <v>2</v>
      </c>
      <c r="E8" s="3">
        <v>4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1</v>
      </c>
      <c r="Z8" s="3">
        <v>4</v>
      </c>
      <c r="AA8" s="3">
        <v>0</v>
      </c>
      <c r="AB8" s="3">
        <v>4</v>
      </c>
      <c r="AC8" s="3">
        <v>0</v>
      </c>
      <c r="AD8" s="3">
        <v>0</v>
      </c>
      <c r="AE8" s="3">
        <v>0</v>
      </c>
      <c r="AF8" s="2">
        <v>10</v>
      </c>
    </row>
    <row r="9" spans="1:32" x14ac:dyDescent="0.2">
      <c r="A9" s="25"/>
      <c r="B9" s="5" t="s">
        <v>38</v>
      </c>
      <c r="C9" s="3">
        <v>33</v>
      </c>
      <c r="D9" s="3">
        <v>106</v>
      </c>
      <c r="E9" s="3">
        <v>139</v>
      </c>
      <c r="F9" s="3">
        <v>0</v>
      </c>
      <c r="G9" s="3">
        <v>6</v>
      </c>
      <c r="H9" s="3">
        <v>6</v>
      </c>
      <c r="I9" s="3">
        <v>12</v>
      </c>
      <c r="J9" s="3">
        <v>4</v>
      </c>
      <c r="K9" s="3">
        <v>16</v>
      </c>
      <c r="L9" s="3">
        <v>2</v>
      </c>
      <c r="M9" s="3">
        <v>3</v>
      </c>
      <c r="N9" s="3">
        <v>5</v>
      </c>
      <c r="O9" s="3">
        <v>1</v>
      </c>
      <c r="P9" s="3">
        <v>1</v>
      </c>
      <c r="Q9" s="3">
        <v>2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81</v>
      </c>
      <c r="X9" s="3">
        <v>220</v>
      </c>
      <c r="Y9" s="3">
        <v>301</v>
      </c>
      <c r="Z9" s="3">
        <v>126</v>
      </c>
      <c r="AA9" s="3">
        <v>42</v>
      </c>
      <c r="AB9" s="3">
        <v>168</v>
      </c>
      <c r="AC9" s="3">
        <v>1</v>
      </c>
      <c r="AD9" s="3">
        <v>0</v>
      </c>
      <c r="AE9" s="3">
        <v>1</v>
      </c>
      <c r="AF9" s="2">
        <v>638</v>
      </c>
    </row>
    <row r="10" spans="1:32" x14ac:dyDescent="0.2">
      <c r="A10" s="25"/>
      <c r="B10" s="5" t="s">
        <v>39</v>
      </c>
      <c r="C10" s="3">
        <v>7</v>
      </c>
      <c r="D10" s="3">
        <v>10</v>
      </c>
      <c r="E10" s="3">
        <v>17</v>
      </c>
      <c r="F10" s="3">
        <v>0</v>
      </c>
      <c r="G10" s="3">
        <v>1</v>
      </c>
      <c r="H10" s="3">
        <v>1</v>
      </c>
      <c r="I10" s="3">
        <v>6</v>
      </c>
      <c r="J10" s="3">
        <v>0</v>
      </c>
      <c r="K10" s="3">
        <v>6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12</v>
      </c>
      <c r="X10" s="3">
        <v>9</v>
      </c>
      <c r="Y10" s="3">
        <v>21</v>
      </c>
      <c r="Z10" s="3">
        <v>1</v>
      </c>
      <c r="AA10" s="3">
        <v>1</v>
      </c>
      <c r="AB10" s="3">
        <v>2</v>
      </c>
      <c r="AC10" s="3">
        <v>0</v>
      </c>
      <c r="AD10" s="3">
        <v>1</v>
      </c>
      <c r="AE10" s="3">
        <v>1</v>
      </c>
      <c r="AF10" s="2">
        <v>48</v>
      </c>
    </row>
    <row r="11" spans="1:32" x14ac:dyDescent="0.2">
      <c r="A11" s="25"/>
      <c r="B11" s="5" t="s">
        <v>40</v>
      </c>
      <c r="C11" s="3">
        <v>1</v>
      </c>
      <c r="D11" s="3">
        <v>5</v>
      </c>
      <c r="E11" s="3">
        <v>6</v>
      </c>
      <c r="F11" s="3">
        <v>0</v>
      </c>
      <c r="G11" s="3">
        <v>1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3</v>
      </c>
      <c r="X11" s="3">
        <v>5</v>
      </c>
      <c r="Y11" s="3">
        <v>8</v>
      </c>
      <c r="Z11" s="3">
        <v>2</v>
      </c>
      <c r="AA11" s="3">
        <v>0</v>
      </c>
      <c r="AB11" s="3">
        <v>2</v>
      </c>
      <c r="AC11" s="3">
        <v>0</v>
      </c>
      <c r="AD11" s="3">
        <v>0</v>
      </c>
      <c r="AE11" s="3">
        <v>0</v>
      </c>
      <c r="AF11" s="2">
        <v>17</v>
      </c>
    </row>
    <row r="12" spans="1:32" x14ac:dyDescent="0.2">
      <c r="A12" s="25"/>
      <c r="B12" s="5" t="s">
        <v>41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2">
        <v>0</v>
      </c>
    </row>
    <row r="13" spans="1:32" x14ac:dyDescent="0.2">
      <c r="A13" s="25"/>
      <c r="B13" s="5" t="s">
        <v>42</v>
      </c>
      <c r="C13" s="3">
        <v>114</v>
      </c>
      <c r="D13" s="3">
        <v>77</v>
      </c>
      <c r="E13" s="3">
        <v>191</v>
      </c>
      <c r="F13" s="3">
        <v>8</v>
      </c>
      <c r="G13" s="3">
        <v>12</v>
      </c>
      <c r="H13" s="3">
        <v>20</v>
      </c>
      <c r="I13" s="3">
        <v>78</v>
      </c>
      <c r="J13" s="3">
        <v>32</v>
      </c>
      <c r="K13" s="3">
        <v>110</v>
      </c>
      <c r="L13" s="3">
        <v>15</v>
      </c>
      <c r="M13" s="3">
        <v>0</v>
      </c>
      <c r="N13" s="3">
        <v>15</v>
      </c>
      <c r="O13" s="3">
        <v>47</v>
      </c>
      <c r="P13" s="3">
        <v>39</v>
      </c>
      <c r="Q13" s="3">
        <v>86</v>
      </c>
      <c r="R13" s="3">
        <v>20</v>
      </c>
      <c r="S13" s="3">
        <v>0</v>
      </c>
      <c r="T13" s="3">
        <v>20</v>
      </c>
      <c r="U13" s="3">
        <v>0</v>
      </c>
      <c r="V13" s="3">
        <v>0</v>
      </c>
      <c r="W13" s="3">
        <v>337</v>
      </c>
      <c r="X13" s="3">
        <v>137</v>
      </c>
      <c r="Y13" s="3">
        <v>474</v>
      </c>
      <c r="Z13" s="3">
        <v>87</v>
      </c>
      <c r="AA13" s="3">
        <v>39</v>
      </c>
      <c r="AB13" s="3">
        <v>126</v>
      </c>
      <c r="AC13" s="3">
        <v>24</v>
      </c>
      <c r="AD13" s="3">
        <v>4</v>
      </c>
      <c r="AE13" s="3">
        <v>28</v>
      </c>
      <c r="AF13" s="2">
        <v>1070</v>
      </c>
    </row>
    <row r="14" spans="1:32" x14ac:dyDescent="0.2">
      <c r="A14" s="25"/>
      <c r="B14" s="5" t="s">
        <v>43</v>
      </c>
      <c r="C14" s="3">
        <v>2</v>
      </c>
      <c r="D14" s="3">
        <v>16</v>
      </c>
      <c r="E14" s="3">
        <v>18</v>
      </c>
      <c r="F14" s="3">
        <v>0</v>
      </c>
      <c r="G14" s="3">
        <v>0</v>
      </c>
      <c r="H14" s="3">
        <v>0</v>
      </c>
      <c r="I14" s="3">
        <v>1</v>
      </c>
      <c r="J14" s="3">
        <v>7</v>
      </c>
      <c r="K14" s="3">
        <v>8</v>
      </c>
      <c r="L14" s="3">
        <v>0</v>
      </c>
      <c r="M14" s="3">
        <v>1</v>
      </c>
      <c r="N14" s="3">
        <v>1</v>
      </c>
      <c r="O14" s="3">
        <v>0</v>
      </c>
      <c r="P14" s="3">
        <v>0</v>
      </c>
      <c r="Q14" s="3">
        <v>0</v>
      </c>
      <c r="R14" s="3">
        <v>4</v>
      </c>
      <c r="S14" s="3">
        <v>0</v>
      </c>
      <c r="T14" s="3">
        <v>4</v>
      </c>
      <c r="U14" s="3">
        <v>0</v>
      </c>
      <c r="V14" s="3">
        <v>0</v>
      </c>
      <c r="W14" s="3">
        <v>9</v>
      </c>
      <c r="X14" s="3">
        <v>15</v>
      </c>
      <c r="Y14" s="3">
        <v>24</v>
      </c>
      <c r="Z14" s="3">
        <v>1</v>
      </c>
      <c r="AA14" s="3">
        <v>3</v>
      </c>
      <c r="AB14" s="3">
        <v>4</v>
      </c>
      <c r="AC14" s="3">
        <v>1</v>
      </c>
      <c r="AD14" s="3">
        <v>0</v>
      </c>
      <c r="AE14" s="3">
        <v>1</v>
      </c>
      <c r="AF14" s="2">
        <v>60</v>
      </c>
    </row>
    <row r="15" spans="1:32" x14ac:dyDescent="0.2">
      <c r="A15" s="25"/>
      <c r="B15" s="5" t="s">
        <v>44</v>
      </c>
      <c r="C15" s="3">
        <v>125</v>
      </c>
      <c r="D15" s="3">
        <v>148</v>
      </c>
      <c r="E15" s="3">
        <v>273</v>
      </c>
      <c r="F15" s="3">
        <v>66</v>
      </c>
      <c r="G15" s="3">
        <v>34</v>
      </c>
      <c r="H15" s="3">
        <v>100</v>
      </c>
      <c r="I15" s="3">
        <v>74</v>
      </c>
      <c r="J15" s="3">
        <v>51</v>
      </c>
      <c r="K15" s="3">
        <v>125</v>
      </c>
      <c r="L15" s="3">
        <v>32</v>
      </c>
      <c r="M15" s="3">
        <v>35</v>
      </c>
      <c r="N15" s="3">
        <v>67</v>
      </c>
      <c r="O15" s="3">
        <v>21</v>
      </c>
      <c r="P15" s="3">
        <v>24</v>
      </c>
      <c r="Q15" s="3">
        <v>45</v>
      </c>
      <c r="R15" s="3">
        <v>9</v>
      </c>
      <c r="S15" s="3">
        <v>6</v>
      </c>
      <c r="T15" s="3">
        <v>15</v>
      </c>
      <c r="U15" s="3">
        <v>7</v>
      </c>
      <c r="V15" s="3">
        <v>7</v>
      </c>
      <c r="W15" s="3">
        <v>557</v>
      </c>
      <c r="X15" s="3">
        <v>386</v>
      </c>
      <c r="Y15" s="3">
        <v>943</v>
      </c>
      <c r="Z15" s="3">
        <v>260</v>
      </c>
      <c r="AA15" s="3">
        <v>224</v>
      </c>
      <c r="AB15" s="3">
        <v>484</v>
      </c>
      <c r="AC15" s="3">
        <v>23</v>
      </c>
      <c r="AD15" s="3">
        <v>8</v>
      </c>
      <c r="AE15" s="3">
        <v>31</v>
      </c>
      <c r="AF15" s="2">
        <v>2090</v>
      </c>
    </row>
    <row r="16" spans="1:32" x14ac:dyDescent="0.2">
      <c r="A16" s="25"/>
      <c r="B16" s="5" t="s">
        <v>45</v>
      </c>
      <c r="C16" s="3">
        <v>1</v>
      </c>
      <c r="D16" s="3">
        <v>0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1</v>
      </c>
      <c r="K16" s="3">
        <v>1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1</v>
      </c>
      <c r="V16" s="3">
        <v>1</v>
      </c>
      <c r="W16" s="3">
        <v>15</v>
      </c>
      <c r="X16" s="3">
        <v>13</v>
      </c>
      <c r="Y16" s="3">
        <v>28</v>
      </c>
      <c r="Z16" s="3">
        <v>16</v>
      </c>
      <c r="AA16" s="3">
        <v>7</v>
      </c>
      <c r="AB16" s="3">
        <v>23</v>
      </c>
      <c r="AC16" s="3">
        <v>3</v>
      </c>
      <c r="AD16" s="3">
        <v>0</v>
      </c>
      <c r="AE16" s="3">
        <v>3</v>
      </c>
      <c r="AF16" s="2">
        <v>57</v>
      </c>
    </row>
    <row r="17" spans="1:32" x14ac:dyDescent="0.2">
      <c r="A17" s="25"/>
      <c r="B17" s="5" t="s">
        <v>46</v>
      </c>
      <c r="C17" s="3">
        <v>5</v>
      </c>
      <c r="D17" s="3">
        <v>1</v>
      </c>
      <c r="E17" s="3">
        <v>6</v>
      </c>
      <c r="F17" s="3">
        <v>0</v>
      </c>
      <c r="G17" s="3">
        <v>0</v>
      </c>
      <c r="H17" s="3">
        <v>0</v>
      </c>
      <c r="I17" s="3">
        <v>0</v>
      </c>
      <c r="J17" s="3">
        <v>2</v>
      </c>
      <c r="K17" s="3">
        <v>2</v>
      </c>
      <c r="L17" s="3">
        <v>3</v>
      </c>
      <c r="M17" s="3">
        <v>5</v>
      </c>
      <c r="N17" s="3">
        <v>8</v>
      </c>
      <c r="O17" s="3">
        <v>1</v>
      </c>
      <c r="P17" s="3">
        <v>0</v>
      </c>
      <c r="Q17" s="3">
        <v>1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7</v>
      </c>
      <c r="X17" s="3">
        <v>2</v>
      </c>
      <c r="Y17" s="3">
        <v>9</v>
      </c>
      <c r="Z17" s="3">
        <v>98</v>
      </c>
      <c r="AA17" s="3">
        <v>253</v>
      </c>
      <c r="AB17" s="3">
        <v>351</v>
      </c>
      <c r="AC17" s="3">
        <v>5</v>
      </c>
      <c r="AD17" s="3">
        <v>1</v>
      </c>
      <c r="AE17" s="3">
        <v>6</v>
      </c>
      <c r="AF17" s="2">
        <v>383</v>
      </c>
    </row>
    <row r="18" spans="1:32" x14ac:dyDescent="0.2">
      <c r="A18" s="25"/>
      <c r="B18" s="5" t="s">
        <v>47</v>
      </c>
      <c r="C18" s="3">
        <v>219</v>
      </c>
      <c r="D18" s="3">
        <v>324</v>
      </c>
      <c r="E18" s="3">
        <v>543</v>
      </c>
      <c r="F18" s="3">
        <v>89</v>
      </c>
      <c r="G18" s="3">
        <v>78</v>
      </c>
      <c r="H18" s="3">
        <v>167</v>
      </c>
      <c r="I18" s="3">
        <v>26</v>
      </c>
      <c r="J18" s="3">
        <v>27</v>
      </c>
      <c r="K18" s="3">
        <v>53</v>
      </c>
      <c r="L18" s="3">
        <v>10</v>
      </c>
      <c r="M18" s="3">
        <v>1</v>
      </c>
      <c r="N18" s="3">
        <v>11</v>
      </c>
      <c r="O18" s="3">
        <v>12</v>
      </c>
      <c r="P18" s="3">
        <v>10</v>
      </c>
      <c r="Q18" s="3">
        <v>22</v>
      </c>
      <c r="R18" s="3">
        <v>1</v>
      </c>
      <c r="S18" s="3">
        <v>0</v>
      </c>
      <c r="T18" s="3">
        <v>1</v>
      </c>
      <c r="U18" s="3">
        <v>1</v>
      </c>
      <c r="V18" s="3">
        <v>1</v>
      </c>
      <c r="W18" s="3">
        <v>85</v>
      </c>
      <c r="X18" s="3">
        <v>64</v>
      </c>
      <c r="Y18" s="3">
        <v>149</v>
      </c>
      <c r="Z18" s="3">
        <v>35</v>
      </c>
      <c r="AA18" s="3">
        <v>24</v>
      </c>
      <c r="AB18" s="3">
        <v>59</v>
      </c>
      <c r="AC18" s="3">
        <v>11</v>
      </c>
      <c r="AD18" s="3">
        <v>12</v>
      </c>
      <c r="AE18" s="3">
        <v>23</v>
      </c>
      <c r="AF18" s="2">
        <v>1029</v>
      </c>
    </row>
    <row r="19" spans="1:32" x14ac:dyDescent="0.2">
      <c r="A19" s="25"/>
      <c r="B19" s="5" t="s">
        <v>48</v>
      </c>
      <c r="C19" s="3">
        <v>38</v>
      </c>
      <c r="D19" s="3">
        <v>60</v>
      </c>
      <c r="E19" s="3">
        <v>98</v>
      </c>
      <c r="F19" s="3">
        <v>2</v>
      </c>
      <c r="G19" s="3">
        <v>1</v>
      </c>
      <c r="H19" s="3">
        <v>3</v>
      </c>
      <c r="I19" s="3">
        <v>35</v>
      </c>
      <c r="J19" s="3">
        <v>6</v>
      </c>
      <c r="K19" s="3">
        <v>41</v>
      </c>
      <c r="L19" s="3">
        <v>0</v>
      </c>
      <c r="M19" s="3">
        <v>0</v>
      </c>
      <c r="N19" s="3">
        <v>0</v>
      </c>
      <c r="O19" s="3">
        <v>4</v>
      </c>
      <c r="P19" s="3">
        <v>0</v>
      </c>
      <c r="Q19" s="3">
        <v>4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196</v>
      </c>
      <c r="X19" s="3">
        <v>203</v>
      </c>
      <c r="Y19" s="3">
        <v>399</v>
      </c>
      <c r="Z19" s="3">
        <v>69</v>
      </c>
      <c r="AA19" s="3">
        <v>38</v>
      </c>
      <c r="AB19" s="3">
        <v>107</v>
      </c>
      <c r="AC19" s="3">
        <v>1</v>
      </c>
      <c r="AD19" s="3">
        <v>1</v>
      </c>
      <c r="AE19" s="3">
        <v>2</v>
      </c>
      <c r="AF19" s="2">
        <v>654</v>
      </c>
    </row>
    <row r="20" spans="1:32" x14ac:dyDescent="0.2">
      <c r="A20" s="25"/>
      <c r="B20" s="5" t="s">
        <v>49</v>
      </c>
      <c r="C20" s="3">
        <v>333</v>
      </c>
      <c r="D20" s="3">
        <v>559</v>
      </c>
      <c r="E20" s="3">
        <v>892</v>
      </c>
      <c r="F20" s="3">
        <v>101</v>
      </c>
      <c r="G20" s="3">
        <v>53</v>
      </c>
      <c r="H20" s="3">
        <v>154</v>
      </c>
      <c r="I20" s="3">
        <v>261</v>
      </c>
      <c r="J20" s="3">
        <v>275</v>
      </c>
      <c r="K20" s="3">
        <v>536</v>
      </c>
      <c r="L20" s="3">
        <v>94</v>
      </c>
      <c r="M20" s="3">
        <v>148</v>
      </c>
      <c r="N20" s="3">
        <v>242</v>
      </c>
      <c r="O20" s="3">
        <v>183</v>
      </c>
      <c r="P20" s="3">
        <v>107</v>
      </c>
      <c r="Q20" s="3">
        <v>290</v>
      </c>
      <c r="R20" s="3">
        <v>12</v>
      </c>
      <c r="S20" s="3">
        <v>8</v>
      </c>
      <c r="T20" s="3">
        <v>20</v>
      </c>
      <c r="U20" s="3">
        <v>18</v>
      </c>
      <c r="V20" s="3">
        <v>18</v>
      </c>
      <c r="W20" s="3">
        <v>429</v>
      </c>
      <c r="X20" s="3">
        <v>312</v>
      </c>
      <c r="Y20" s="3">
        <v>741</v>
      </c>
      <c r="Z20" s="3">
        <v>173</v>
      </c>
      <c r="AA20" s="3">
        <v>218</v>
      </c>
      <c r="AB20" s="3">
        <v>391</v>
      </c>
      <c r="AC20" s="3">
        <v>63</v>
      </c>
      <c r="AD20" s="3">
        <v>33</v>
      </c>
      <c r="AE20" s="3">
        <v>96</v>
      </c>
      <c r="AF20" s="2">
        <v>3380</v>
      </c>
    </row>
    <row r="21" spans="1:32" x14ac:dyDescent="0.2">
      <c r="A21" s="25"/>
      <c r="B21" s="5" t="s">
        <v>50</v>
      </c>
      <c r="C21" s="3">
        <v>12</v>
      </c>
      <c r="D21" s="3">
        <v>1</v>
      </c>
      <c r="E21" s="3">
        <v>13</v>
      </c>
      <c r="F21" s="3">
        <v>1</v>
      </c>
      <c r="G21" s="3">
        <v>0</v>
      </c>
      <c r="H21" s="3">
        <v>1</v>
      </c>
      <c r="I21" s="3">
        <v>5</v>
      </c>
      <c r="J21" s="3">
        <v>0</v>
      </c>
      <c r="K21" s="3">
        <v>5</v>
      </c>
      <c r="L21" s="3">
        <v>11</v>
      </c>
      <c r="M21" s="3">
        <v>0</v>
      </c>
      <c r="N21" s="3">
        <v>11</v>
      </c>
      <c r="O21" s="3">
        <v>9</v>
      </c>
      <c r="P21" s="3">
        <v>0</v>
      </c>
      <c r="Q21" s="3">
        <v>9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1</v>
      </c>
      <c r="Y21" s="3">
        <v>1</v>
      </c>
      <c r="Z21" s="3">
        <v>5</v>
      </c>
      <c r="AA21" s="3">
        <v>1</v>
      </c>
      <c r="AB21" s="3">
        <v>6</v>
      </c>
      <c r="AC21" s="3">
        <v>0</v>
      </c>
      <c r="AD21" s="3">
        <v>0</v>
      </c>
      <c r="AE21" s="3">
        <v>0</v>
      </c>
      <c r="AF21" s="2">
        <v>46</v>
      </c>
    </row>
    <row r="22" spans="1:32" x14ac:dyDescent="0.2">
      <c r="A22" s="25"/>
      <c r="B22" s="5" t="s">
        <v>51</v>
      </c>
      <c r="C22" s="3">
        <v>251</v>
      </c>
      <c r="D22" s="3">
        <v>234</v>
      </c>
      <c r="E22" s="3">
        <v>485</v>
      </c>
      <c r="F22" s="3">
        <v>0</v>
      </c>
      <c r="G22" s="3">
        <v>1</v>
      </c>
      <c r="H22" s="3">
        <v>1</v>
      </c>
      <c r="I22" s="3">
        <v>23</v>
      </c>
      <c r="J22" s="3">
        <v>6</v>
      </c>
      <c r="K22" s="3">
        <v>29</v>
      </c>
      <c r="L22" s="3">
        <v>45</v>
      </c>
      <c r="M22" s="3">
        <v>2</v>
      </c>
      <c r="N22" s="3">
        <v>47</v>
      </c>
      <c r="O22" s="3">
        <v>423</v>
      </c>
      <c r="P22" s="3">
        <v>11</v>
      </c>
      <c r="Q22" s="3">
        <v>434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258</v>
      </c>
      <c r="X22" s="3">
        <v>224</v>
      </c>
      <c r="Y22" s="3">
        <v>482</v>
      </c>
      <c r="Z22" s="3">
        <v>145</v>
      </c>
      <c r="AA22" s="3">
        <v>17</v>
      </c>
      <c r="AB22" s="3">
        <v>162</v>
      </c>
      <c r="AC22" s="3">
        <v>2</v>
      </c>
      <c r="AD22" s="3">
        <v>0</v>
      </c>
      <c r="AE22" s="3">
        <v>2</v>
      </c>
      <c r="AF22" s="2">
        <v>1642</v>
      </c>
    </row>
    <row r="23" spans="1:32" x14ac:dyDescent="0.2">
      <c r="A23" s="25"/>
      <c r="B23" s="5" t="s">
        <v>52</v>
      </c>
      <c r="C23" s="3">
        <v>9</v>
      </c>
      <c r="D23" s="3">
        <v>7</v>
      </c>
      <c r="E23" s="3">
        <v>16</v>
      </c>
      <c r="F23" s="3">
        <v>13</v>
      </c>
      <c r="G23" s="3">
        <v>5</v>
      </c>
      <c r="H23" s="3">
        <v>18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3</v>
      </c>
      <c r="P23" s="3">
        <v>1</v>
      </c>
      <c r="Q23" s="3">
        <v>4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9</v>
      </c>
      <c r="X23" s="3">
        <v>12</v>
      </c>
      <c r="Y23" s="3">
        <v>21</v>
      </c>
      <c r="Z23" s="3">
        <v>6</v>
      </c>
      <c r="AA23" s="3">
        <v>3</v>
      </c>
      <c r="AB23" s="3">
        <v>9</v>
      </c>
      <c r="AC23" s="3">
        <v>1</v>
      </c>
      <c r="AD23" s="3">
        <v>0</v>
      </c>
      <c r="AE23" s="3">
        <v>1</v>
      </c>
      <c r="AF23" s="2">
        <v>69</v>
      </c>
    </row>
    <row r="24" spans="1:32" x14ac:dyDescent="0.2">
      <c r="A24" s="25"/>
      <c r="B24" s="5" t="s">
        <v>53</v>
      </c>
      <c r="C24" s="3">
        <v>31</v>
      </c>
      <c r="D24" s="3">
        <v>30</v>
      </c>
      <c r="E24" s="3">
        <v>61</v>
      </c>
      <c r="F24" s="3">
        <v>17</v>
      </c>
      <c r="G24" s="3">
        <v>8</v>
      </c>
      <c r="H24" s="3">
        <v>25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1</v>
      </c>
      <c r="Q24" s="3">
        <v>1</v>
      </c>
      <c r="R24" s="3">
        <v>0</v>
      </c>
      <c r="S24" s="3">
        <v>1</v>
      </c>
      <c r="T24" s="3">
        <v>1</v>
      </c>
      <c r="U24" s="3">
        <v>0</v>
      </c>
      <c r="V24" s="3">
        <v>0</v>
      </c>
      <c r="W24" s="3">
        <v>10</v>
      </c>
      <c r="X24" s="3">
        <v>7</v>
      </c>
      <c r="Y24" s="3">
        <v>17</v>
      </c>
      <c r="Z24" s="3">
        <v>4</v>
      </c>
      <c r="AA24" s="3">
        <v>5</v>
      </c>
      <c r="AB24" s="3">
        <v>9</v>
      </c>
      <c r="AC24" s="3">
        <v>0</v>
      </c>
      <c r="AD24" s="3">
        <v>0</v>
      </c>
      <c r="AE24" s="3">
        <v>0</v>
      </c>
      <c r="AF24" s="2">
        <v>114</v>
      </c>
    </row>
    <row r="25" spans="1:32" x14ac:dyDescent="0.2">
      <c r="A25" s="25"/>
      <c r="B25" s="5" t="s">
        <v>54</v>
      </c>
      <c r="C25" s="3">
        <v>24</v>
      </c>
      <c r="D25" s="3">
        <v>63</v>
      </c>
      <c r="E25" s="3">
        <v>87</v>
      </c>
      <c r="F25" s="3">
        <v>9</v>
      </c>
      <c r="G25" s="3">
        <v>2</v>
      </c>
      <c r="H25" s="3">
        <v>11</v>
      </c>
      <c r="I25" s="3">
        <v>32</v>
      </c>
      <c r="J25" s="3">
        <v>36</v>
      </c>
      <c r="K25" s="3">
        <v>68</v>
      </c>
      <c r="L25" s="3">
        <v>9</v>
      </c>
      <c r="M25" s="3">
        <v>12</v>
      </c>
      <c r="N25" s="3">
        <v>21</v>
      </c>
      <c r="O25" s="3">
        <v>21</v>
      </c>
      <c r="P25" s="3">
        <v>17</v>
      </c>
      <c r="Q25" s="3">
        <v>38</v>
      </c>
      <c r="R25" s="3">
        <v>7</v>
      </c>
      <c r="S25" s="3">
        <v>9</v>
      </c>
      <c r="T25" s="3">
        <v>16</v>
      </c>
      <c r="U25" s="3">
        <v>2</v>
      </c>
      <c r="V25" s="3">
        <v>2</v>
      </c>
      <c r="W25" s="3">
        <v>24</v>
      </c>
      <c r="X25" s="3">
        <v>26</v>
      </c>
      <c r="Y25" s="3">
        <v>50</v>
      </c>
      <c r="Z25" s="3">
        <v>17</v>
      </c>
      <c r="AA25" s="3">
        <v>16</v>
      </c>
      <c r="AB25" s="3">
        <v>33</v>
      </c>
      <c r="AC25" s="3">
        <v>11</v>
      </c>
      <c r="AD25" s="3">
        <v>12</v>
      </c>
      <c r="AE25" s="3">
        <v>23</v>
      </c>
      <c r="AF25" s="2">
        <v>349</v>
      </c>
    </row>
    <row r="26" spans="1:32" x14ac:dyDescent="0.2">
      <c r="A26" s="25"/>
      <c r="B26" s="5" t="s">
        <v>55</v>
      </c>
      <c r="C26" s="3">
        <v>2</v>
      </c>
      <c r="D26" s="3">
        <v>11</v>
      </c>
      <c r="E26" s="3">
        <v>13</v>
      </c>
      <c r="F26" s="3">
        <v>1</v>
      </c>
      <c r="G26" s="3">
        <v>0</v>
      </c>
      <c r="H26" s="3">
        <v>1</v>
      </c>
      <c r="I26" s="3">
        <v>0</v>
      </c>
      <c r="J26" s="3">
        <v>0</v>
      </c>
      <c r="K26" s="3">
        <v>0</v>
      </c>
      <c r="L26" s="3">
        <v>2</v>
      </c>
      <c r="M26" s="3">
        <v>0</v>
      </c>
      <c r="N26" s="3">
        <v>2</v>
      </c>
      <c r="O26" s="3">
        <v>1</v>
      </c>
      <c r="P26" s="3">
        <v>0</v>
      </c>
      <c r="Q26" s="3">
        <v>1</v>
      </c>
      <c r="R26" s="3">
        <v>2</v>
      </c>
      <c r="S26" s="3">
        <v>1</v>
      </c>
      <c r="T26" s="3">
        <v>3</v>
      </c>
      <c r="U26" s="3">
        <v>0</v>
      </c>
      <c r="V26" s="3">
        <v>0</v>
      </c>
      <c r="W26" s="3">
        <v>10</v>
      </c>
      <c r="X26" s="3">
        <v>10</v>
      </c>
      <c r="Y26" s="3">
        <v>20</v>
      </c>
      <c r="Z26" s="3">
        <v>1</v>
      </c>
      <c r="AA26" s="3">
        <v>5</v>
      </c>
      <c r="AB26" s="3">
        <v>6</v>
      </c>
      <c r="AC26" s="3">
        <v>1</v>
      </c>
      <c r="AD26" s="3">
        <v>0</v>
      </c>
      <c r="AE26" s="3">
        <v>1</v>
      </c>
      <c r="AF26" s="2">
        <v>47</v>
      </c>
    </row>
    <row r="27" spans="1:32" x14ac:dyDescent="0.2">
      <c r="A27" s="25"/>
      <c r="B27" s="5" t="s">
        <v>56</v>
      </c>
      <c r="C27" s="3">
        <v>1</v>
      </c>
      <c r="D27" s="3">
        <v>0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2">
        <v>1</v>
      </c>
    </row>
    <row r="28" spans="1:32" x14ac:dyDescent="0.2">
      <c r="A28" s="26"/>
      <c r="B28" s="5" t="s">
        <v>57</v>
      </c>
      <c r="C28" s="3">
        <v>139</v>
      </c>
      <c r="D28" s="3">
        <v>81</v>
      </c>
      <c r="E28" s="3">
        <v>220</v>
      </c>
      <c r="F28" s="3">
        <v>9</v>
      </c>
      <c r="G28" s="3">
        <v>2</v>
      </c>
      <c r="H28" s="3">
        <v>11</v>
      </c>
      <c r="I28" s="3">
        <v>56</v>
      </c>
      <c r="J28" s="3">
        <v>10</v>
      </c>
      <c r="K28" s="3">
        <v>66</v>
      </c>
      <c r="L28" s="3">
        <v>13</v>
      </c>
      <c r="M28" s="3">
        <v>0</v>
      </c>
      <c r="N28" s="3">
        <v>13</v>
      </c>
      <c r="O28" s="3">
        <v>4</v>
      </c>
      <c r="P28" s="3">
        <v>2</v>
      </c>
      <c r="Q28" s="3">
        <v>6</v>
      </c>
      <c r="R28" s="3">
        <v>1</v>
      </c>
      <c r="S28" s="3">
        <v>0</v>
      </c>
      <c r="T28" s="3">
        <v>1</v>
      </c>
      <c r="U28" s="3">
        <v>0</v>
      </c>
      <c r="V28" s="3">
        <v>0</v>
      </c>
      <c r="W28" s="3">
        <v>251</v>
      </c>
      <c r="X28" s="3">
        <v>57</v>
      </c>
      <c r="Y28" s="3">
        <v>308</v>
      </c>
      <c r="Z28" s="3">
        <v>173</v>
      </c>
      <c r="AA28" s="3">
        <v>28</v>
      </c>
      <c r="AB28" s="3">
        <v>201</v>
      </c>
      <c r="AC28" s="3">
        <v>52</v>
      </c>
      <c r="AD28" s="3">
        <v>0</v>
      </c>
      <c r="AE28" s="3">
        <v>52</v>
      </c>
      <c r="AF28" s="2">
        <v>878</v>
      </c>
    </row>
    <row r="29" spans="1:32" x14ac:dyDescent="0.2">
      <c r="A29" s="18" t="s">
        <v>58</v>
      </c>
      <c r="B29" s="19"/>
      <c r="C29" s="2">
        <v>1349</v>
      </c>
      <c r="D29" s="2">
        <v>1735</v>
      </c>
      <c r="E29" s="2">
        <v>3084</v>
      </c>
      <c r="F29" s="2">
        <v>316</v>
      </c>
      <c r="G29" s="2">
        <v>204</v>
      </c>
      <c r="H29" s="2">
        <v>520</v>
      </c>
      <c r="I29" s="2">
        <v>610</v>
      </c>
      <c r="J29" s="2">
        <v>457</v>
      </c>
      <c r="K29" s="2">
        <v>1067</v>
      </c>
      <c r="L29" s="2">
        <v>236</v>
      </c>
      <c r="M29" s="2">
        <v>207</v>
      </c>
      <c r="N29" s="2">
        <v>443</v>
      </c>
      <c r="O29" s="2">
        <v>730</v>
      </c>
      <c r="P29" s="2">
        <v>213</v>
      </c>
      <c r="Q29" s="2">
        <v>943</v>
      </c>
      <c r="R29" s="2">
        <v>56</v>
      </c>
      <c r="S29" s="2">
        <v>25</v>
      </c>
      <c r="T29" s="2">
        <v>81</v>
      </c>
      <c r="U29" s="2">
        <v>29</v>
      </c>
      <c r="V29" s="2">
        <v>29</v>
      </c>
      <c r="W29" s="2">
        <v>2293</v>
      </c>
      <c r="X29" s="2">
        <v>1704</v>
      </c>
      <c r="Y29" s="2">
        <v>3997</v>
      </c>
      <c r="Z29" s="2">
        <v>1223</v>
      </c>
      <c r="AA29" s="2">
        <v>924</v>
      </c>
      <c r="AB29" s="2">
        <v>2147</v>
      </c>
      <c r="AC29" s="2">
        <v>199</v>
      </c>
      <c r="AD29" s="2">
        <v>72</v>
      </c>
      <c r="AE29" s="2">
        <v>271</v>
      </c>
      <c r="AF29" s="2">
        <v>12582</v>
      </c>
    </row>
    <row r="30" spans="1:32" x14ac:dyDescent="0.2">
      <c r="A30" s="24" t="s">
        <v>171</v>
      </c>
      <c r="B30" s="5" t="s">
        <v>59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2">
        <v>0</v>
      </c>
    </row>
    <row r="31" spans="1:32" x14ac:dyDescent="0.2">
      <c r="A31" s="25"/>
      <c r="B31" s="5" t="s">
        <v>60</v>
      </c>
      <c r="C31" s="3">
        <v>12</v>
      </c>
      <c r="D31" s="3">
        <v>8</v>
      </c>
      <c r="E31" s="3">
        <v>20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4</v>
      </c>
      <c r="M31" s="3">
        <v>1</v>
      </c>
      <c r="N31" s="3">
        <v>5</v>
      </c>
      <c r="O31" s="3">
        <v>0</v>
      </c>
      <c r="P31" s="3">
        <v>0</v>
      </c>
      <c r="Q31" s="3">
        <v>0</v>
      </c>
      <c r="R31" s="3">
        <v>1</v>
      </c>
      <c r="S31" s="3">
        <v>0</v>
      </c>
      <c r="T31" s="3">
        <v>1</v>
      </c>
      <c r="U31" s="3">
        <v>0</v>
      </c>
      <c r="V31" s="3">
        <v>0</v>
      </c>
      <c r="W31" s="3">
        <v>22</v>
      </c>
      <c r="X31" s="3">
        <v>7</v>
      </c>
      <c r="Y31" s="3">
        <v>29</v>
      </c>
      <c r="Z31" s="3">
        <v>0</v>
      </c>
      <c r="AA31" s="3">
        <v>0</v>
      </c>
      <c r="AB31" s="3">
        <v>0</v>
      </c>
      <c r="AC31" s="3">
        <v>3</v>
      </c>
      <c r="AD31" s="3">
        <v>1</v>
      </c>
      <c r="AE31" s="3">
        <v>4</v>
      </c>
      <c r="AF31" s="2">
        <v>59</v>
      </c>
    </row>
    <row r="32" spans="1:32" x14ac:dyDescent="0.2">
      <c r="A32" s="25"/>
      <c r="B32" s="5" t="s">
        <v>61</v>
      </c>
      <c r="C32" s="3">
        <v>2</v>
      </c>
      <c r="D32" s="3">
        <v>1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2">
        <v>3</v>
      </c>
    </row>
    <row r="33" spans="1:32" x14ac:dyDescent="0.2">
      <c r="A33" s="25"/>
      <c r="B33" s="5" t="s">
        <v>62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1</v>
      </c>
      <c r="X33" s="3">
        <v>11</v>
      </c>
      <c r="Y33" s="3">
        <v>12</v>
      </c>
      <c r="Z33" s="3">
        <v>3</v>
      </c>
      <c r="AA33" s="3">
        <v>8</v>
      </c>
      <c r="AB33" s="3">
        <v>11</v>
      </c>
      <c r="AC33" s="3">
        <v>0</v>
      </c>
      <c r="AD33" s="3">
        <v>0</v>
      </c>
      <c r="AE33" s="3">
        <v>0</v>
      </c>
      <c r="AF33" s="2">
        <v>23</v>
      </c>
    </row>
    <row r="34" spans="1:32" x14ac:dyDescent="0.2">
      <c r="A34" s="25"/>
      <c r="B34" s="5" t="s">
        <v>63</v>
      </c>
      <c r="C34" s="3">
        <v>0</v>
      </c>
      <c r="D34" s="3">
        <v>5</v>
      </c>
      <c r="E34" s="3">
        <v>5</v>
      </c>
      <c r="F34" s="3">
        <v>1</v>
      </c>
      <c r="G34" s="3">
        <v>2</v>
      </c>
      <c r="H34" s="3">
        <v>3</v>
      </c>
      <c r="I34" s="3">
        <v>2</v>
      </c>
      <c r="J34" s="3">
        <v>0</v>
      </c>
      <c r="K34" s="3">
        <v>2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4</v>
      </c>
      <c r="X34" s="3">
        <v>2</v>
      </c>
      <c r="Y34" s="3">
        <v>6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2">
        <v>16</v>
      </c>
    </row>
    <row r="35" spans="1:32" x14ac:dyDescent="0.2">
      <c r="A35" s="25"/>
      <c r="B35" s="5" t="s">
        <v>64</v>
      </c>
      <c r="C35" s="3">
        <v>0</v>
      </c>
      <c r="D35" s="3">
        <v>5</v>
      </c>
      <c r="E35" s="3">
        <v>5</v>
      </c>
      <c r="F35" s="3">
        <v>0</v>
      </c>
      <c r="G35" s="3">
        <v>1</v>
      </c>
      <c r="H35" s="3">
        <v>1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6</v>
      </c>
      <c r="X35" s="3">
        <v>5</v>
      </c>
      <c r="Y35" s="3">
        <v>11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2">
        <v>17</v>
      </c>
    </row>
    <row r="36" spans="1:32" x14ac:dyDescent="0.2">
      <c r="A36" s="25"/>
      <c r="B36" s="5" t="s">
        <v>65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1</v>
      </c>
      <c r="P36" s="3">
        <v>0</v>
      </c>
      <c r="Q36" s="3">
        <v>1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1</v>
      </c>
      <c r="X36" s="3">
        <v>0</v>
      </c>
      <c r="Y36" s="3">
        <v>1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2">
        <v>2</v>
      </c>
    </row>
    <row r="37" spans="1:32" x14ac:dyDescent="0.2">
      <c r="A37" s="25"/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2">
        <v>0</v>
      </c>
    </row>
    <row r="38" spans="1:32" x14ac:dyDescent="0.2">
      <c r="A38" s="25"/>
      <c r="B38" s="5" t="s">
        <v>67</v>
      </c>
      <c r="C38" s="3">
        <v>5</v>
      </c>
      <c r="D38" s="3">
        <v>14</v>
      </c>
      <c r="E38" s="3">
        <v>19</v>
      </c>
      <c r="F38" s="3">
        <v>16</v>
      </c>
      <c r="G38" s="3">
        <v>19</v>
      </c>
      <c r="H38" s="3">
        <v>35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1</v>
      </c>
      <c r="X38" s="3">
        <v>5</v>
      </c>
      <c r="Y38" s="3">
        <v>6</v>
      </c>
      <c r="Z38" s="3">
        <v>0</v>
      </c>
      <c r="AA38" s="3">
        <v>1</v>
      </c>
      <c r="AB38" s="3">
        <v>1</v>
      </c>
      <c r="AC38" s="3">
        <v>0</v>
      </c>
      <c r="AD38" s="3">
        <v>0</v>
      </c>
      <c r="AE38" s="3">
        <v>0</v>
      </c>
      <c r="AF38" s="2">
        <v>61</v>
      </c>
    </row>
    <row r="39" spans="1:32" x14ac:dyDescent="0.2">
      <c r="A39" s="25"/>
      <c r="B39" s="5" t="s">
        <v>68</v>
      </c>
      <c r="C39" s="3">
        <v>39</v>
      </c>
      <c r="D39" s="3">
        <v>40</v>
      </c>
      <c r="E39" s="3">
        <v>79</v>
      </c>
      <c r="F39" s="3">
        <v>6</v>
      </c>
      <c r="G39" s="3">
        <v>7</v>
      </c>
      <c r="H39" s="3">
        <v>13</v>
      </c>
      <c r="I39" s="3">
        <v>2</v>
      </c>
      <c r="J39" s="3">
        <v>2</v>
      </c>
      <c r="K39" s="3">
        <v>4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30</v>
      </c>
      <c r="X39" s="3">
        <v>21</v>
      </c>
      <c r="Y39" s="3">
        <v>51</v>
      </c>
      <c r="Z39" s="3">
        <v>5</v>
      </c>
      <c r="AA39" s="3">
        <v>0</v>
      </c>
      <c r="AB39" s="3">
        <v>5</v>
      </c>
      <c r="AC39" s="3">
        <v>5</v>
      </c>
      <c r="AD39" s="3">
        <v>1</v>
      </c>
      <c r="AE39" s="3">
        <v>6</v>
      </c>
      <c r="AF39" s="2">
        <v>158</v>
      </c>
    </row>
    <row r="40" spans="1:32" x14ac:dyDescent="0.2">
      <c r="A40" s="25"/>
      <c r="B40" s="5" t="s">
        <v>69</v>
      </c>
      <c r="C40" s="3">
        <v>13</v>
      </c>
      <c r="D40" s="3">
        <v>6</v>
      </c>
      <c r="E40" s="3">
        <v>19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4</v>
      </c>
      <c r="M40" s="3">
        <v>0</v>
      </c>
      <c r="N40" s="3">
        <v>4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1</v>
      </c>
      <c r="X40" s="3">
        <v>0</v>
      </c>
      <c r="Y40" s="3">
        <v>1</v>
      </c>
      <c r="Z40" s="3">
        <v>7</v>
      </c>
      <c r="AA40" s="3">
        <v>3</v>
      </c>
      <c r="AB40" s="3">
        <v>10</v>
      </c>
      <c r="AC40" s="3">
        <v>5</v>
      </c>
      <c r="AD40" s="3">
        <v>0</v>
      </c>
      <c r="AE40" s="3">
        <v>5</v>
      </c>
      <c r="AF40" s="2">
        <v>39</v>
      </c>
    </row>
    <row r="41" spans="1:32" x14ac:dyDescent="0.2">
      <c r="A41" s="25"/>
      <c r="B41" s="5" t="s">
        <v>123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1</v>
      </c>
      <c r="Y41" s="3">
        <v>1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2">
        <v>1</v>
      </c>
    </row>
    <row r="42" spans="1:32" x14ac:dyDescent="0.2">
      <c r="A42" s="25"/>
      <c r="B42" s="5" t="s">
        <v>70</v>
      </c>
      <c r="C42" s="3">
        <v>0</v>
      </c>
      <c r="D42" s="3">
        <v>7</v>
      </c>
      <c r="E42" s="3">
        <v>7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2">
        <v>7</v>
      </c>
    </row>
    <row r="43" spans="1:32" x14ac:dyDescent="0.2">
      <c r="A43" s="25"/>
      <c r="B43" s="5" t="s">
        <v>71</v>
      </c>
      <c r="C43" s="3">
        <v>2</v>
      </c>
      <c r="D43" s="3">
        <v>2</v>
      </c>
      <c r="E43" s="3">
        <v>4</v>
      </c>
      <c r="F43" s="3">
        <v>0</v>
      </c>
      <c r="G43" s="3">
        <v>1</v>
      </c>
      <c r="H43" s="3">
        <v>1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1</v>
      </c>
      <c r="X43" s="3">
        <v>2</v>
      </c>
      <c r="Y43" s="3">
        <v>3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2">
        <v>8</v>
      </c>
    </row>
    <row r="44" spans="1:32" x14ac:dyDescent="0.2">
      <c r="A44" s="25"/>
      <c r="B44" s="5" t="s">
        <v>72</v>
      </c>
      <c r="C44" s="3">
        <v>1</v>
      </c>
      <c r="D44" s="3">
        <v>3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2">
        <v>4</v>
      </c>
    </row>
    <row r="45" spans="1:32" x14ac:dyDescent="0.2">
      <c r="A45" s="25"/>
      <c r="B45" s="5" t="s">
        <v>73</v>
      </c>
      <c r="C45" s="3">
        <v>0</v>
      </c>
      <c r="D45" s="3">
        <v>2</v>
      </c>
      <c r="E45" s="3">
        <v>2</v>
      </c>
      <c r="F45" s="3">
        <v>2</v>
      </c>
      <c r="G45" s="3">
        <v>2</v>
      </c>
      <c r="H45" s="3">
        <v>4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2">
        <v>6</v>
      </c>
    </row>
    <row r="46" spans="1:32" x14ac:dyDescent="0.2">
      <c r="A46" s="25"/>
      <c r="B46" s="5" t="s">
        <v>74</v>
      </c>
      <c r="C46" s="3">
        <v>4</v>
      </c>
      <c r="D46" s="3">
        <v>8</v>
      </c>
      <c r="E46" s="3">
        <v>12</v>
      </c>
      <c r="F46" s="3">
        <v>0</v>
      </c>
      <c r="G46" s="3">
        <v>0</v>
      </c>
      <c r="H46" s="3">
        <v>0</v>
      </c>
      <c r="I46" s="3">
        <v>1</v>
      </c>
      <c r="J46" s="3">
        <v>3</v>
      </c>
      <c r="K46" s="3">
        <v>4</v>
      </c>
      <c r="L46" s="3">
        <v>0</v>
      </c>
      <c r="M46" s="3">
        <v>0</v>
      </c>
      <c r="N46" s="3">
        <v>0</v>
      </c>
      <c r="O46" s="3">
        <v>1</v>
      </c>
      <c r="P46" s="3">
        <v>0</v>
      </c>
      <c r="Q46" s="3">
        <v>1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2</v>
      </c>
      <c r="AA46" s="3">
        <v>1</v>
      </c>
      <c r="AB46" s="3">
        <v>3</v>
      </c>
      <c r="AC46" s="3">
        <v>0</v>
      </c>
      <c r="AD46" s="3">
        <v>0</v>
      </c>
      <c r="AE46" s="3">
        <v>0</v>
      </c>
      <c r="AF46" s="2">
        <v>20</v>
      </c>
    </row>
    <row r="47" spans="1:32" x14ac:dyDescent="0.2">
      <c r="A47" s="25"/>
      <c r="B47" s="5" t="s">
        <v>75</v>
      </c>
      <c r="C47" s="3">
        <v>0</v>
      </c>
      <c r="D47" s="3">
        <v>0</v>
      </c>
      <c r="E47" s="3">
        <v>0</v>
      </c>
      <c r="F47" s="3">
        <v>2</v>
      </c>
      <c r="G47" s="3">
        <v>1</v>
      </c>
      <c r="H47" s="3">
        <v>3</v>
      </c>
      <c r="I47" s="3">
        <v>1</v>
      </c>
      <c r="J47" s="3">
        <v>0</v>
      </c>
      <c r="K47" s="3">
        <v>1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2">
        <v>4</v>
      </c>
    </row>
    <row r="48" spans="1:32" x14ac:dyDescent="0.2">
      <c r="A48" s="25"/>
      <c r="B48" s="5" t="s">
        <v>124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2">
        <v>0</v>
      </c>
    </row>
    <row r="49" spans="1:32" x14ac:dyDescent="0.2">
      <c r="A49" s="25"/>
      <c r="B49" s="5" t="s">
        <v>76</v>
      </c>
      <c r="C49" s="3">
        <v>4</v>
      </c>
      <c r="D49" s="3">
        <v>9</v>
      </c>
      <c r="E49" s="3">
        <v>13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14</v>
      </c>
      <c r="AB49" s="3">
        <v>14</v>
      </c>
      <c r="AC49" s="3">
        <v>0</v>
      </c>
      <c r="AD49" s="3">
        <v>0</v>
      </c>
      <c r="AE49" s="3">
        <v>0</v>
      </c>
      <c r="AF49" s="2">
        <v>27</v>
      </c>
    </row>
    <row r="50" spans="1:32" x14ac:dyDescent="0.2">
      <c r="A50" s="25"/>
      <c r="B50" s="5" t="s">
        <v>77</v>
      </c>
      <c r="C50" s="3">
        <v>7</v>
      </c>
      <c r="D50" s="3">
        <v>8</v>
      </c>
      <c r="E50" s="3">
        <v>15</v>
      </c>
      <c r="F50" s="3">
        <v>2</v>
      </c>
      <c r="G50" s="3">
        <v>0</v>
      </c>
      <c r="H50" s="3">
        <v>2</v>
      </c>
      <c r="I50" s="3">
        <v>0</v>
      </c>
      <c r="J50" s="3">
        <v>1</v>
      </c>
      <c r="K50" s="3">
        <v>1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5</v>
      </c>
      <c r="X50" s="3">
        <v>3</v>
      </c>
      <c r="Y50" s="3">
        <v>8</v>
      </c>
      <c r="Z50" s="3">
        <v>1</v>
      </c>
      <c r="AA50" s="3">
        <v>0</v>
      </c>
      <c r="AB50" s="3">
        <v>1</v>
      </c>
      <c r="AC50" s="3">
        <v>1</v>
      </c>
      <c r="AD50" s="3">
        <v>0</v>
      </c>
      <c r="AE50" s="3">
        <v>1</v>
      </c>
      <c r="AF50" s="2">
        <v>28</v>
      </c>
    </row>
    <row r="51" spans="1:32" x14ac:dyDescent="0.2">
      <c r="A51" s="25"/>
      <c r="B51" s="5" t="s">
        <v>125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2">
        <v>0</v>
      </c>
    </row>
    <row r="52" spans="1:32" x14ac:dyDescent="0.2">
      <c r="A52" s="25"/>
      <c r="B52" s="5" t="s">
        <v>78</v>
      </c>
      <c r="C52" s="3">
        <v>5</v>
      </c>
      <c r="D52" s="3">
        <v>0</v>
      </c>
      <c r="E52" s="3">
        <v>5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2">
        <v>5</v>
      </c>
    </row>
    <row r="53" spans="1:32" x14ac:dyDescent="0.2">
      <c r="A53" s="25"/>
      <c r="B53" s="5" t="s">
        <v>79</v>
      </c>
      <c r="C53" s="3">
        <v>0</v>
      </c>
      <c r="D53" s="3">
        <v>0</v>
      </c>
      <c r="E53" s="3">
        <v>0</v>
      </c>
      <c r="F53" s="3">
        <v>0</v>
      </c>
      <c r="G53" s="3">
        <v>2</v>
      </c>
      <c r="H53" s="3">
        <v>2</v>
      </c>
      <c r="I53" s="3">
        <v>0</v>
      </c>
      <c r="J53" s="3">
        <v>1</v>
      </c>
      <c r="K53" s="3">
        <v>1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2">
        <v>3</v>
      </c>
    </row>
    <row r="54" spans="1:32" x14ac:dyDescent="0.2">
      <c r="A54" s="25"/>
      <c r="B54" s="5" t="s">
        <v>80</v>
      </c>
      <c r="C54" s="3">
        <v>0</v>
      </c>
      <c r="D54" s="3">
        <v>3</v>
      </c>
      <c r="E54" s="3">
        <v>3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2</v>
      </c>
      <c r="X54" s="3">
        <v>0</v>
      </c>
      <c r="Y54" s="3">
        <v>2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2">
        <v>5</v>
      </c>
    </row>
    <row r="55" spans="1:32" x14ac:dyDescent="0.2">
      <c r="A55" s="25"/>
      <c r="B55" s="5" t="s">
        <v>81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2">
        <v>0</v>
      </c>
    </row>
    <row r="56" spans="1:32" x14ac:dyDescent="0.2">
      <c r="A56" s="25"/>
      <c r="B56" s="5" t="s">
        <v>82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2">
        <v>0</v>
      </c>
    </row>
    <row r="57" spans="1:32" x14ac:dyDescent="0.2">
      <c r="A57" s="25"/>
      <c r="B57" s="5" t="s">
        <v>83</v>
      </c>
      <c r="C57" s="3">
        <v>0</v>
      </c>
      <c r="D57" s="3">
        <v>2</v>
      </c>
      <c r="E57" s="3">
        <v>2</v>
      </c>
      <c r="F57" s="3">
        <v>0</v>
      </c>
      <c r="G57" s="3">
        <v>2</v>
      </c>
      <c r="H57" s="3">
        <v>2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2">
        <v>4</v>
      </c>
    </row>
    <row r="58" spans="1:32" x14ac:dyDescent="0.2">
      <c r="A58" s="25"/>
      <c r="B58" s="5" t="s">
        <v>84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2">
        <v>0</v>
      </c>
    </row>
    <row r="59" spans="1:32" x14ac:dyDescent="0.2">
      <c r="A59" s="25"/>
      <c r="B59" s="5" t="s">
        <v>85</v>
      </c>
      <c r="C59" s="3">
        <v>23</v>
      </c>
      <c r="D59" s="3">
        <v>6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6</v>
      </c>
      <c r="M59" s="3">
        <v>7</v>
      </c>
      <c r="N59" s="3">
        <v>13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1</v>
      </c>
      <c r="X59" s="3">
        <v>0</v>
      </c>
      <c r="Y59" s="3">
        <v>1</v>
      </c>
      <c r="Z59" s="3">
        <v>119</v>
      </c>
      <c r="AA59" s="3">
        <v>59</v>
      </c>
      <c r="AB59" s="3">
        <v>178</v>
      </c>
      <c r="AC59" s="3">
        <v>160</v>
      </c>
      <c r="AD59" s="3">
        <v>36</v>
      </c>
      <c r="AE59" s="3">
        <v>196</v>
      </c>
      <c r="AF59" s="2">
        <v>417</v>
      </c>
    </row>
    <row r="60" spans="1:32" x14ac:dyDescent="0.2">
      <c r="A60" s="25"/>
      <c r="B60" s="5" t="s">
        <v>126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2</v>
      </c>
      <c r="X60" s="3">
        <v>0</v>
      </c>
      <c r="Y60" s="3">
        <v>2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2">
        <v>2</v>
      </c>
    </row>
    <row r="61" spans="1:32" x14ac:dyDescent="0.2">
      <c r="A61" s="25"/>
      <c r="B61" s="5" t="s">
        <v>127</v>
      </c>
      <c r="C61" s="3">
        <v>1</v>
      </c>
      <c r="D61" s="3">
        <v>0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2">
        <v>1</v>
      </c>
    </row>
    <row r="62" spans="1:32" x14ac:dyDescent="0.2">
      <c r="A62" s="25"/>
      <c r="B62" s="5" t="s">
        <v>86</v>
      </c>
      <c r="C62" s="3">
        <v>42</v>
      </c>
      <c r="D62" s="3">
        <v>55</v>
      </c>
      <c r="E62" s="3">
        <v>97</v>
      </c>
      <c r="F62" s="3">
        <v>3</v>
      </c>
      <c r="G62" s="3">
        <v>1</v>
      </c>
      <c r="H62" s="3">
        <v>4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3</v>
      </c>
      <c r="X62" s="3">
        <v>5</v>
      </c>
      <c r="Y62" s="3">
        <v>8</v>
      </c>
      <c r="Z62" s="3">
        <v>4</v>
      </c>
      <c r="AA62" s="3">
        <v>3</v>
      </c>
      <c r="AB62" s="3">
        <v>7</v>
      </c>
      <c r="AC62" s="3">
        <v>3</v>
      </c>
      <c r="AD62" s="3">
        <v>2</v>
      </c>
      <c r="AE62" s="3">
        <v>5</v>
      </c>
      <c r="AF62" s="2">
        <v>121</v>
      </c>
    </row>
    <row r="63" spans="1:32" x14ac:dyDescent="0.2">
      <c r="A63" s="25"/>
      <c r="B63" s="5" t="s">
        <v>87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2">
        <v>0</v>
      </c>
    </row>
    <row r="64" spans="1:32" x14ac:dyDescent="0.2">
      <c r="A64" s="25"/>
      <c r="B64" s="5" t="s">
        <v>128</v>
      </c>
      <c r="C64" s="3">
        <v>0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2">
        <v>1</v>
      </c>
    </row>
    <row r="65" spans="1:32" x14ac:dyDescent="0.2">
      <c r="A65" s="25"/>
      <c r="B65" s="5" t="s">
        <v>88</v>
      </c>
      <c r="C65" s="3">
        <v>0</v>
      </c>
      <c r="D65" s="3">
        <v>0</v>
      </c>
      <c r="E65" s="3">
        <v>0</v>
      </c>
      <c r="F65" s="3">
        <v>2</v>
      </c>
      <c r="G65" s="3">
        <v>0</v>
      </c>
      <c r="H65" s="3">
        <v>2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2">
        <v>2</v>
      </c>
    </row>
    <row r="66" spans="1:32" x14ac:dyDescent="0.2">
      <c r="A66" s="25"/>
      <c r="B66" s="5" t="s">
        <v>89</v>
      </c>
      <c r="C66" s="3">
        <v>0</v>
      </c>
      <c r="D66" s="3">
        <v>1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1</v>
      </c>
      <c r="AA66" s="3">
        <v>0</v>
      </c>
      <c r="AB66" s="3">
        <v>1</v>
      </c>
      <c r="AC66" s="3">
        <v>0</v>
      </c>
      <c r="AD66" s="3">
        <v>0</v>
      </c>
      <c r="AE66" s="3">
        <v>0</v>
      </c>
      <c r="AF66" s="2">
        <v>2</v>
      </c>
    </row>
    <row r="67" spans="1:32" x14ac:dyDescent="0.2">
      <c r="A67" s="25"/>
      <c r="B67" s="5" t="s">
        <v>90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2">
        <v>0</v>
      </c>
    </row>
    <row r="68" spans="1:32" x14ac:dyDescent="0.2">
      <c r="A68" s="25"/>
      <c r="B68" s="5" t="s">
        <v>129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2">
        <v>0</v>
      </c>
    </row>
    <row r="69" spans="1:32" x14ac:dyDescent="0.2">
      <c r="A69" s="25"/>
      <c r="B69" s="5" t="s">
        <v>91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1</v>
      </c>
      <c r="Y69" s="3">
        <v>1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2">
        <v>1</v>
      </c>
    </row>
    <row r="70" spans="1:32" x14ac:dyDescent="0.2">
      <c r="A70" s="25"/>
      <c r="B70" s="5" t="s">
        <v>92</v>
      </c>
      <c r="C70" s="3">
        <v>29</v>
      </c>
      <c r="D70" s="3">
        <v>6</v>
      </c>
      <c r="E70" s="3">
        <v>35</v>
      </c>
      <c r="F70" s="3">
        <v>0</v>
      </c>
      <c r="G70" s="3">
        <v>1</v>
      </c>
      <c r="H70" s="3">
        <v>1</v>
      </c>
      <c r="I70" s="3">
        <v>1</v>
      </c>
      <c r="J70" s="3">
        <v>0</v>
      </c>
      <c r="K70" s="3">
        <v>1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12</v>
      </c>
      <c r="AA70" s="3">
        <v>0</v>
      </c>
      <c r="AB70" s="3">
        <v>12</v>
      </c>
      <c r="AC70" s="3">
        <v>0</v>
      </c>
      <c r="AD70" s="3">
        <v>0</v>
      </c>
      <c r="AE70" s="3">
        <v>0</v>
      </c>
      <c r="AF70" s="2">
        <v>49</v>
      </c>
    </row>
    <row r="71" spans="1:32" x14ac:dyDescent="0.2">
      <c r="A71" s="25"/>
      <c r="B71" s="5" t="s">
        <v>93</v>
      </c>
      <c r="C71" s="3">
        <v>3</v>
      </c>
      <c r="D71" s="3">
        <v>1</v>
      </c>
      <c r="E71" s="3">
        <v>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2">
        <v>4</v>
      </c>
    </row>
    <row r="72" spans="1:32" x14ac:dyDescent="0.2">
      <c r="A72" s="25"/>
      <c r="B72" s="5" t="s">
        <v>130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2">
        <v>0</v>
      </c>
    </row>
    <row r="73" spans="1:32" x14ac:dyDescent="0.2">
      <c r="A73" s="25"/>
      <c r="B73" s="5" t="s">
        <v>94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2">
        <v>0</v>
      </c>
    </row>
    <row r="74" spans="1:32" x14ac:dyDescent="0.2">
      <c r="A74" s="25"/>
      <c r="B74" s="5" t="s">
        <v>131</v>
      </c>
      <c r="C74" s="3">
        <v>0</v>
      </c>
      <c r="D74" s="3">
        <v>0</v>
      </c>
      <c r="E74" s="3">
        <v>0</v>
      </c>
      <c r="F74" s="3">
        <v>1</v>
      </c>
      <c r="G74" s="3">
        <v>0</v>
      </c>
      <c r="H74" s="3">
        <v>1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2">
        <v>1</v>
      </c>
    </row>
    <row r="75" spans="1:32" x14ac:dyDescent="0.2">
      <c r="A75" s="25"/>
      <c r="B75" s="5" t="s">
        <v>132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2">
        <v>0</v>
      </c>
    </row>
    <row r="76" spans="1:32" x14ac:dyDescent="0.2">
      <c r="A76" s="25"/>
      <c r="B76" s="5" t="s">
        <v>95</v>
      </c>
      <c r="C76" s="3">
        <v>12</v>
      </c>
      <c r="D76" s="3">
        <v>15</v>
      </c>
      <c r="E76" s="3">
        <v>27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39</v>
      </c>
      <c r="AA76" s="3">
        <v>63</v>
      </c>
      <c r="AB76" s="3">
        <v>102</v>
      </c>
      <c r="AC76" s="3">
        <v>0</v>
      </c>
      <c r="AD76" s="3">
        <v>0</v>
      </c>
      <c r="AE76" s="3">
        <v>0</v>
      </c>
      <c r="AF76" s="2">
        <v>129</v>
      </c>
    </row>
    <row r="77" spans="1:32" x14ac:dyDescent="0.2">
      <c r="A77" s="25"/>
      <c r="B77" s="5" t="s">
        <v>96</v>
      </c>
      <c r="C77" s="3">
        <v>7</v>
      </c>
      <c r="D77" s="3">
        <v>2</v>
      </c>
      <c r="E77" s="3">
        <v>9</v>
      </c>
      <c r="F77" s="3">
        <v>0</v>
      </c>
      <c r="G77" s="3">
        <v>0</v>
      </c>
      <c r="H77" s="3">
        <v>0</v>
      </c>
      <c r="I77" s="3">
        <v>3</v>
      </c>
      <c r="J77" s="3">
        <v>0</v>
      </c>
      <c r="K77" s="3">
        <v>3</v>
      </c>
      <c r="L77" s="3">
        <v>16</v>
      </c>
      <c r="M77" s="3">
        <v>0</v>
      </c>
      <c r="N77" s="3">
        <v>16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6</v>
      </c>
      <c r="AA77" s="3">
        <v>0</v>
      </c>
      <c r="AB77" s="3">
        <v>6</v>
      </c>
      <c r="AC77" s="3">
        <v>0</v>
      </c>
      <c r="AD77" s="3">
        <v>0</v>
      </c>
      <c r="AE77" s="3">
        <v>0</v>
      </c>
      <c r="AF77" s="2">
        <v>34</v>
      </c>
    </row>
    <row r="78" spans="1:32" x14ac:dyDescent="0.2">
      <c r="A78" s="25"/>
      <c r="B78" s="5" t="s">
        <v>97</v>
      </c>
      <c r="C78" s="3">
        <v>1</v>
      </c>
      <c r="D78" s="3">
        <v>2</v>
      </c>
      <c r="E78" s="3">
        <v>3</v>
      </c>
      <c r="F78" s="3">
        <v>0</v>
      </c>
      <c r="G78" s="3">
        <v>0</v>
      </c>
      <c r="H78" s="3">
        <v>0</v>
      </c>
      <c r="I78" s="3">
        <v>2</v>
      </c>
      <c r="J78" s="3">
        <v>0</v>
      </c>
      <c r="K78" s="3">
        <v>2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2">
        <v>5</v>
      </c>
    </row>
    <row r="79" spans="1:32" x14ac:dyDescent="0.2">
      <c r="A79" s="25"/>
      <c r="B79" s="5" t="s">
        <v>98</v>
      </c>
      <c r="C79" s="3">
        <v>2</v>
      </c>
      <c r="D79" s="3">
        <v>0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2">
        <v>2</v>
      </c>
    </row>
    <row r="80" spans="1:32" x14ac:dyDescent="0.2">
      <c r="A80" s="25"/>
      <c r="B80" s="5" t="s">
        <v>99</v>
      </c>
      <c r="C80" s="3">
        <v>144</v>
      </c>
      <c r="D80" s="3">
        <v>47</v>
      </c>
      <c r="E80" s="3">
        <v>191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61</v>
      </c>
      <c r="M80" s="3">
        <v>14</v>
      </c>
      <c r="N80" s="3">
        <v>75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2</v>
      </c>
      <c r="X80" s="3">
        <v>0</v>
      </c>
      <c r="Y80" s="3">
        <v>2</v>
      </c>
      <c r="Z80" s="3">
        <v>16</v>
      </c>
      <c r="AA80" s="3">
        <v>6</v>
      </c>
      <c r="AB80" s="3">
        <v>22</v>
      </c>
      <c r="AC80" s="3">
        <v>6</v>
      </c>
      <c r="AD80" s="3">
        <v>5</v>
      </c>
      <c r="AE80" s="3">
        <v>11</v>
      </c>
      <c r="AF80" s="2">
        <v>301</v>
      </c>
    </row>
    <row r="81" spans="1:32" x14ac:dyDescent="0.2">
      <c r="A81" s="25"/>
      <c r="B81" s="5" t="s">
        <v>100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1</v>
      </c>
      <c r="AB81" s="3">
        <v>1</v>
      </c>
      <c r="AC81" s="3">
        <v>0</v>
      </c>
      <c r="AD81" s="3">
        <v>0</v>
      </c>
      <c r="AE81" s="3">
        <v>0</v>
      </c>
      <c r="AF81" s="2">
        <v>1</v>
      </c>
    </row>
    <row r="82" spans="1:32" x14ac:dyDescent="0.2">
      <c r="A82" s="25"/>
      <c r="B82" s="5" t="s">
        <v>101</v>
      </c>
      <c r="C82" s="3">
        <v>7</v>
      </c>
      <c r="D82" s="3">
        <v>1</v>
      </c>
      <c r="E82" s="3">
        <v>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4</v>
      </c>
      <c r="AA82" s="3">
        <v>0</v>
      </c>
      <c r="AB82" s="3">
        <v>4</v>
      </c>
      <c r="AC82" s="3">
        <v>0</v>
      </c>
      <c r="AD82" s="3">
        <v>0</v>
      </c>
      <c r="AE82" s="3">
        <v>0</v>
      </c>
      <c r="AF82" s="2">
        <v>12</v>
      </c>
    </row>
    <row r="83" spans="1:32" x14ac:dyDescent="0.2">
      <c r="A83" s="25"/>
      <c r="B83" s="5" t="s">
        <v>102</v>
      </c>
      <c r="C83" s="3">
        <v>1</v>
      </c>
      <c r="D83" s="3">
        <v>0</v>
      </c>
      <c r="E83" s="3">
        <v>1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2">
        <v>1</v>
      </c>
    </row>
    <row r="84" spans="1:32" x14ac:dyDescent="0.2">
      <c r="A84" s="25"/>
      <c r="B84" s="5" t="s">
        <v>103</v>
      </c>
      <c r="C84" s="3">
        <v>7</v>
      </c>
      <c r="D84" s="3">
        <v>3</v>
      </c>
      <c r="E84" s="3">
        <v>10</v>
      </c>
      <c r="F84" s="3">
        <v>2</v>
      </c>
      <c r="G84" s="3">
        <v>0</v>
      </c>
      <c r="H84" s="3">
        <v>2</v>
      </c>
      <c r="I84" s="3">
        <v>2</v>
      </c>
      <c r="J84" s="3">
        <v>2</v>
      </c>
      <c r="K84" s="3">
        <v>4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2</v>
      </c>
      <c r="Y84" s="3">
        <v>2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2">
        <v>18</v>
      </c>
    </row>
    <row r="85" spans="1:32" x14ac:dyDescent="0.2">
      <c r="A85" s="25"/>
      <c r="B85" s="5" t="s">
        <v>104</v>
      </c>
      <c r="C85" s="3">
        <v>6</v>
      </c>
      <c r="D85" s="3">
        <v>0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244</v>
      </c>
      <c r="AD85" s="3">
        <v>25</v>
      </c>
      <c r="AE85" s="3">
        <v>269</v>
      </c>
      <c r="AF85" s="2">
        <v>275</v>
      </c>
    </row>
    <row r="86" spans="1:32" x14ac:dyDescent="0.2">
      <c r="A86" s="25"/>
      <c r="B86" s="5" t="s">
        <v>133</v>
      </c>
      <c r="C86" s="3">
        <v>1</v>
      </c>
      <c r="D86" s="3">
        <v>1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2">
        <v>2</v>
      </c>
    </row>
    <row r="87" spans="1:32" x14ac:dyDescent="0.2">
      <c r="A87" s="25"/>
      <c r="B87" s="5" t="s">
        <v>105</v>
      </c>
      <c r="C87" s="3">
        <v>0</v>
      </c>
      <c r="D87" s="3">
        <v>1</v>
      </c>
      <c r="E87" s="3">
        <v>1</v>
      </c>
      <c r="F87" s="3">
        <v>0</v>
      </c>
      <c r="G87" s="3">
        <v>1</v>
      </c>
      <c r="H87" s="3">
        <v>1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2">
        <v>2</v>
      </c>
    </row>
    <row r="88" spans="1:32" x14ac:dyDescent="0.2">
      <c r="A88" s="25"/>
      <c r="B88" s="5" t="s">
        <v>134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2">
        <v>0</v>
      </c>
    </row>
    <row r="89" spans="1:32" x14ac:dyDescent="0.2">
      <c r="A89" s="25"/>
      <c r="B89" s="5" t="s">
        <v>106</v>
      </c>
      <c r="C89" s="3">
        <v>3</v>
      </c>
      <c r="D89" s="3">
        <v>1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2">
        <v>4</v>
      </c>
    </row>
    <row r="90" spans="1:32" x14ac:dyDescent="0.2">
      <c r="A90" s="25"/>
      <c r="B90" s="5" t="s">
        <v>107</v>
      </c>
      <c r="C90" s="3">
        <v>9</v>
      </c>
      <c r="D90" s="3">
        <v>2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2">
        <v>11</v>
      </c>
    </row>
    <row r="91" spans="1:32" x14ac:dyDescent="0.2">
      <c r="A91" s="25"/>
      <c r="B91" s="5" t="s">
        <v>169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2">
        <v>0</v>
      </c>
    </row>
    <row r="92" spans="1:32" x14ac:dyDescent="0.2">
      <c r="A92" s="25"/>
      <c r="B92" s="5" t="s">
        <v>108</v>
      </c>
      <c r="C92" s="3">
        <v>16</v>
      </c>
      <c r="D92" s="3">
        <v>3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2">
        <v>19</v>
      </c>
    </row>
    <row r="93" spans="1:32" x14ac:dyDescent="0.2">
      <c r="A93" s="25"/>
      <c r="B93" s="5" t="s">
        <v>135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2">
        <v>0</v>
      </c>
    </row>
    <row r="94" spans="1:32" x14ac:dyDescent="0.2">
      <c r="A94" s="25"/>
      <c r="B94" s="5" t="s">
        <v>109</v>
      </c>
      <c r="C94" s="3">
        <v>10</v>
      </c>
      <c r="D94" s="3">
        <v>21</v>
      </c>
      <c r="E94" s="3">
        <v>31</v>
      </c>
      <c r="F94" s="3">
        <v>1</v>
      </c>
      <c r="G94" s="3">
        <v>13</v>
      </c>
      <c r="H94" s="3">
        <v>14</v>
      </c>
      <c r="I94" s="3">
        <v>2</v>
      </c>
      <c r="J94" s="3">
        <v>0</v>
      </c>
      <c r="K94" s="3">
        <v>2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5</v>
      </c>
      <c r="X94" s="3">
        <v>9</v>
      </c>
      <c r="Y94" s="3">
        <v>14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2">
        <v>61</v>
      </c>
    </row>
    <row r="95" spans="1:32" x14ac:dyDescent="0.2">
      <c r="A95" s="25"/>
      <c r="B95" s="5" t="s">
        <v>173</v>
      </c>
      <c r="C95" s="3">
        <v>2</v>
      </c>
      <c r="D95" s="3">
        <v>0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2">
        <v>2</v>
      </c>
    </row>
    <row r="96" spans="1:32" x14ac:dyDescent="0.2">
      <c r="A96" s="25"/>
      <c r="B96" s="5" t="s">
        <v>110</v>
      </c>
      <c r="C96" s="3">
        <v>11</v>
      </c>
      <c r="D96" s="3">
        <v>3</v>
      </c>
      <c r="E96" s="3">
        <v>14</v>
      </c>
      <c r="F96" s="3">
        <v>0</v>
      </c>
      <c r="G96" s="3">
        <v>1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1</v>
      </c>
      <c r="N96" s="3">
        <v>1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2">
        <v>16</v>
      </c>
    </row>
    <row r="97" spans="1:32" x14ac:dyDescent="0.2">
      <c r="A97" s="25"/>
      <c r="B97" s="5" t="s">
        <v>136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1</v>
      </c>
      <c r="AA97" s="3">
        <v>0</v>
      </c>
      <c r="AB97" s="3">
        <v>1</v>
      </c>
      <c r="AC97" s="3">
        <v>0</v>
      </c>
      <c r="AD97" s="3">
        <v>0</v>
      </c>
      <c r="AE97" s="3">
        <v>0</v>
      </c>
      <c r="AF97" s="2">
        <v>1</v>
      </c>
    </row>
    <row r="98" spans="1:32" x14ac:dyDescent="0.2">
      <c r="A98" s="25"/>
      <c r="B98" s="5" t="s">
        <v>111</v>
      </c>
      <c r="C98" s="3">
        <v>0</v>
      </c>
      <c r="D98" s="3">
        <v>1</v>
      </c>
      <c r="E98" s="3">
        <v>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2</v>
      </c>
      <c r="AB98" s="3">
        <v>2</v>
      </c>
      <c r="AC98" s="3">
        <v>0</v>
      </c>
      <c r="AD98" s="3">
        <v>0</v>
      </c>
      <c r="AE98" s="3">
        <v>0</v>
      </c>
      <c r="AF98" s="2">
        <v>3</v>
      </c>
    </row>
    <row r="99" spans="1:32" x14ac:dyDescent="0.2">
      <c r="A99" s="25"/>
      <c r="B99" s="5" t="s">
        <v>112</v>
      </c>
      <c r="C99" s="3">
        <v>2</v>
      </c>
      <c r="D99" s="3">
        <v>0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2">
        <v>2</v>
      </c>
    </row>
    <row r="100" spans="1:32" x14ac:dyDescent="0.2">
      <c r="A100" s="25"/>
      <c r="B100" s="5" t="s">
        <v>113</v>
      </c>
      <c r="C100" s="3">
        <v>0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2">
        <v>1</v>
      </c>
    </row>
    <row r="101" spans="1:32" x14ac:dyDescent="0.2">
      <c r="A101" s="25"/>
      <c r="B101" s="5" t="s">
        <v>114</v>
      </c>
      <c r="C101" s="3">
        <v>81</v>
      </c>
      <c r="D101" s="3">
        <v>77</v>
      </c>
      <c r="E101" s="3">
        <v>158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225</v>
      </c>
      <c r="M101" s="3">
        <v>233</v>
      </c>
      <c r="N101" s="3">
        <v>458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212</v>
      </c>
      <c r="X101" s="3">
        <v>356</v>
      </c>
      <c r="Y101" s="3">
        <v>568</v>
      </c>
      <c r="Z101" s="3">
        <v>315</v>
      </c>
      <c r="AA101" s="3">
        <v>377</v>
      </c>
      <c r="AB101" s="3">
        <v>692</v>
      </c>
      <c r="AC101" s="3">
        <v>212</v>
      </c>
      <c r="AD101" s="3">
        <v>226</v>
      </c>
      <c r="AE101" s="3">
        <v>438</v>
      </c>
      <c r="AF101" s="2">
        <v>2314</v>
      </c>
    </row>
    <row r="102" spans="1:32" x14ac:dyDescent="0.2">
      <c r="A102" s="25"/>
      <c r="B102" s="5" t="s">
        <v>115</v>
      </c>
      <c r="C102" s="3">
        <v>8</v>
      </c>
      <c r="D102" s="3">
        <v>1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2">
        <v>9</v>
      </c>
    </row>
    <row r="103" spans="1:32" x14ac:dyDescent="0.2">
      <c r="A103" s="25"/>
      <c r="B103" s="5" t="s">
        <v>116</v>
      </c>
      <c r="C103" s="3">
        <v>2</v>
      </c>
      <c r="D103" s="3">
        <v>0</v>
      </c>
      <c r="E103" s="3">
        <v>2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1</v>
      </c>
      <c r="X103" s="3">
        <v>3</v>
      </c>
      <c r="Y103" s="3">
        <v>4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2">
        <v>6</v>
      </c>
    </row>
    <row r="104" spans="1:32" x14ac:dyDescent="0.2">
      <c r="A104" s="25"/>
      <c r="B104" s="5" t="s">
        <v>117</v>
      </c>
      <c r="C104" s="3">
        <v>1</v>
      </c>
      <c r="D104" s="3">
        <v>2</v>
      </c>
      <c r="E104" s="3">
        <v>3</v>
      </c>
      <c r="F104" s="3">
        <v>0</v>
      </c>
      <c r="G104" s="3">
        <v>1</v>
      </c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1</v>
      </c>
      <c r="X104" s="3">
        <v>0</v>
      </c>
      <c r="Y104" s="3">
        <v>1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2">
        <v>5</v>
      </c>
    </row>
    <row r="105" spans="1:32" x14ac:dyDescent="0.2">
      <c r="A105" s="25"/>
      <c r="B105" s="5" t="s">
        <v>118</v>
      </c>
      <c r="C105" s="3">
        <v>1</v>
      </c>
      <c r="D105" s="3">
        <v>0</v>
      </c>
      <c r="E105" s="3">
        <v>1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1</v>
      </c>
      <c r="N105" s="3">
        <v>1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108</v>
      </c>
      <c r="X105" s="3">
        <v>33</v>
      </c>
      <c r="Y105" s="3">
        <v>141</v>
      </c>
      <c r="Z105" s="3">
        <v>10</v>
      </c>
      <c r="AA105" s="3">
        <v>2</v>
      </c>
      <c r="AB105" s="3">
        <v>12</v>
      </c>
      <c r="AC105" s="3">
        <v>0</v>
      </c>
      <c r="AD105" s="3">
        <v>0</v>
      </c>
      <c r="AE105" s="3">
        <v>0</v>
      </c>
      <c r="AF105" s="2">
        <v>155</v>
      </c>
    </row>
    <row r="106" spans="1:32" x14ac:dyDescent="0.2">
      <c r="A106" s="25"/>
      <c r="B106" s="5" t="s">
        <v>119</v>
      </c>
      <c r="C106" s="3">
        <v>0</v>
      </c>
      <c r="D106" s="3">
        <v>2</v>
      </c>
      <c r="E106" s="3">
        <v>2</v>
      </c>
      <c r="F106" s="3">
        <v>0</v>
      </c>
      <c r="G106" s="3">
        <v>3</v>
      </c>
      <c r="H106" s="3">
        <v>3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2">
        <v>5</v>
      </c>
    </row>
    <row r="107" spans="1:32" x14ac:dyDescent="0.2">
      <c r="A107" s="25"/>
      <c r="B107" s="5" t="s">
        <v>137</v>
      </c>
      <c r="C107" s="3">
        <v>0</v>
      </c>
      <c r="D107" s="3">
        <v>1</v>
      </c>
      <c r="E107" s="3">
        <v>1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2">
        <v>1</v>
      </c>
    </row>
    <row r="108" spans="1:32" x14ac:dyDescent="0.2">
      <c r="A108" s="25"/>
      <c r="B108" s="5" t="s">
        <v>138</v>
      </c>
      <c r="C108" s="3">
        <v>0</v>
      </c>
      <c r="D108" s="3">
        <v>0</v>
      </c>
      <c r="E108" s="3">
        <v>0</v>
      </c>
      <c r="F108" s="3">
        <v>1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2">
        <v>1</v>
      </c>
    </row>
    <row r="109" spans="1:32" x14ac:dyDescent="0.2">
      <c r="A109" s="25"/>
      <c r="B109" s="5" t="s">
        <v>120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1</v>
      </c>
      <c r="X109" s="3">
        <v>1</v>
      </c>
      <c r="Y109" s="3">
        <v>2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2">
        <v>2</v>
      </c>
    </row>
    <row r="110" spans="1:32" x14ac:dyDescent="0.2">
      <c r="A110" s="26"/>
      <c r="B110" s="5" t="s">
        <v>121</v>
      </c>
      <c r="C110" s="3">
        <v>0</v>
      </c>
      <c r="D110" s="3">
        <v>3</v>
      </c>
      <c r="E110" s="3">
        <v>3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2">
        <v>3</v>
      </c>
    </row>
    <row r="111" spans="1:32" x14ac:dyDescent="0.2">
      <c r="A111" s="18" t="s">
        <v>122</v>
      </c>
      <c r="B111" s="19"/>
      <c r="C111" s="2">
        <v>526</v>
      </c>
      <c r="D111" s="2">
        <v>383</v>
      </c>
      <c r="E111" s="2">
        <v>909</v>
      </c>
      <c r="F111" s="2">
        <v>39</v>
      </c>
      <c r="G111" s="2">
        <v>58</v>
      </c>
      <c r="H111" s="2">
        <v>97</v>
      </c>
      <c r="I111" s="2">
        <v>16</v>
      </c>
      <c r="J111" s="2">
        <v>9</v>
      </c>
      <c r="K111" s="2">
        <v>25</v>
      </c>
      <c r="L111" s="2">
        <v>316</v>
      </c>
      <c r="M111" s="2">
        <v>257</v>
      </c>
      <c r="N111" s="2">
        <v>573</v>
      </c>
      <c r="O111" s="2">
        <v>2</v>
      </c>
      <c r="P111" s="2">
        <v>0</v>
      </c>
      <c r="Q111" s="2">
        <v>2</v>
      </c>
      <c r="R111" s="2">
        <v>1</v>
      </c>
      <c r="S111" s="2">
        <v>0</v>
      </c>
      <c r="T111" s="2">
        <v>1</v>
      </c>
      <c r="U111" s="2">
        <v>0</v>
      </c>
      <c r="V111" s="2">
        <v>0</v>
      </c>
      <c r="W111" s="2">
        <v>410</v>
      </c>
      <c r="X111" s="2">
        <v>467</v>
      </c>
      <c r="Y111" s="2">
        <v>877</v>
      </c>
      <c r="Z111" s="2">
        <v>545</v>
      </c>
      <c r="AA111" s="2">
        <v>540</v>
      </c>
      <c r="AB111" s="2">
        <v>1085</v>
      </c>
      <c r="AC111" s="2">
        <v>639</v>
      </c>
      <c r="AD111" s="2">
        <v>296</v>
      </c>
      <c r="AE111" s="2">
        <v>935</v>
      </c>
      <c r="AF111" s="2">
        <v>4504</v>
      </c>
    </row>
    <row r="112" spans="1:32" x14ac:dyDescent="0.2">
      <c r="A112" s="18" t="s">
        <v>6</v>
      </c>
      <c r="B112" s="19"/>
      <c r="C112" s="2">
        <v>1875</v>
      </c>
      <c r="D112" s="2">
        <v>2118</v>
      </c>
      <c r="E112" s="2">
        <v>3993</v>
      </c>
      <c r="F112" s="2">
        <v>355</v>
      </c>
      <c r="G112" s="2">
        <v>262</v>
      </c>
      <c r="H112" s="2">
        <v>617</v>
      </c>
      <c r="I112" s="2">
        <v>626</v>
      </c>
      <c r="J112" s="2">
        <v>466</v>
      </c>
      <c r="K112" s="2">
        <v>1092</v>
      </c>
      <c r="L112" s="2">
        <v>552</v>
      </c>
      <c r="M112" s="2">
        <v>464</v>
      </c>
      <c r="N112" s="2">
        <v>1016</v>
      </c>
      <c r="O112" s="2">
        <v>732</v>
      </c>
      <c r="P112" s="2">
        <v>213</v>
      </c>
      <c r="Q112" s="2">
        <v>945</v>
      </c>
      <c r="R112" s="2">
        <v>57</v>
      </c>
      <c r="S112" s="2">
        <v>25</v>
      </c>
      <c r="T112" s="2">
        <v>82</v>
      </c>
      <c r="U112" s="2">
        <v>29</v>
      </c>
      <c r="V112" s="2">
        <v>29</v>
      </c>
      <c r="W112" s="2">
        <v>2703</v>
      </c>
      <c r="X112" s="2">
        <v>2171</v>
      </c>
      <c r="Y112" s="2">
        <v>4874</v>
      </c>
      <c r="Z112" s="2">
        <v>1768</v>
      </c>
      <c r="AA112" s="2">
        <v>1464</v>
      </c>
      <c r="AB112" s="2">
        <v>3232</v>
      </c>
      <c r="AC112" s="2">
        <v>838</v>
      </c>
      <c r="AD112" s="2">
        <v>368</v>
      </c>
      <c r="AE112" s="2">
        <v>1206</v>
      </c>
      <c r="AF112" s="2">
        <v>17086</v>
      </c>
    </row>
  </sheetData>
  <mergeCells count="33">
    <mergeCell ref="AC5:AD6"/>
    <mergeCell ref="N5:N7"/>
    <mergeCell ref="O5:P6"/>
    <mergeCell ref="Q5:Q7"/>
    <mergeCell ref="AC1:AF1"/>
    <mergeCell ref="A2:AF2"/>
    <mergeCell ref="A3:AF3"/>
    <mergeCell ref="A1:C1"/>
    <mergeCell ref="AE5:AE7"/>
    <mergeCell ref="AF5:AF7"/>
    <mergeCell ref="V5:V7"/>
    <mergeCell ref="W5:X6"/>
    <mergeCell ref="T5:T7"/>
    <mergeCell ref="Z5:AA6"/>
    <mergeCell ref="A4:A7"/>
    <mergeCell ref="B4:B7"/>
    <mergeCell ref="C4:AF4"/>
    <mergeCell ref="C5:D6"/>
    <mergeCell ref="E5:E7"/>
    <mergeCell ref="F5:G6"/>
    <mergeCell ref="Y5:Y7"/>
    <mergeCell ref="R5:S6"/>
    <mergeCell ref="AB5:AB7"/>
    <mergeCell ref="U5:U6"/>
    <mergeCell ref="A112:B112"/>
    <mergeCell ref="A8:A28"/>
    <mergeCell ref="A29:B29"/>
    <mergeCell ref="A30:A110"/>
    <mergeCell ref="A111:B111"/>
    <mergeCell ref="H5:H7"/>
    <mergeCell ref="I5:J6"/>
    <mergeCell ref="K5:K7"/>
    <mergeCell ref="L5:M6"/>
  </mergeCells>
  <pageMargins left="0.19685039370078741" right="0.51181102362204722" top="0.15748031496062992" bottom="0.15748031496062992" header="0.11811023622047245" footer="0.19685039370078741"/>
  <pageSetup paperSize="9" scale="70" orientation="portrait" r:id="rId1"/>
  <headerFooter>
    <oddFooter>&amp;L&amp;"-,Bold"&amp;P/&amp;N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12"/>
  <sheetViews>
    <sheetView rightToLeft="1" topLeftCell="Q1" workbookViewId="0">
      <selection activeCell="AP11" sqref="AP11"/>
    </sheetView>
  </sheetViews>
  <sheetFormatPr defaultRowHeight="14.25" x14ac:dyDescent="0.2"/>
  <cols>
    <col min="1" max="1" width="7.375" customWidth="1"/>
    <col min="2" max="2" width="6" customWidth="1"/>
    <col min="3" max="5" width="2.75" bestFit="1" customWidth="1"/>
    <col min="6" max="11" width="3.5" bestFit="1" customWidth="1"/>
    <col min="12" max="12" width="4.375" bestFit="1" customWidth="1"/>
    <col min="13" max="13" width="3.5" bestFit="1" customWidth="1"/>
    <col min="14" max="14" width="4.375" bestFit="1" customWidth="1"/>
    <col min="15" max="17" width="3.5" bestFit="1" customWidth="1"/>
    <col min="18" max="18" width="4.625" customWidth="1"/>
    <col min="19" max="21" width="4.375" bestFit="1" customWidth="1"/>
    <col min="22" max="22" width="3.5" bestFit="1" customWidth="1"/>
    <col min="23" max="24" width="4.375" bestFit="1" customWidth="1"/>
    <col min="25" max="25" width="3.5" bestFit="1" customWidth="1"/>
    <col min="26" max="26" width="4.375" bestFit="1" customWidth="1"/>
    <col min="27" max="29" width="3.5" bestFit="1" customWidth="1"/>
    <col min="30" max="30" width="4.375" bestFit="1" customWidth="1"/>
    <col min="31" max="31" width="3.5" bestFit="1" customWidth="1"/>
    <col min="32" max="32" width="4.375" bestFit="1" customWidth="1"/>
    <col min="33" max="33" width="3.5" bestFit="1" customWidth="1"/>
    <col min="34" max="34" width="2.75" bestFit="1" customWidth="1"/>
    <col min="35" max="35" width="3.5" bestFit="1" customWidth="1"/>
    <col min="36" max="36" width="4.375" bestFit="1" customWidth="1"/>
    <col min="37" max="37" width="3.5" bestFit="1" customWidth="1"/>
    <col min="38" max="38" width="4.375" bestFit="1" customWidth="1"/>
    <col min="39" max="41" width="2.75" bestFit="1" customWidth="1"/>
    <col min="42" max="44" width="4.375" bestFit="1" customWidth="1"/>
    <col min="45" max="45" width="3.5" bestFit="1" customWidth="1"/>
    <col min="46" max="46" width="2.75" bestFit="1" customWidth="1"/>
    <col min="47" max="47" width="3.5" bestFit="1" customWidth="1"/>
    <col min="48" max="48" width="4.375" bestFit="1" customWidth="1"/>
    <col min="49" max="49" width="3.5" bestFit="1" customWidth="1"/>
    <col min="50" max="50" width="4.375" bestFit="1" customWidth="1"/>
    <col min="51" max="54" width="2.75" bestFit="1" customWidth="1"/>
    <col min="55" max="56" width="3.5" bestFit="1" customWidth="1"/>
    <col min="57" max="57" width="5.125" customWidth="1"/>
    <col min="58" max="58" width="2.75" bestFit="1" customWidth="1"/>
    <col min="59" max="61" width="3.5" bestFit="1" customWidth="1"/>
    <col min="62" max="62" width="2.75" bestFit="1" customWidth="1"/>
    <col min="63" max="64" width="3.5" bestFit="1" customWidth="1"/>
    <col min="65" max="65" width="5.125" customWidth="1"/>
    <col min="66" max="66" width="5" customWidth="1"/>
    <col min="67" max="67" width="5.25" bestFit="1" customWidth="1"/>
  </cols>
  <sheetData>
    <row r="1" spans="1:67" s="6" customFormat="1" ht="12" x14ac:dyDescent="0.2">
      <c r="A1" s="23" t="s">
        <v>185</v>
      </c>
      <c r="B1" s="23"/>
      <c r="C1" s="23"/>
      <c r="D1" s="23"/>
      <c r="E1" s="23"/>
      <c r="F1" s="23"/>
      <c r="G1" s="23"/>
      <c r="T1" s="7"/>
      <c r="BJ1" s="20" t="s">
        <v>186</v>
      </c>
      <c r="BK1" s="20"/>
      <c r="BL1" s="20"/>
      <c r="BM1" s="20"/>
      <c r="BN1" s="20"/>
      <c r="BO1" s="20"/>
    </row>
    <row r="2" spans="1:67" s="8" customFormat="1" ht="12" x14ac:dyDescent="0.2">
      <c r="A2" s="21" t="s">
        <v>181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</row>
    <row r="3" spans="1:67" s="8" customFormat="1" ht="12" x14ac:dyDescent="0.2">
      <c r="A3" s="32" t="s">
        <v>182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</row>
    <row r="4" spans="1:67" ht="14.25" customHeight="1" x14ac:dyDescent="0.2">
      <c r="A4" s="27" t="s">
        <v>36</v>
      </c>
      <c r="B4" s="28" t="s">
        <v>170</v>
      </c>
      <c r="C4" s="42" t="s">
        <v>2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 t="s">
        <v>4</v>
      </c>
      <c r="BG4" s="42"/>
      <c r="BH4" s="42"/>
      <c r="BI4" s="42"/>
      <c r="BJ4" s="42"/>
      <c r="BK4" s="42"/>
      <c r="BL4" s="9" t="s">
        <v>5</v>
      </c>
      <c r="BM4" s="33" t="s">
        <v>174</v>
      </c>
      <c r="BN4" s="34"/>
      <c r="BO4" s="35"/>
    </row>
    <row r="5" spans="1:67" x14ac:dyDescent="0.2">
      <c r="A5" s="27"/>
      <c r="B5" s="28"/>
      <c r="C5" s="12" t="s">
        <v>148</v>
      </c>
      <c r="D5" s="13"/>
      <c r="E5" s="9" t="s">
        <v>17</v>
      </c>
      <c r="F5" s="12" t="s">
        <v>149</v>
      </c>
      <c r="G5" s="13"/>
      <c r="H5" s="9" t="s">
        <v>18</v>
      </c>
      <c r="I5" s="12" t="s">
        <v>150</v>
      </c>
      <c r="J5" s="13"/>
      <c r="K5" s="9" t="s">
        <v>19</v>
      </c>
      <c r="L5" s="12" t="s">
        <v>151</v>
      </c>
      <c r="M5" s="13"/>
      <c r="N5" s="9" t="s">
        <v>20</v>
      </c>
      <c r="O5" s="12" t="s">
        <v>152</v>
      </c>
      <c r="P5" s="13"/>
      <c r="Q5" s="9" t="s">
        <v>21</v>
      </c>
      <c r="R5" s="12" t="s">
        <v>153</v>
      </c>
      <c r="S5" s="13"/>
      <c r="T5" s="9" t="s">
        <v>22</v>
      </c>
      <c r="U5" s="12" t="s">
        <v>154</v>
      </c>
      <c r="V5" s="13"/>
      <c r="W5" s="9" t="s">
        <v>23</v>
      </c>
      <c r="X5" s="12" t="s">
        <v>155</v>
      </c>
      <c r="Y5" s="13"/>
      <c r="Z5" s="9" t="s">
        <v>24</v>
      </c>
      <c r="AA5" s="12" t="s">
        <v>156</v>
      </c>
      <c r="AB5" s="13"/>
      <c r="AC5" s="9" t="s">
        <v>25</v>
      </c>
      <c r="AD5" s="12" t="s">
        <v>157</v>
      </c>
      <c r="AE5" s="13"/>
      <c r="AF5" s="9" t="s">
        <v>26</v>
      </c>
      <c r="AG5" s="12" t="s">
        <v>158</v>
      </c>
      <c r="AH5" s="13"/>
      <c r="AI5" s="9" t="s">
        <v>27</v>
      </c>
      <c r="AJ5" s="12" t="s">
        <v>159</v>
      </c>
      <c r="AK5" s="13"/>
      <c r="AL5" s="9" t="s">
        <v>28</v>
      </c>
      <c r="AM5" s="12" t="s">
        <v>160</v>
      </c>
      <c r="AN5" s="13"/>
      <c r="AO5" s="9" t="s">
        <v>29</v>
      </c>
      <c r="AP5" s="12" t="s">
        <v>161</v>
      </c>
      <c r="AQ5" s="13"/>
      <c r="AR5" s="9" t="s">
        <v>30</v>
      </c>
      <c r="AS5" s="12" t="s">
        <v>162</v>
      </c>
      <c r="AT5" s="13"/>
      <c r="AU5" s="9" t="s">
        <v>31</v>
      </c>
      <c r="AV5" s="12" t="s">
        <v>163</v>
      </c>
      <c r="AW5" s="13"/>
      <c r="AX5" s="9" t="s">
        <v>32</v>
      </c>
      <c r="AY5" s="12" t="s">
        <v>164</v>
      </c>
      <c r="AZ5" s="13"/>
      <c r="BA5" s="9" t="s">
        <v>33</v>
      </c>
      <c r="BB5" s="12" t="s">
        <v>165</v>
      </c>
      <c r="BC5" s="13"/>
      <c r="BD5" s="9" t="s">
        <v>34</v>
      </c>
      <c r="BE5" s="9" t="s">
        <v>3</v>
      </c>
      <c r="BF5" s="12" t="s">
        <v>166</v>
      </c>
      <c r="BG5" s="13"/>
      <c r="BH5" s="9" t="s">
        <v>35</v>
      </c>
      <c r="BI5" s="12" t="s">
        <v>167</v>
      </c>
      <c r="BJ5" s="13"/>
      <c r="BK5" s="9" t="s">
        <v>168</v>
      </c>
      <c r="BL5" s="10"/>
      <c r="BM5" s="36"/>
      <c r="BN5" s="37"/>
      <c r="BO5" s="38"/>
    </row>
    <row r="6" spans="1:67" ht="89.25" customHeight="1" x14ac:dyDescent="0.2">
      <c r="A6" s="27"/>
      <c r="B6" s="28"/>
      <c r="C6" s="14"/>
      <c r="D6" s="15"/>
      <c r="E6" s="10"/>
      <c r="F6" s="14"/>
      <c r="G6" s="15"/>
      <c r="H6" s="10"/>
      <c r="I6" s="14"/>
      <c r="J6" s="15"/>
      <c r="K6" s="10"/>
      <c r="L6" s="14"/>
      <c r="M6" s="15"/>
      <c r="N6" s="10"/>
      <c r="O6" s="14"/>
      <c r="P6" s="15"/>
      <c r="Q6" s="10"/>
      <c r="R6" s="14"/>
      <c r="S6" s="15"/>
      <c r="T6" s="10"/>
      <c r="U6" s="14"/>
      <c r="V6" s="15"/>
      <c r="W6" s="10"/>
      <c r="X6" s="14"/>
      <c r="Y6" s="15"/>
      <c r="Z6" s="10"/>
      <c r="AA6" s="14"/>
      <c r="AB6" s="15"/>
      <c r="AC6" s="10"/>
      <c r="AD6" s="14"/>
      <c r="AE6" s="15"/>
      <c r="AF6" s="10"/>
      <c r="AG6" s="14"/>
      <c r="AH6" s="15"/>
      <c r="AI6" s="10"/>
      <c r="AJ6" s="14"/>
      <c r="AK6" s="15"/>
      <c r="AL6" s="10"/>
      <c r="AM6" s="14"/>
      <c r="AN6" s="15"/>
      <c r="AO6" s="10"/>
      <c r="AP6" s="14"/>
      <c r="AQ6" s="15"/>
      <c r="AR6" s="10"/>
      <c r="AS6" s="14"/>
      <c r="AT6" s="15"/>
      <c r="AU6" s="10"/>
      <c r="AV6" s="14"/>
      <c r="AW6" s="15"/>
      <c r="AX6" s="10"/>
      <c r="AY6" s="14"/>
      <c r="AZ6" s="15"/>
      <c r="BA6" s="10"/>
      <c r="BB6" s="14"/>
      <c r="BC6" s="15"/>
      <c r="BD6" s="10"/>
      <c r="BE6" s="10"/>
      <c r="BF6" s="14"/>
      <c r="BG6" s="15"/>
      <c r="BH6" s="10"/>
      <c r="BI6" s="14"/>
      <c r="BJ6" s="15"/>
      <c r="BK6" s="10"/>
      <c r="BL6" s="10"/>
      <c r="BM6" s="39"/>
      <c r="BN6" s="40"/>
      <c r="BO6" s="41"/>
    </row>
    <row r="7" spans="1:67" ht="22.5" customHeight="1" x14ac:dyDescent="0.2">
      <c r="A7" s="27"/>
      <c r="B7" s="28"/>
      <c r="C7" s="4" t="s">
        <v>176</v>
      </c>
      <c r="D7" s="4" t="s">
        <v>177</v>
      </c>
      <c r="E7" s="11"/>
      <c r="F7" s="4" t="s">
        <v>176</v>
      </c>
      <c r="G7" s="4" t="s">
        <v>177</v>
      </c>
      <c r="H7" s="11"/>
      <c r="I7" s="4" t="s">
        <v>176</v>
      </c>
      <c r="J7" s="4" t="s">
        <v>177</v>
      </c>
      <c r="K7" s="11"/>
      <c r="L7" s="4" t="s">
        <v>176</v>
      </c>
      <c r="M7" s="4" t="s">
        <v>177</v>
      </c>
      <c r="N7" s="11"/>
      <c r="O7" s="4" t="s">
        <v>176</v>
      </c>
      <c r="P7" s="4" t="s">
        <v>177</v>
      </c>
      <c r="Q7" s="11"/>
      <c r="R7" s="4" t="s">
        <v>176</v>
      </c>
      <c r="S7" s="4" t="s">
        <v>177</v>
      </c>
      <c r="T7" s="11"/>
      <c r="U7" s="4" t="s">
        <v>176</v>
      </c>
      <c r="V7" s="4" t="s">
        <v>177</v>
      </c>
      <c r="W7" s="11"/>
      <c r="X7" s="4" t="s">
        <v>176</v>
      </c>
      <c r="Y7" s="4" t="s">
        <v>177</v>
      </c>
      <c r="Z7" s="11"/>
      <c r="AA7" s="4" t="s">
        <v>176</v>
      </c>
      <c r="AB7" s="4" t="s">
        <v>177</v>
      </c>
      <c r="AC7" s="11"/>
      <c r="AD7" s="4" t="s">
        <v>176</v>
      </c>
      <c r="AE7" s="4" t="s">
        <v>177</v>
      </c>
      <c r="AF7" s="11"/>
      <c r="AG7" s="4" t="s">
        <v>176</v>
      </c>
      <c r="AH7" s="4" t="s">
        <v>177</v>
      </c>
      <c r="AI7" s="11"/>
      <c r="AJ7" s="4" t="s">
        <v>176</v>
      </c>
      <c r="AK7" s="4" t="s">
        <v>177</v>
      </c>
      <c r="AL7" s="11"/>
      <c r="AM7" s="4" t="s">
        <v>176</v>
      </c>
      <c r="AN7" s="4" t="s">
        <v>177</v>
      </c>
      <c r="AO7" s="11"/>
      <c r="AP7" s="4" t="s">
        <v>176</v>
      </c>
      <c r="AQ7" s="4" t="s">
        <v>177</v>
      </c>
      <c r="AR7" s="11"/>
      <c r="AS7" s="4" t="s">
        <v>176</v>
      </c>
      <c r="AT7" s="4" t="s">
        <v>177</v>
      </c>
      <c r="AU7" s="11"/>
      <c r="AV7" s="4" t="s">
        <v>176</v>
      </c>
      <c r="AW7" s="4" t="s">
        <v>177</v>
      </c>
      <c r="AX7" s="11"/>
      <c r="AY7" s="4" t="s">
        <v>176</v>
      </c>
      <c r="AZ7" s="4" t="s">
        <v>177</v>
      </c>
      <c r="BA7" s="11"/>
      <c r="BB7" s="4" t="s">
        <v>176</v>
      </c>
      <c r="BC7" s="4" t="s">
        <v>177</v>
      </c>
      <c r="BD7" s="11"/>
      <c r="BE7" s="11"/>
      <c r="BF7" s="4" t="s">
        <v>176</v>
      </c>
      <c r="BG7" s="4" t="s">
        <v>177</v>
      </c>
      <c r="BH7" s="11"/>
      <c r="BI7" s="4" t="s">
        <v>176</v>
      </c>
      <c r="BJ7" s="4" t="s">
        <v>177</v>
      </c>
      <c r="BK7" s="11"/>
      <c r="BL7" s="11"/>
      <c r="BM7" s="1" t="s">
        <v>176</v>
      </c>
      <c r="BN7" s="1" t="s">
        <v>177</v>
      </c>
      <c r="BO7" s="2" t="s">
        <v>175</v>
      </c>
    </row>
    <row r="8" spans="1:67" x14ac:dyDescent="0.2">
      <c r="A8" s="24" t="s">
        <v>172</v>
      </c>
      <c r="B8" s="5" t="s">
        <v>37</v>
      </c>
      <c r="C8" s="3">
        <v>2</v>
      </c>
      <c r="D8" s="3">
        <v>0</v>
      </c>
      <c r="E8" s="3">
        <v>2</v>
      </c>
      <c r="F8" s="3">
        <v>0</v>
      </c>
      <c r="G8" s="3">
        <v>0</v>
      </c>
      <c r="H8" s="3">
        <v>0</v>
      </c>
      <c r="I8" s="3">
        <v>8</v>
      </c>
      <c r="J8" s="3">
        <v>0</v>
      </c>
      <c r="K8" s="3">
        <v>8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1</v>
      </c>
      <c r="AH8" s="3">
        <v>0</v>
      </c>
      <c r="AI8" s="3">
        <v>1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1</v>
      </c>
      <c r="AQ8" s="3">
        <v>1</v>
      </c>
      <c r="AR8" s="3">
        <v>2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2">
        <v>13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f>SUM(BI8:BJ8)</f>
        <v>0</v>
      </c>
      <c r="BL8" s="2">
        <v>0</v>
      </c>
      <c r="BM8" s="2">
        <v>19</v>
      </c>
      <c r="BN8" s="2">
        <v>4</v>
      </c>
      <c r="BO8" s="2">
        <v>23</v>
      </c>
    </row>
    <row r="9" spans="1:67" x14ac:dyDescent="0.2">
      <c r="A9" s="25"/>
      <c r="B9" s="5" t="s">
        <v>38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25</v>
      </c>
      <c r="J9" s="3">
        <v>3</v>
      </c>
      <c r="K9" s="3">
        <v>28</v>
      </c>
      <c r="L9" s="3">
        <v>2</v>
      </c>
      <c r="M9" s="3">
        <v>1</v>
      </c>
      <c r="N9" s="3">
        <v>3</v>
      </c>
      <c r="O9" s="3">
        <v>2</v>
      </c>
      <c r="P9" s="3">
        <v>0</v>
      </c>
      <c r="Q9" s="3">
        <v>2</v>
      </c>
      <c r="R9" s="3">
        <v>1</v>
      </c>
      <c r="S9" s="3">
        <v>2</v>
      </c>
      <c r="T9" s="3">
        <v>3</v>
      </c>
      <c r="U9" s="3">
        <v>2</v>
      </c>
      <c r="V9" s="3">
        <v>0</v>
      </c>
      <c r="W9" s="3">
        <v>2</v>
      </c>
      <c r="X9" s="3">
        <v>0</v>
      </c>
      <c r="Y9" s="3">
        <v>1</v>
      </c>
      <c r="Z9" s="3">
        <v>1</v>
      </c>
      <c r="AA9" s="3">
        <v>0</v>
      </c>
      <c r="AB9" s="3">
        <v>0</v>
      </c>
      <c r="AC9" s="3">
        <v>0</v>
      </c>
      <c r="AD9" s="3">
        <v>15</v>
      </c>
      <c r="AE9" s="3">
        <v>1</v>
      </c>
      <c r="AF9" s="3">
        <v>16</v>
      </c>
      <c r="AG9" s="3">
        <v>4</v>
      </c>
      <c r="AH9" s="3">
        <v>1</v>
      </c>
      <c r="AI9" s="3">
        <v>5</v>
      </c>
      <c r="AJ9" s="3">
        <v>2</v>
      </c>
      <c r="AK9" s="3">
        <v>2</v>
      </c>
      <c r="AL9" s="3">
        <v>4</v>
      </c>
      <c r="AM9" s="3">
        <v>0</v>
      </c>
      <c r="AN9" s="3">
        <v>0</v>
      </c>
      <c r="AO9" s="3">
        <v>0</v>
      </c>
      <c r="AP9" s="3">
        <v>3</v>
      </c>
      <c r="AQ9" s="3">
        <v>1</v>
      </c>
      <c r="AR9" s="3">
        <v>4</v>
      </c>
      <c r="AS9" s="3">
        <v>0</v>
      </c>
      <c r="AT9" s="3">
        <v>0</v>
      </c>
      <c r="AU9" s="3">
        <v>0</v>
      </c>
      <c r="AV9" s="3">
        <v>12</v>
      </c>
      <c r="AW9" s="3">
        <v>3</v>
      </c>
      <c r="AX9" s="3">
        <v>15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2">
        <v>83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f t="shared" ref="BK9:BK72" si="0">SUM(BI9:BJ9)</f>
        <v>0</v>
      </c>
      <c r="BL9" s="2">
        <v>0</v>
      </c>
      <c r="BM9" s="2">
        <v>324</v>
      </c>
      <c r="BN9" s="2">
        <v>397</v>
      </c>
      <c r="BO9" s="2">
        <v>721</v>
      </c>
    </row>
    <row r="10" spans="1:67" ht="14.25" customHeight="1" x14ac:dyDescent="0.2">
      <c r="A10" s="25"/>
      <c r="B10" s="5" t="s">
        <v>39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1</v>
      </c>
      <c r="AE10" s="3">
        <v>0</v>
      </c>
      <c r="AF10" s="3">
        <v>1</v>
      </c>
      <c r="AG10" s="3">
        <v>0</v>
      </c>
      <c r="AH10" s="3">
        <v>0</v>
      </c>
      <c r="AI10" s="3">
        <v>0</v>
      </c>
      <c r="AJ10" s="3">
        <v>1</v>
      </c>
      <c r="AK10" s="3">
        <v>2</v>
      </c>
      <c r="AL10" s="3">
        <v>3</v>
      </c>
      <c r="AM10" s="3">
        <v>0</v>
      </c>
      <c r="AN10" s="3">
        <v>0</v>
      </c>
      <c r="AO10" s="3">
        <v>0</v>
      </c>
      <c r="AP10" s="3">
        <v>3</v>
      </c>
      <c r="AQ10" s="3">
        <v>1</v>
      </c>
      <c r="AR10" s="3">
        <v>4</v>
      </c>
      <c r="AS10" s="3">
        <v>0</v>
      </c>
      <c r="AT10" s="3">
        <v>0</v>
      </c>
      <c r="AU10" s="3">
        <v>0</v>
      </c>
      <c r="AV10" s="3">
        <v>0</v>
      </c>
      <c r="AW10" s="3">
        <v>1</v>
      </c>
      <c r="AX10" s="3">
        <v>1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2">
        <v>9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f t="shared" si="0"/>
        <v>0</v>
      </c>
      <c r="BL10" s="2">
        <v>0</v>
      </c>
      <c r="BM10" s="2">
        <v>31</v>
      </c>
      <c r="BN10" s="2">
        <v>26</v>
      </c>
      <c r="BO10" s="2">
        <v>57</v>
      </c>
    </row>
    <row r="11" spans="1:67" x14ac:dyDescent="0.2">
      <c r="A11" s="25"/>
      <c r="B11" s="5" t="s">
        <v>40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2</v>
      </c>
      <c r="T11" s="3">
        <v>2</v>
      </c>
      <c r="U11" s="3">
        <v>0</v>
      </c>
      <c r="V11" s="3">
        <v>1</v>
      </c>
      <c r="W11" s="3">
        <v>1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1</v>
      </c>
      <c r="AE11" s="3">
        <v>1</v>
      </c>
      <c r="AF11" s="3">
        <v>2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1</v>
      </c>
      <c r="AQ11" s="3">
        <v>0</v>
      </c>
      <c r="AR11" s="3">
        <v>1</v>
      </c>
      <c r="AS11" s="3">
        <v>0</v>
      </c>
      <c r="AT11" s="3">
        <v>0</v>
      </c>
      <c r="AU11" s="3">
        <v>0</v>
      </c>
      <c r="AV11" s="3">
        <v>2</v>
      </c>
      <c r="AW11" s="3">
        <v>1</v>
      </c>
      <c r="AX11" s="3">
        <v>3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2">
        <v>10</v>
      </c>
      <c r="BF11" s="3">
        <v>0</v>
      </c>
      <c r="BG11" s="3">
        <v>0</v>
      </c>
      <c r="BH11" s="3">
        <v>0</v>
      </c>
      <c r="BI11" s="3">
        <v>1</v>
      </c>
      <c r="BJ11" s="3">
        <v>0</v>
      </c>
      <c r="BK11" s="3">
        <f t="shared" si="0"/>
        <v>1</v>
      </c>
      <c r="BL11" s="2">
        <v>1</v>
      </c>
      <c r="BM11" s="2">
        <v>11</v>
      </c>
      <c r="BN11" s="2">
        <v>17</v>
      </c>
      <c r="BO11" s="2">
        <v>28</v>
      </c>
    </row>
    <row r="12" spans="1:67" x14ac:dyDescent="0.2">
      <c r="A12" s="25"/>
      <c r="B12" s="5" t="s">
        <v>41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1</v>
      </c>
      <c r="AW12" s="3">
        <v>2</v>
      </c>
      <c r="AX12" s="3">
        <v>3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2">
        <v>3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f t="shared" si="0"/>
        <v>0</v>
      </c>
      <c r="BL12" s="2">
        <v>0</v>
      </c>
      <c r="BM12" s="2">
        <v>1</v>
      </c>
      <c r="BN12" s="2">
        <v>2</v>
      </c>
      <c r="BO12" s="2">
        <v>3</v>
      </c>
    </row>
    <row r="13" spans="1:67" x14ac:dyDescent="0.2">
      <c r="A13" s="25"/>
      <c r="B13" s="5" t="s">
        <v>42</v>
      </c>
      <c r="C13" s="3">
        <v>0</v>
      </c>
      <c r="D13" s="3">
        <v>0</v>
      </c>
      <c r="E13" s="3">
        <v>0</v>
      </c>
      <c r="F13" s="3">
        <v>3</v>
      </c>
      <c r="G13" s="3">
        <v>1</v>
      </c>
      <c r="H13" s="3">
        <v>4</v>
      </c>
      <c r="I13" s="3">
        <v>13</v>
      </c>
      <c r="J13" s="3">
        <v>0</v>
      </c>
      <c r="K13" s="3">
        <v>13</v>
      </c>
      <c r="L13" s="3">
        <v>106</v>
      </c>
      <c r="M13" s="3">
        <v>5</v>
      </c>
      <c r="N13" s="3">
        <v>111</v>
      </c>
      <c r="O13" s="3">
        <v>1</v>
      </c>
      <c r="P13" s="3">
        <v>1</v>
      </c>
      <c r="Q13" s="3">
        <v>2</v>
      </c>
      <c r="R13" s="3">
        <v>6</v>
      </c>
      <c r="S13" s="3">
        <v>4</v>
      </c>
      <c r="T13" s="3">
        <v>10</v>
      </c>
      <c r="U13" s="3">
        <v>47</v>
      </c>
      <c r="V13" s="3">
        <v>0</v>
      </c>
      <c r="W13" s="3">
        <v>47</v>
      </c>
      <c r="X13" s="3">
        <v>0</v>
      </c>
      <c r="Y13" s="3">
        <v>1</v>
      </c>
      <c r="Z13" s="3">
        <v>1</v>
      </c>
      <c r="AA13" s="3">
        <v>3</v>
      </c>
      <c r="AB13" s="3">
        <v>0</v>
      </c>
      <c r="AC13" s="3">
        <v>3</v>
      </c>
      <c r="AD13" s="3">
        <v>21</v>
      </c>
      <c r="AE13" s="3">
        <v>1</v>
      </c>
      <c r="AF13" s="3">
        <v>22</v>
      </c>
      <c r="AG13" s="3">
        <v>0</v>
      </c>
      <c r="AH13" s="3">
        <v>0</v>
      </c>
      <c r="AI13" s="3">
        <v>0</v>
      </c>
      <c r="AJ13" s="3">
        <v>15</v>
      </c>
      <c r="AK13" s="3">
        <v>0</v>
      </c>
      <c r="AL13" s="3">
        <v>15</v>
      </c>
      <c r="AM13" s="3">
        <v>0</v>
      </c>
      <c r="AN13" s="3">
        <v>0</v>
      </c>
      <c r="AO13" s="3">
        <v>0</v>
      </c>
      <c r="AP13" s="3">
        <v>20</v>
      </c>
      <c r="AQ13" s="3">
        <v>4</v>
      </c>
      <c r="AR13" s="3">
        <v>24</v>
      </c>
      <c r="AS13" s="3">
        <v>2</v>
      </c>
      <c r="AT13" s="3">
        <v>0</v>
      </c>
      <c r="AU13" s="3">
        <v>2</v>
      </c>
      <c r="AV13" s="3">
        <v>5</v>
      </c>
      <c r="AW13" s="3">
        <v>0</v>
      </c>
      <c r="AX13" s="3">
        <v>5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2">
        <v>259</v>
      </c>
      <c r="BF13" s="3">
        <v>1</v>
      </c>
      <c r="BG13" s="3">
        <v>1</v>
      </c>
      <c r="BH13" s="3">
        <v>2</v>
      </c>
      <c r="BI13" s="3">
        <v>1</v>
      </c>
      <c r="BJ13" s="3">
        <v>0</v>
      </c>
      <c r="BK13" s="3">
        <f t="shared" si="0"/>
        <v>1</v>
      </c>
      <c r="BL13" s="2">
        <v>3</v>
      </c>
      <c r="BM13" s="2">
        <v>974</v>
      </c>
      <c r="BN13" s="2">
        <v>358</v>
      </c>
      <c r="BO13" s="2">
        <v>1332</v>
      </c>
    </row>
    <row r="14" spans="1:67" x14ac:dyDescent="0.2">
      <c r="A14" s="25"/>
      <c r="B14" s="5" t="s">
        <v>43</v>
      </c>
      <c r="C14" s="3">
        <v>0</v>
      </c>
      <c r="D14" s="3">
        <v>0</v>
      </c>
      <c r="E14" s="3">
        <v>0</v>
      </c>
      <c r="F14" s="3">
        <v>1</v>
      </c>
      <c r="G14" s="3">
        <v>0</v>
      </c>
      <c r="H14" s="3">
        <v>1</v>
      </c>
      <c r="I14" s="3">
        <v>0</v>
      </c>
      <c r="J14" s="3">
        <v>0</v>
      </c>
      <c r="K14" s="3">
        <v>0</v>
      </c>
      <c r="L14" s="3">
        <v>5</v>
      </c>
      <c r="M14" s="3">
        <v>3</v>
      </c>
      <c r="N14" s="3">
        <v>8</v>
      </c>
      <c r="O14" s="3">
        <v>1</v>
      </c>
      <c r="P14" s="3">
        <v>0</v>
      </c>
      <c r="Q14" s="3">
        <v>1</v>
      </c>
      <c r="R14" s="3">
        <v>3</v>
      </c>
      <c r="S14" s="3">
        <v>1</v>
      </c>
      <c r="T14" s="3">
        <v>4</v>
      </c>
      <c r="U14" s="3">
        <v>5</v>
      </c>
      <c r="V14" s="3">
        <v>4</v>
      </c>
      <c r="W14" s="3">
        <v>9</v>
      </c>
      <c r="X14" s="3">
        <v>3</v>
      </c>
      <c r="Y14" s="3">
        <v>0</v>
      </c>
      <c r="Z14" s="3">
        <v>3</v>
      </c>
      <c r="AA14" s="3">
        <v>1</v>
      </c>
      <c r="AB14" s="3">
        <v>0</v>
      </c>
      <c r="AC14" s="3">
        <v>1</v>
      </c>
      <c r="AD14" s="3">
        <v>7</v>
      </c>
      <c r="AE14" s="3">
        <v>1</v>
      </c>
      <c r="AF14" s="3">
        <v>8</v>
      </c>
      <c r="AG14" s="3">
        <v>0</v>
      </c>
      <c r="AH14" s="3">
        <v>2</v>
      </c>
      <c r="AI14" s="3">
        <v>2</v>
      </c>
      <c r="AJ14" s="3">
        <v>1</v>
      </c>
      <c r="AK14" s="3">
        <v>0</v>
      </c>
      <c r="AL14" s="3">
        <v>1</v>
      </c>
      <c r="AM14" s="3">
        <v>0</v>
      </c>
      <c r="AN14" s="3">
        <v>0</v>
      </c>
      <c r="AO14" s="3">
        <v>0</v>
      </c>
      <c r="AP14" s="3">
        <v>2</v>
      </c>
      <c r="AQ14" s="3">
        <v>2</v>
      </c>
      <c r="AR14" s="3">
        <v>4</v>
      </c>
      <c r="AS14" s="3">
        <v>0</v>
      </c>
      <c r="AT14" s="3">
        <v>0</v>
      </c>
      <c r="AU14" s="3">
        <v>0</v>
      </c>
      <c r="AV14" s="3">
        <v>10</v>
      </c>
      <c r="AW14" s="3">
        <v>2</v>
      </c>
      <c r="AX14" s="3">
        <v>12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2">
        <v>54</v>
      </c>
      <c r="BF14" s="3">
        <v>0</v>
      </c>
      <c r="BG14" s="3">
        <v>0</v>
      </c>
      <c r="BH14" s="3">
        <v>0</v>
      </c>
      <c r="BI14" s="3">
        <v>3</v>
      </c>
      <c r="BJ14" s="3">
        <v>0</v>
      </c>
      <c r="BK14" s="3">
        <f t="shared" si="0"/>
        <v>3</v>
      </c>
      <c r="BL14" s="2">
        <v>3</v>
      </c>
      <c r="BM14" s="2">
        <v>60</v>
      </c>
      <c r="BN14" s="2">
        <v>57</v>
      </c>
      <c r="BO14" s="2">
        <v>117</v>
      </c>
    </row>
    <row r="15" spans="1:67" x14ac:dyDescent="0.2">
      <c r="A15" s="25"/>
      <c r="B15" s="5" t="s">
        <v>44</v>
      </c>
      <c r="C15" s="3">
        <v>1</v>
      </c>
      <c r="D15" s="3">
        <v>0</v>
      </c>
      <c r="E15" s="3">
        <v>1</v>
      </c>
      <c r="F15" s="3">
        <v>24</v>
      </c>
      <c r="G15" s="3">
        <v>14</v>
      </c>
      <c r="H15" s="3">
        <v>38</v>
      </c>
      <c r="I15" s="3">
        <v>39</v>
      </c>
      <c r="J15" s="3">
        <v>30</v>
      </c>
      <c r="K15" s="3">
        <v>69</v>
      </c>
      <c r="L15" s="3">
        <v>189</v>
      </c>
      <c r="M15" s="3">
        <v>75</v>
      </c>
      <c r="N15" s="3">
        <v>264</v>
      </c>
      <c r="O15" s="3">
        <v>36</v>
      </c>
      <c r="P15" s="3">
        <v>17</v>
      </c>
      <c r="Q15" s="3">
        <v>53</v>
      </c>
      <c r="R15" s="3">
        <v>133</v>
      </c>
      <c r="S15" s="3">
        <v>275</v>
      </c>
      <c r="T15" s="3">
        <v>408</v>
      </c>
      <c r="U15" s="3">
        <v>341</v>
      </c>
      <c r="V15" s="3">
        <v>280</v>
      </c>
      <c r="W15" s="3">
        <v>621</v>
      </c>
      <c r="X15" s="3">
        <v>217</v>
      </c>
      <c r="Y15" s="3">
        <v>165</v>
      </c>
      <c r="Z15" s="3">
        <v>382</v>
      </c>
      <c r="AA15" s="3">
        <v>95</v>
      </c>
      <c r="AB15" s="3">
        <v>22</v>
      </c>
      <c r="AC15" s="3">
        <v>117</v>
      </c>
      <c r="AD15" s="3">
        <v>319</v>
      </c>
      <c r="AE15" s="3">
        <v>174</v>
      </c>
      <c r="AF15" s="3">
        <v>493</v>
      </c>
      <c r="AG15" s="3">
        <v>72</v>
      </c>
      <c r="AH15" s="3">
        <v>37</v>
      </c>
      <c r="AI15" s="3">
        <v>109</v>
      </c>
      <c r="AJ15" s="3">
        <v>163</v>
      </c>
      <c r="AK15" s="3">
        <v>85</v>
      </c>
      <c r="AL15" s="3">
        <v>248</v>
      </c>
      <c r="AM15" s="3">
        <v>3</v>
      </c>
      <c r="AN15" s="3">
        <v>3</v>
      </c>
      <c r="AO15" s="3">
        <v>6</v>
      </c>
      <c r="AP15" s="3">
        <v>509</v>
      </c>
      <c r="AQ15" s="3">
        <v>299</v>
      </c>
      <c r="AR15" s="3">
        <v>808</v>
      </c>
      <c r="AS15" s="3">
        <v>10</v>
      </c>
      <c r="AT15" s="3">
        <v>14</v>
      </c>
      <c r="AU15" s="3">
        <v>24</v>
      </c>
      <c r="AV15" s="3">
        <v>792</v>
      </c>
      <c r="AW15" s="3">
        <v>443</v>
      </c>
      <c r="AX15" s="3">
        <v>1235</v>
      </c>
      <c r="AY15" s="3">
        <v>3</v>
      </c>
      <c r="AZ15" s="3">
        <v>1</v>
      </c>
      <c r="BA15" s="3">
        <v>4</v>
      </c>
      <c r="BB15" s="3">
        <v>0</v>
      </c>
      <c r="BC15" s="3">
        <v>6</v>
      </c>
      <c r="BD15" s="3">
        <v>6</v>
      </c>
      <c r="BE15" s="2">
        <v>4886</v>
      </c>
      <c r="BF15" s="3">
        <v>6</v>
      </c>
      <c r="BG15" s="3">
        <v>36</v>
      </c>
      <c r="BH15" s="3">
        <v>42</v>
      </c>
      <c r="BI15" s="3">
        <v>28</v>
      </c>
      <c r="BJ15" s="3">
        <v>35</v>
      </c>
      <c r="BK15" s="3">
        <f t="shared" si="0"/>
        <v>63</v>
      </c>
      <c r="BL15" s="2">
        <v>105</v>
      </c>
      <c r="BM15" s="2">
        <v>4154</v>
      </c>
      <c r="BN15" s="2">
        <v>2927</v>
      </c>
      <c r="BO15" s="2">
        <v>7081</v>
      </c>
    </row>
    <row r="16" spans="1:67" x14ac:dyDescent="0.2">
      <c r="A16" s="25"/>
      <c r="B16" s="5" t="s">
        <v>45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1</v>
      </c>
      <c r="J16" s="3">
        <v>2</v>
      </c>
      <c r="K16" s="3">
        <v>3</v>
      </c>
      <c r="L16" s="3">
        <v>2</v>
      </c>
      <c r="M16" s="3">
        <v>0</v>
      </c>
      <c r="N16" s="3">
        <v>2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6</v>
      </c>
      <c r="V16" s="3">
        <v>2</v>
      </c>
      <c r="W16" s="3">
        <v>8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2</v>
      </c>
      <c r="AE16" s="3">
        <v>2</v>
      </c>
      <c r="AF16" s="3">
        <v>4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2</v>
      </c>
      <c r="AR16" s="3">
        <v>2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2">
        <v>19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f t="shared" si="0"/>
        <v>0</v>
      </c>
      <c r="BL16" s="2">
        <v>0</v>
      </c>
      <c r="BM16" s="2">
        <v>47</v>
      </c>
      <c r="BN16" s="2">
        <v>29</v>
      </c>
      <c r="BO16" s="2">
        <v>76</v>
      </c>
    </row>
    <row r="17" spans="1:67" x14ac:dyDescent="0.2">
      <c r="A17" s="25"/>
      <c r="B17" s="5" t="s">
        <v>46</v>
      </c>
      <c r="C17" s="3">
        <v>35</v>
      </c>
      <c r="D17" s="3">
        <v>27</v>
      </c>
      <c r="E17" s="3">
        <v>62</v>
      </c>
      <c r="F17" s="3">
        <v>0</v>
      </c>
      <c r="G17" s="3">
        <v>0</v>
      </c>
      <c r="H17" s="3">
        <v>0</v>
      </c>
      <c r="I17" s="3">
        <v>432</v>
      </c>
      <c r="J17" s="3">
        <v>72</v>
      </c>
      <c r="K17" s="3">
        <v>504</v>
      </c>
      <c r="L17" s="3">
        <v>4</v>
      </c>
      <c r="M17" s="3">
        <v>3</v>
      </c>
      <c r="N17" s="3">
        <v>7</v>
      </c>
      <c r="O17" s="3">
        <v>0</v>
      </c>
      <c r="P17" s="3">
        <v>0</v>
      </c>
      <c r="Q17" s="3">
        <v>0</v>
      </c>
      <c r="R17" s="3">
        <v>2</v>
      </c>
      <c r="S17" s="3">
        <v>0</v>
      </c>
      <c r="T17" s="3">
        <v>2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9</v>
      </c>
      <c r="AB17" s="3">
        <v>5</v>
      </c>
      <c r="AC17" s="3">
        <v>14</v>
      </c>
      <c r="AD17" s="3">
        <v>3</v>
      </c>
      <c r="AE17" s="3">
        <v>1</v>
      </c>
      <c r="AF17" s="3">
        <v>4</v>
      </c>
      <c r="AG17" s="3">
        <v>197</v>
      </c>
      <c r="AH17" s="3">
        <v>38</v>
      </c>
      <c r="AI17" s="3">
        <v>235</v>
      </c>
      <c r="AJ17" s="3">
        <v>339</v>
      </c>
      <c r="AK17" s="3">
        <v>36</v>
      </c>
      <c r="AL17" s="3">
        <v>375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27</v>
      </c>
      <c r="AT17" s="3">
        <v>0</v>
      </c>
      <c r="AU17" s="3">
        <v>27</v>
      </c>
      <c r="AV17" s="3">
        <v>34</v>
      </c>
      <c r="AW17" s="3">
        <v>4</v>
      </c>
      <c r="AX17" s="3">
        <v>38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2">
        <v>1268</v>
      </c>
      <c r="BF17" s="3">
        <v>1</v>
      </c>
      <c r="BG17" s="3">
        <v>0</v>
      </c>
      <c r="BH17" s="3">
        <v>1</v>
      </c>
      <c r="BI17" s="3">
        <v>4</v>
      </c>
      <c r="BJ17" s="3">
        <v>1</v>
      </c>
      <c r="BK17" s="3">
        <f t="shared" si="0"/>
        <v>5</v>
      </c>
      <c r="BL17" s="2">
        <v>6</v>
      </c>
      <c r="BM17" s="2">
        <v>1206</v>
      </c>
      <c r="BN17" s="2">
        <v>451</v>
      </c>
      <c r="BO17" s="2">
        <v>1657</v>
      </c>
    </row>
    <row r="18" spans="1:67" x14ac:dyDescent="0.2">
      <c r="A18" s="25"/>
      <c r="B18" s="5" t="s">
        <v>47</v>
      </c>
      <c r="C18" s="3">
        <v>0</v>
      </c>
      <c r="D18" s="3">
        <v>1</v>
      </c>
      <c r="E18" s="3">
        <v>1</v>
      </c>
      <c r="F18" s="3">
        <v>108</v>
      </c>
      <c r="G18" s="3">
        <v>105</v>
      </c>
      <c r="H18" s="3">
        <v>213</v>
      </c>
      <c r="I18" s="3">
        <v>4</v>
      </c>
      <c r="J18" s="3">
        <v>1</v>
      </c>
      <c r="K18" s="3">
        <v>5</v>
      </c>
      <c r="L18" s="3">
        <v>742</v>
      </c>
      <c r="M18" s="3">
        <v>318</v>
      </c>
      <c r="N18" s="3">
        <v>1060</v>
      </c>
      <c r="O18" s="3">
        <v>20</v>
      </c>
      <c r="P18" s="3">
        <v>24</v>
      </c>
      <c r="Q18" s="3">
        <v>44</v>
      </c>
      <c r="R18" s="3">
        <v>486</v>
      </c>
      <c r="S18" s="3">
        <v>528</v>
      </c>
      <c r="T18" s="3">
        <v>1014</v>
      </c>
      <c r="U18" s="3">
        <v>96</v>
      </c>
      <c r="V18" s="3">
        <v>41</v>
      </c>
      <c r="W18" s="3">
        <v>137</v>
      </c>
      <c r="X18" s="3">
        <v>160</v>
      </c>
      <c r="Y18" s="3">
        <v>100</v>
      </c>
      <c r="Z18" s="3">
        <v>260</v>
      </c>
      <c r="AA18" s="3">
        <v>178</v>
      </c>
      <c r="AB18" s="3">
        <v>88</v>
      </c>
      <c r="AC18" s="3">
        <v>266</v>
      </c>
      <c r="AD18" s="3">
        <v>430</v>
      </c>
      <c r="AE18" s="3">
        <v>342</v>
      </c>
      <c r="AF18" s="3">
        <v>772</v>
      </c>
      <c r="AG18" s="3">
        <v>1</v>
      </c>
      <c r="AH18" s="3">
        <v>0</v>
      </c>
      <c r="AI18" s="3">
        <v>1</v>
      </c>
      <c r="AJ18" s="3">
        <v>18</v>
      </c>
      <c r="AK18" s="3">
        <v>1</v>
      </c>
      <c r="AL18" s="3">
        <v>19</v>
      </c>
      <c r="AM18" s="3">
        <v>0</v>
      </c>
      <c r="AN18" s="3">
        <v>0</v>
      </c>
      <c r="AO18" s="3">
        <v>0</v>
      </c>
      <c r="AP18" s="3">
        <v>745</v>
      </c>
      <c r="AQ18" s="3">
        <v>417</v>
      </c>
      <c r="AR18" s="3">
        <v>1162</v>
      </c>
      <c r="AS18" s="3">
        <v>13</v>
      </c>
      <c r="AT18" s="3">
        <v>9</v>
      </c>
      <c r="AU18" s="3">
        <v>22</v>
      </c>
      <c r="AV18" s="3">
        <v>538</v>
      </c>
      <c r="AW18" s="3">
        <v>207</v>
      </c>
      <c r="AX18" s="3">
        <v>745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2">
        <v>5721</v>
      </c>
      <c r="BF18" s="3">
        <v>15</v>
      </c>
      <c r="BG18" s="3">
        <v>5</v>
      </c>
      <c r="BH18" s="3">
        <v>20</v>
      </c>
      <c r="BI18" s="3">
        <v>48</v>
      </c>
      <c r="BJ18" s="3">
        <v>20</v>
      </c>
      <c r="BK18" s="3">
        <f t="shared" si="0"/>
        <v>68</v>
      </c>
      <c r="BL18" s="2">
        <v>88</v>
      </c>
      <c r="BM18" s="2">
        <v>4091</v>
      </c>
      <c r="BN18" s="2">
        <v>2747</v>
      </c>
      <c r="BO18" s="2">
        <v>6838</v>
      </c>
    </row>
    <row r="19" spans="1:67" x14ac:dyDescent="0.2">
      <c r="A19" s="25"/>
      <c r="B19" s="5" t="s">
        <v>48</v>
      </c>
      <c r="C19" s="3">
        <v>0</v>
      </c>
      <c r="D19" s="3">
        <v>0</v>
      </c>
      <c r="E19" s="3">
        <v>0</v>
      </c>
      <c r="F19" s="3">
        <v>2</v>
      </c>
      <c r="G19" s="3">
        <v>1</v>
      </c>
      <c r="H19" s="3">
        <v>3</v>
      </c>
      <c r="I19" s="3">
        <v>0</v>
      </c>
      <c r="J19" s="3">
        <v>0</v>
      </c>
      <c r="K19" s="3">
        <v>0</v>
      </c>
      <c r="L19" s="3">
        <v>219</v>
      </c>
      <c r="M19" s="3">
        <v>64</v>
      </c>
      <c r="N19" s="3">
        <v>283</v>
      </c>
      <c r="O19" s="3">
        <v>0</v>
      </c>
      <c r="P19" s="3">
        <v>0</v>
      </c>
      <c r="Q19" s="3">
        <v>0</v>
      </c>
      <c r="R19" s="3">
        <v>2</v>
      </c>
      <c r="S19" s="3">
        <v>3</v>
      </c>
      <c r="T19" s="3">
        <v>5</v>
      </c>
      <c r="U19" s="3">
        <v>0</v>
      </c>
      <c r="V19" s="3">
        <v>1</v>
      </c>
      <c r="W19" s="3">
        <v>1</v>
      </c>
      <c r="X19" s="3">
        <v>36</v>
      </c>
      <c r="Y19" s="3">
        <v>21</v>
      </c>
      <c r="Z19" s="3">
        <v>57</v>
      </c>
      <c r="AA19" s="3">
        <v>0</v>
      </c>
      <c r="AB19" s="3">
        <v>0</v>
      </c>
      <c r="AC19" s="3">
        <v>0</v>
      </c>
      <c r="AD19" s="3">
        <v>3</v>
      </c>
      <c r="AE19" s="3">
        <v>0</v>
      </c>
      <c r="AF19" s="3">
        <v>3</v>
      </c>
      <c r="AG19" s="3">
        <v>0</v>
      </c>
      <c r="AH19" s="3">
        <v>0</v>
      </c>
      <c r="AI19" s="3">
        <v>0</v>
      </c>
      <c r="AJ19" s="3">
        <v>2</v>
      </c>
      <c r="AK19" s="3">
        <v>0</v>
      </c>
      <c r="AL19" s="3">
        <v>2</v>
      </c>
      <c r="AM19" s="3">
        <v>0</v>
      </c>
      <c r="AN19" s="3">
        <v>0</v>
      </c>
      <c r="AO19" s="3">
        <v>0</v>
      </c>
      <c r="AP19" s="3">
        <v>119</v>
      </c>
      <c r="AQ19" s="3">
        <v>94</v>
      </c>
      <c r="AR19" s="3">
        <v>213</v>
      </c>
      <c r="AS19" s="3">
        <v>0</v>
      </c>
      <c r="AT19" s="3">
        <v>1</v>
      </c>
      <c r="AU19" s="3">
        <v>1</v>
      </c>
      <c r="AV19" s="3">
        <v>11</v>
      </c>
      <c r="AW19" s="3">
        <v>5</v>
      </c>
      <c r="AX19" s="3">
        <v>16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2">
        <v>584</v>
      </c>
      <c r="BF19" s="3">
        <v>0</v>
      </c>
      <c r="BG19" s="3">
        <v>0</v>
      </c>
      <c r="BH19" s="3">
        <v>0</v>
      </c>
      <c r="BI19" s="3">
        <v>1</v>
      </c>
      <c r="BJ19" s="3">
        <v>2</v>
      </c>
      <c r="BK19" s="3">
        <f t="shared" si="0"/>
        <v>3</v>
      </c>
      <c r="BL19" s="2">
        <v>3</v>
      </c>
      <c r="BM19" s="2">
        <v>740</v>
      </c>
      <c r="BN19" s="2">
        <v>501</v>
      </c>
      <c r="BO19" s="2">
        <v>1241</v>
      </c>
    </row>
    <row r="20" spans="1:67" x14ac:dyDescent="0.2">
      <c r="A20" s="25"/>
      <c r="B20" s="5" t="s">
        <v>49</v>
      </c>
      <c r="C20" s="3">
        <v>2</v>
      </c>
      <c r="D20" s="3">
        <v>0</v>
      </c>
      <c r="E20" s="3">
        <v>2</v>
      </c>
      <c r="F20" s="3">
        <v>61</v>
      </c>
      <c r="G20" s="3">
        <v>42</v>
      </c>
      <c r="H20" s="3">
        <v>103</v>
      </c>
      <c r="I20" s="3">
        <v>29</v>
      </c>
      <c r="J20" s="3">
        <v>18</v>
      </c>
      <c r="K20" s="3">
        <v>47</v>
      </c>
      <c r="L20" s="3">
        <v>504</v>
      </c>
      <c r="M20" s="3">
        <v>98</v>
      </c>
      <c r="N20" s="3">
        <v>602</v>
      </c>
      <c r="O20" s="3">
        <v>78</v>
      </c>
      <c r="P20" s="3">
        <v>49</v>
      </c>
      <c r="Q20" s="3">
        <v>127</v>
      </c>
      <c r="R20" s="3">
        <v>231</v>
      </c>
      <c r="S20" s="3">
        <v>269</v>
      </c>
      <c r="T20" s="3">
        <v>500</v>
      </c>
      <c r="U20" s="3">
        <v>385</v>
      </c>
      <c r="V20" s="3">
        <v>216</v>
      </c>
      <c r="W20" s="3">
        <v>601</v>
      </c>
      <c r="X20" s="3">
        <v>423</v>
      </c>
      <c r="Y20" s="3">
        <v>173</v>
      </c>
      <c r="Z20" s="3">
        <v>596</v>
      </c>
      <c r="AA20" s="3">
        <v>221</v>
      </c>
      <c r="AB20" s="3">
        <v>67</v>
      </c>
      <c r="AC20" s="3">
        <v>288</v>
      </c>
      <c r="AD20" s="3">
        <v>620</v>
      </c>
      <c r="AE20" s="3">
        <v>233</v>
      </c>
      <c r="AF20" s="3">
        <v>853</v>
      </c>
      <c r="AG20" s="3">
        <v>31</v>
      </c>
      <c r="AH20" s="3">
        <v>10</v>
      </c>
      <c r="AI20" s="3">
        <v>41</v>
      </c>
      <c r="AJ20" s="3">
        <v>268</v>
      </c>
      <c r="AK20" s="3">
        <v>86</v>
      </c>
      <c r="AL20" s="3">
        <v>354</v>
      </c>
      <c r="AM20" s="3">
        <v>2</v>
      </c>
      <c r="AN20" s="3">
        <v>1</v>
      </c>
      <c r="AO20" s="3">
        <v>3</v>
      </c>
      <c r="AP20" s="3">
        <v>405</v>
      </c>
      <c r="AQ20" s="3">
        <v>135</v>
      </c>
      <c r="AR20" s="3">
        <v>540</v>
      </c>
      <c r="AS20" s="3">
        <v>10</v>
      </c>
      <c r="AT20" s="3">
        <v>19</v>
      </c>
      <c r="AU20" s="3">
        <v>29</v>
      </c>
      <c r="AV20" s="3">
        <v>816</v>
      </c>
      <c r="AW20" s="3">
        <v>189</v>
      </c>
      <c r="AX20" s="3">
        <v>1005</v>
      </c>
      <c r="AY20" s="3">
        <v>12</v>
      </c>
      <c r="AZ20" s="3">
        <v>1</v>
      </c>
      <c r="BA20" s="3">
        <v>13</v>
      </c>
      <c r="BB20" s="3">
        <v>44</v>
      </c>
      <c r="BC20" s="3">
        <v>135</v>
      </c>
      <c r="BD20" s="3">
        <v>179</v>
      </c>
      <c r="BE20" s="2">
        <v>5883</v>
      </c>
      <c r="BF20" s="3">
        <v>25</v>
      </c>
      <c r="BG20" s="3">
        <v>47</v>
      </c>
      <c r="BH20" s="3">
        <v>72</v>
      </c>
      <c r="BI20" s="3">
        <v>56</v>
      </c>
      <c r="BJ20" s="3">
        <v>33</v>
      </c>
      <c r="BK20" s="3">
        <f t="shared" si="0"/>
        <v>89</v>
      </c>
      <c r="BL20" s="2">
        <v>161</v>
      </c>
      <c r="BM20" s="2">
        <v>5890</v>
      </c>
      <c r="BN20" s="2">
        <v>3534</v>
      </c>
      <c r="BO20" s="2">
        <v>9424</v>
      </c>
    </row>
    <row r="21" spans="1:67" x14ac:dyDescent="0.2">
      <c r="A21" s="25"/>
      <c r="B21" s="5" t="s">
        <v>50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121</v>
      </c>
      <c r="M21" s="3">
        <v>1</v>
      </c>
      <c r="N21" s="3">
        <v>122</v>
      </c>
      <c r="O21" s="3">
        <v>0</v>
      </c>
      <c r="P21" s="3">
        <v>0</v>
      </c>
      <c r="Q21" s="3">
        <v>0</v>
      </c>
      <c r="R21" s="3">
        <v>0</v>
      </c>
      <c r="S21" s="3">
        <v>2</v>
      </c>
      <c r="T21" s="3">
        <v>2</v>
      </c>
      <c r="U21" s="3">
        <v>2</v>
      </c>
      <c r="V21" s="3">
        <v>0</v>
      </c>
      <c r="W21" s="3">
        <v>2</v>
      </c>
      <c r="X21" s="3">
        <v>3</v>
      </c>
      <c r="Y21" s="3">
        <v>0</v>
      </c>
      <c r="Z21" s="3">
        <v>3</v>
      </c>
      <c r="AA21" s="3">
        <v>3</v>
      </c>
      <c r="AB21" s="3">
        <v>0</v>
      </c>
      <c r="AC21" s="3">
        <v>3</v>
      </c>
      <c r="AD21" s="3">
        <v>43</v>
      </c>
      <c r="AE21" s="3">
        <v>3</v>
      </c>
      <c r="AF21" s="3">
        <v>46</v>
      </c>
      <c r="AG21" s="3">
        <v>0</v>
      </c>
      <c r="AH21" s="3">
        <v>0</v>
      </c>
      <c r="AI21" s="3">
        <v>0</v>
      </c>
      <c r="AJ21" s="3">
        <v>10</v>
      </c>
      <c r="AK21" s="3">
        <v>0</v>
      </c>
      <c r="AL21" s="3">
        <v>10</v>
      </c>
      <c r="AM21" s="3">
        <v>0</v>
      </c>
      <c r="AN21" s="3">
        <v>0</v>
      </c>
      <c r="AO21" s="3">
        <v>0</v>
      </c>
      <c r="AP21" s="3">
        <v>3</v>
      </c>
      <c r="AQ21" s="3">
        <v>0</v>
      </c>
      <c r="AR21" s="3">
        <v>3</v>
      </c>
      <c r="AS21" s="3">
        <v>60</v>
      </c>
      <c r="AT21" s="3">
        <v>1</v>
      </c>
      <c r="AU21" s="3">
        <v>61</v>
      </c>
      <c r="AV21" s="3">
        <v>14</v>
      </c>
      <c r="AW21" s="3">
        <v>0</v>
      </c>
      <c r="AX21" s="3">
        <v>14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2">
        <v>266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f t="shared" si="0"/>
        <v>0</v>
      </c>
      <c r="BL21" s="2">
        <v>0</v>
      </c>
      <c r="BM21" s="2">
        <v>302</v>
      </c>
      <c r="BN21" s="2">
        <v>10</v>
      </c>
      <c r="BO21" s="2">
        <v>312</v>
      </c>
    </row>
    <row r="22" spans="1:67" x14ac:dyDescent="0.2">
      <c r="A22" s="25"/>
      <c r="B22" s="5" t="s">
        <v>51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98</v>
      </c>
      <c r="J22" s="3">
        <v>1</v>
      </c>
      <c r="K22" s="3">
        <v>99</v>
      </c>
      <c r="L22" s="3">
        <v>333</v>
      </c>
      <c r="M22" s="3">
        <v>8</v>
      </c>
      <c r="N22" s="3">
        <v>341</v>
      </c>
      <c r="O22" s="3">
        <v>0</v>
      </c>
      <c r="P22" s="3">
        <v>0</v>
      </c>
      <c r="Q22" s="3">
        <v>0</v>
      </c>
      <c r="R22" s="3">
        <v>48</v>
      </c>
      <c r="S22" s="3">
        <v>16</v>
      </c>
      <c r="T22" s="3">
        <v>64</v>
      </c>
      <c r="U22" s="3">
        <v>59</v>
      </c>
      <c r="V22" s="3">
        <v>4</v>
      </c>
      <c r="W22" s="3">
        <v>63</v>
      </c>
      <c r="X22" s="3">
        <v>169</v>
      </c>
      <c r="Y22" s="3">
        <v>7</v>
      </c>
      <c r="Z22" s="3">
        <v>176</v>
      </c>
      <c r="AA22" s="3">
        <v>0</v>
      </c>
      <c r="AB22" s="3">
        <v>0</v>
      </c>
      <c r="AC22" s="3">
        <v>0</v>
      </c>
      <c r="AD22" s="3">
        <v>41</v>
      </c>
      <c r="AE22" s="3">
        <v>4</v>
      </c>
      <c r="AF22" s="3">
        <v>45</v>
      </c>
      <c r="AG22" s="3">
        <v>0</v>
      </c>
      <c r="AH22" s="3">
        <v>0</v>
      </c>
      <c r="AI22" s="3">
        <v>0</v>
      </c>
      <c r="AJ22" s="3">
        <v>247</v>
      </c>
      <c r="AK22" s="3">
        <v>14</v>
      </c>
      <c r="AL22" s="3">
        <v>261</v>
      </c>
      <c r="AM22" s="3">
        <v>0</v>
      </c>
      <c r="AN22" s="3">
        <v>0</v>
      </c>
      <c r="AO22" s="3">
        <v>0</v>
      </c>
      <c r="AP22" s="3">
        <v>329</v>
      </c>
      <c r="AQ22" s="3">
        <v>74</v>
      </c>
      <c r="AR22" s="3">
        <v>403</v>
      </c>
      <c r="AS22" s="3">
        <v>216</v>
      </c>
      <c r="AT22" s="3">
        <v>1</v>
      </c>
      <c r="AU22" s="3">
        <v>217</v>
      </c>
      <c r="AV22" s="3">
        <v>1</v>
      </c>
      <c r="AW22" s="3">
        <v>0</v>
      </c>
      <c r="AX22" s="3">
        <v>1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2">
        <v>1670</v>
      </c>
      <c r="BF22" s="3">
        <v>0</v>
      </c>
      <c r="BG22" s="3">
        <v>0</v>
      </c>
      <c r="BH22" s="3">
        <v>0</v>
      </c>
      <c r="BI22" s="3">
        <v>24</v>
      </c>
      <c r="BJ22" s="3">
        <v>1</v>
      </c>
      <c r="BK22" s="3">
        <f t="shared" si="0"/>
        <v>25</v>
      </c>
      <c r="BL22" s="2">
        <v>25</v>
      </c>
      <c r="BM22" s="2">
        <v>2712</v>
      </c>
      <c r="BN22" s="2">
        <v>625</v>
      </c>
      <c r="BO22" s="2">
        <v>3337</v>
      </c>
    </row>
    <row r="23" spans="1:67" x14ac:dyDescent="0.2">
      <c r="A23" s="25"/>
      <c r="B23" s="5" t="s">
        <v>52</v>
      </c>
      <c r="C23" s="3">
        <v>1</v>
      </c>
      <c r="D23" s="3">
        <v>0</v>
      </c>
      <c r="E23" s="3">
        <v>1</v>
      </c>
      <c r="F23" s="3">
        <v>3</v>
      </c>
      <c r="G23" s="3">
        <v>4</v>
      </c>
      <c r="H23" s="3">
        <v>7</v>
      </c>
      <c r="I23" s="3">
        <v>0</v>
      </c>
      <c r="J23" s="3">
        <v>0</v>
      </c>
      <c r="K23" s="3">
        <v>0</v>
      </c>
      <c r="L23" s="3">
        <v>5</v>
      </c>
      <c r="M23" s="3">
        <v>5</v>
      </c>
      <c r="N23" s="3">
        <v>10</v>
      </c>
      <c r="O23" s="3">
        <v>3</v>
      </c>
      <c r="P23" s="3">
        <v>8</v>
      </c>
      <c r="Q23" s="3">
        <v>11</v>
      </c>
      <c r="R23" s="3">
        <v>4</v>
      </c>
      <c r="S23" s="3">
        <v>11</v>
      </c>
      <c r="T23" s="3">
        <v>15</v>
      </c>
      <c r="U23" s="3">
        <v>4</v>
      </c>
      <c r="V23" s="3">
        <v>3</v>
      </c>
      <c r="W23" s="3">
        <v>7</v>
      </c>
      <c r="X23" s="3">
        <v>3</v>
      </c>
      <c r="Y23" s="3">
        <v>1</v>
      </c>
      <c r="Z23" s="3">
        <v>4</v>
      </c>
      <c r="AA23" s="3">
        <v>2</v>
      </c>
      <c r="AB23" s="3">
        <v>1</v>
      </c>
      <c r="AC23" s="3">
        <v>3</v>
      </c>
      <c r="AD23" s="3">
        <v>20</v>
      </c>
      <c r="AE23" s="3">
        <v>10</v>
      </c>
      <c r="AF23" s="3">
        <v>30</v>
      </c>
      <c r="AG23" s="3">
        <v>2</v>
      </c>
      <c r="AH23" s="3">
        <v>0</v>
      </c>
      <c r="AI23" s="3">
        <v>2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28</v>
      </c>
      <c r="AQ23" s="3">
        <v>19</v>
      </c>
      <c r="AR23" s="3">
        <v>47</v>
      </c>
      <c r="AS23" s="3">
        <v>0</v>
      </c>
      <c r="AT23" s="3">
        <v>0</v>
      </c>
      <c r="AU23" s="3">
        <v>0</v>
      </c>
      <c r="AV23" s="3">
        <v>13</v>
      </c>
      <c r="AW23" s="3">
        <v>1</v>
      </c>
      <c r="AX23" s="3">
        <v>14</v>
      </c>
      <c r="AY23" s="3">
        <v>0</v>
      </c>
      <c r="AZ23" s="3">
        <v>0</v>
      </c>
      <c r="BA23" s="3">
        <v>0</v>
      </c>
      <c r="BB23" s="3">
        <v>0</v>
      </c>
      <c r="BC23" s="3">
        <v>1</v>
      </c>
      <c r="BD23" s="3">
        <v>1</v>
      </c>
      <c r="BE23" s="2">
        <v>152</v>
      </c>
      <c r="BF23" s="3">
        <v>3</v>
      </c>
      <c r="BG23" s="3">
        <v>2</v>
      </c>
      <c r="BH23" s="3">
        <v>5</v>
      </c>
      <c r="BI23" s="3">
        <v>1</v>
      </c>
      <c r="BJ23" s="3">
        <v>0</v>
      </c>
      <c r="BK23" s="3">
        <f t="shared" si="0"/>
        <v>1</v>
      </c>
      <c r="BL23" s="2">
        <v>6</v>
      </c>
      <c r="BM23" s="2">
        <v>133</v>
      </c>
      <c r="BN23" s="2">
        <v>94</v>
      </c>
      <c r="BO23" s="2">
        <v>227</v>
      </c>
    </row>
    <row r="24" spans="1:67" x14ac:dyDescent="0.2">
      <c r="A24" s="25"/>
      <c r="B24" s="5" t="s">
        <v>53</v>
      </c>
      <c r="C24" s="3">
        <v>0</v>
      </c>
      <c r="D24" s="3">
        <v>0</v>
      </c>
      <c r="E24" s="3">
        <v>0</v>
      </c>
      <c r="F24" s="3">
        <v>9</v>
      </c>
      <c r="G24" s="3">
        <v>5</v>
      </c>
      <c r="H24" s="3">
        <v>14</v>
      </c>
      <c r="I24" s="3">
        <v>7</v>
      </c>
      <c r="J24" s="3">
        <v>0</v>
      </c>
      <c r="K24" s="3">
        <v>7</v>
      </c>
      <c r="L24" s="3">
        <v>8</v>
      </c>
      <c r="M24" s="3">
        <v>2</v>
      </c>
      <c r="N24" s="3">
        <v>10</v>
      </c>
      <c r="O24" s="3">
        <v>5</v>
      </c>
      <c r="P24" s="3">
        <v>5</v>
      </c>
      <c r="Q24" s="3">
        <v>10</v>
      </c>
      <c r="R24" s="3">
        <v>47</v>
      </c>
      <c r="S24" s="3">
        <v>27</v>
      </c>
      <c r="T24" s="3">
        <v>74</v>
      </c>
      <c r="U24" s="3">
        <v>2</v>
      </c>
      <c r="V24" s="3">
        <v>0</v>
      </c>
      <c r="W24" s="3">
        <v>2</v>
      </c>
      <c r="X24" s="3">
        <v>4</v>
      </c>
      <c r="Y24" s="3">
        <v>1</v>
      </c>
      <c r="Z24" s="3">
        <v>5</v>
      </c>
      <c r="AA24" s="3">
        <v>20</v>
      </c>
      <c r="AB24" s="3">
        <v>12</v>
      </c>
      <c r="AC24" s="3">
        <v>32</v>
      </c>
      <c r="AD24" s="3">
        <v>35</v>
      </c>
      <c r="AE24" s="3">
        <v>26</v>
      </c>
      <c r="AF24" s="3">
        <v>61</v>
      </c>
      <c r="AG24" s="3">
        <v>2</v>
      </c>
      <c r="AH24" s="3">
        <v>0</v>
      </c>
      <c r="AI24" s="3">
        <v>2</v>
      </c>
      <c r="AJ24" s="3">
        <v>2</v>
      </c>
      <c r="AK24" s="3">
        <v>0</v>
      </c>
      <c r="AL24" s="3">
        <v>2</v>
      </c>
      <c r="AM24" s="3">
        <v>0</v>
      </c>
      <c r="AN24" s="3">
        <v>0</v>
      </c>
      <c r="AO24" s="3">
        <v>0</v>
      </c>
      <c r="AP24" s="3">
        <v>31</v>
      </c>
      <c r="AQ24" s="3">
        <v>13</v>
      </c>
      <c r="AR24" s="3">
        <v>44</v>
      </c>
      <c r="AS24" s="3">
        <v>3</v>
      </c>
      <c r="AT24" s="3">
        <v>2</v>
      </c>
      <c r="AU24" s="3">
        <v>5</v>
      </c>
      <c r="AV24" s="3">
        <v>5</v>
      </c>
      <c r="AW24" s="3">
        <v>2</v>
      </c>
      <c r="AX24" s="3">
        <v>7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2">
        <v>275</v>
      </c>
      <c r="BF24" s="3">
        <v>1</v>
      </c>
      <c r="BG24" s="3">
        <v>3</v>
      </c>
      <c r="BH24" s="3">
        <v>4</v>
      </c>
      <c r="BI24" s="3">
        <v>16</v>
      </c>
      <c r="BJ24" s="3">
        <v>8</v>
      </c>
      <c r="BK24" s="3">
        <f t="shared" si="0"/>
        <v>24</v>
      </c>
      <c r="BL24" s="2">
        <v>28</v>
      </c>
      <c r="BM24" s="2">
        <v>259</v>
      </c>
      <c r="BN24" s="2">
        <v>158</v>
      </c>
      <c r="BO24" s="2">
        <v>417</v>
      </c>
    </row>
    <row r="25" spans="1:67" x14ac:dyDescent="0.2">
      <c r="A25" s="25"/>
      <c r="B25" s="5" t="s">
        <v>54</v>
      </c>
      <c r="C25" s="3">
        <v>0</v>
      </c>
      <c r="D25" s="3">
        <v>0</v>
      </c>
      <c r="E25" s="3">
        <v>0</v>
      </c>
      <c r="F25" s="3">
        <v>12</v>
      </c>
      <c r="G25" s="3">
        <v>7</v>
      </c>
      <c r="H25" s="3">
        <v>19</v>
      </c>
      <c r="I25" s="3">
        <v>4</v>
      </c>
      <c r="J25" s="3">
        <v>7</v>
      </c>
      <c r="K25" s="3">
        <v>11</v>
      </c>
      <c r="L25" s="3">
        <v>41</v>
      </c>
      <c r="M25" s="3">
        <v>32</v>
      </c>
      <c r="N25" s="3">
        <v>73</v>
      </c>
      <c r="O25" s="3">
        <v>7</v>
      </c>
      <c r="P25" s="3">
        <v>2</v>
      </c>
      <c r="Q25" s="3">
        <v>9</v>
      </c>
      <c r="R25" s="3">
        <v>21</v>
      </c>
      <c r="S25" s="3">
        <v>23</v>
      </c>
      <c r="T25" s="3">
        <v>44</v>
      </c>
      <c r="U25" s="3">
        <v>34</v>
      </c>
      <c r="V25" s="3">
        <v>31</v>
      </c>
      <c r="W25" s="3">
        <v>65</v>
      </c>
      <c r="X25" s="3">
        <v>57</v>
      </c>
      <c r="Y25" s="3">
        <v>38</v>
      </c>
      <c r="Z25" s="3">
        <v>95</v>
      </c>
      <c r="AA25" s="3">
        <v>16</v>
      </c>
      <c r="AB25" s="3">
        <v>8</v>
      </c>
      <c r="AC25" s="3">
        <v>24</v>
      </c>
      <c r="AD25" s="3">
        <v>65</v>
      </c>
      <c r="AE25" s="3">
        <v>37</v>
      </c>
      <c r="AF25" s="3">
        <v>102</v>
      </c>
      <c r="AG25" s="3">
        <v>9</v>
      </c>
      <c r="AH25" s="3">
        <v>6</v>
      </c>
      <c r="AI25" s="3">
        <v>15</v>
      </c>
      <c r="AJ25" s="3">
        <v>28</v>
      </c>
      <c r="AK25" s="3">
        <v>8</v>
      </c>
      <c r="AL25" s="3">
        <v>36</v>
      </c>
      <c r="AM25" s="3">
        <v>0</v>
      </c>
      <c r="AN25" s="3">
        <v>2</v>
      </c>
      <c r="AO25" s="3">
        <v>2</v>
      </c>
      <c r="AP25" s="3">
        <v>26</v>
      </c>
      <c r="AQ25" s="3">
        <v>17</v>
      </c>
      <c r="AR25" s="3">
        <v>43</v>
      </c>
      <c r="AS25" s="3">
        <v>5</v>
      </c>
      <c r="AT25" s="3">
        <v>1</v>
      </c>
      <c r="AU25" s="3">
        <v>6</v>
      </c>
      <c r="AV25" s="3">
        <v>29</v>
      </c>
      <c r="AW25" s="3">
        <v>23</v>
      </c>
      <c r="AX25" s="3">
        <v>52</v>
      </c>
      <c r="AY25" s="3">
        <v>4</v>
      </c>
      <c r="AZ25" s="3">
        <v>3</v>
      </c>
      <c r="BA25" s="3">
        <v>7</v>
      </c>
      <c r="BB25" s="3">
        <v>0</v>
      </c>
      <c r="BC25" s="3">
        <v>0</v>
      </c>
      <c r="BD25" s="3">
        <v>0</v>
      </c>
      <c r="BE25" s="2">
        <v>603</v>
      </c>
      <c r="BF25" s="3">
        <v>1</v>
      </c>
      <c r="BG25" s="3">
        <v>8</v>
      </c>
      <c r="BH25" s="3">
        <v>9</v>
      </c>
      <c r="BI25" s="3">
        <v>10</v>
      </c>
      <c r="BJ25" s="3">
        <v>4</v>
      </c>
      <c r="BK25" s="3">
        <f t="shared" si="0"/>
        <v>14</v>
      </c>
      <c r="BL25" s="2">
        <v>23</v>
      </c>
      <c r="BM25" s="2">
        <v>525</v>
      </c>
      <c r="BN25" s="2">
        <v>450</v>
      </c>
      <c r="BO25" s="2">
        <v>975</v>
      </c>
    </row>
    <row r="26" spans="1:67" x14ac:dyDescent="0.2">
      <c r="A26" s="25"/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1</v>
      </c>
      <c r="H26" s="3">
        <v>1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1</v>
      </c>
      <c r="P26" s="3">
        <v>0</v>
      </c>
      <c r="Q26" s="3">
        <v>1</v>
      </c>
      <c r="R26" s="3">
        <v>0</v>
      </c>
      <c r="S26" s="3">
        <v>1</v>
      </c>
      <c r="T26" s="3">
        <v>1</v>
      </c>
      <c r="U26" s="3">
        <v>0</v>
      </c>
      <c r="V26" s="3">
        <v>0</v>
      </c>
      <c r="W26" s="3">
        <v>0</v>
      </c>
      <c r="X26" s="3">
        <v>0</v>
      </c>
      <c r="Y26" s="3">
        <v>1</v>
      </c>
      <c r="Z26" s="3">
        <v>1</v>
      </c>
      <c r="AA26" s="3">
        <v>0</v>
      </c>
      <c r="AB26" s="3">
        <v>0</v>
      </c>
      <c r="AC26" s="3">
        <v>0</v>
      </c>
      <c r="AD26" s="3">
        <v>2</v>
      </c>
      <c r="AE26" s="3">
        <v>3</v>
      </c>
      <c r="AF26" s="3">
        <v>5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2</v>
      </c>
      <c r="AQ26" s="3">
        <v>0</v>
      </c>
      <c r="AR26" s="3">
        <v>2</v>
      </c>
      <c r="AS26" s="3">
        <v>0</v>
      </c>
      <c r="AT26" s="3">
        <v>0</v>
      </c>
      <c r="AU26" s="3">
        <v>0</v>
      </c>
      <c r="AV26" s="3">
        <v>0</v>
      </c>
      <c r="AW26" s="3">
        <v>2</v>
      </c>
      <c r="AX26" s="3">
        <v>2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2">
        <v>13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f t="shared" si="0"/>
        <v>0</v>
      </c>
      <c r="BL26" s="2">
        <v>0</v>
      </c>
      <c r="BM26" s="2">
        <v>25</v>
      </c>
      <c r="BN26" s="2">
        <v>35</v>
      </c>
      <c r="BO26" s="2">
        <v>60</v>
      </c>
    </row>
    <row r="27" spans="1:67" x14ac:dyDescent="0.2">
      <c r="A27" s="25"/>
      <c r="B27" s="5" t="s">
        <v>56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2</v>
      </c>
      <c r="S27" s="3">
        <v>0</v>
      </c>
      <c r="T27" s="3">
        <v>2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2">
        <v>2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f t="shared" si="0"/>
        <v>0</v>
      </c>
      <c r="BL27" s="2">
        <v>0</v>
      </c>
      <c r="BM27" s="2">
        <v>3</v>
      </c>
      <c r="BN27" s="2">
        <v>0</v>
      </c>
      <c r="BO27" s="2">
        <v>3</v>
      </c>
    </row>
    <row r="28" spans="1:67" x14ac:dyDescent="0.2">
      <c r="A28" s="26"/>
      <c r="B28" s="5" t="s">
        <v>57</v>
      </c>
      <c r="C28" s="3">
        <v>0</v>
      </c>
      <c r="D28" s="3">
        <v>0</v>
      </c>
      <c r="E28" s="3">
        <v>0</v>
      </c>
      <c r="F28" s="3">
        <v>4</v>
      </c>
      <c r="G28" s="3">
        <v>1</v>
      </c>
      <c r="H28" s="3">
        <v>5</v>
      </c>
      <c r="I28" s="3">
        <v>11</v>
      </c>
      <c r="J28" s="3">
        <v>0</v>
      </c>
      <c r="K28" s="3">
        <v>11</v>
      </c>
      <c r="L28" s="3">
        <v>21</v>
      </c>
      <c r="M28" s="3">
        <v>0</v>
      </c>
      <c r="N28" s="3">
        <v>21</v>
      </c>
      <c r="O28" s="3">
        <v>4</v>
      </c>
      <c r="P28" s="3">
        <v>1</v>
      </c>
      <c r="Q28" s="3">
        <v>5</v>
      </c>
      <c r="R28" s="3">
        <v>14</v>
      </c>
      <c r="S28" s="3">
        <v>46</v>
      </c>
      <c r="T28" s="3">
        <v>60</v>
      </c>
      <c r="U28" s="3">
        <v>6</v>
      </c>
      <c r="V28" s="3">
        <v>8</v>
      </c>
      <c r="W28" s="3">
        <v>14</v>
      </c>
      <c r="X28" s="3">
        <v>37</v>
      </c>
      <c r="Y28" s="3">
        <v>3</v>
      </c>
      <c r="Z28" s="3">
        <v>40</v>
      </c>
      <c r="AA28" s="3">
        <v>7</v>
      </c>
      <c r="AB28" s="3">
        <v>9</v>
      </c>
      <c r="AC28" s="3">
        <v>16</v>
      </c>
      <c r="AD28" s="3">
        <v>117</v>
      </c>
      <c r="AE28" s="3">
        <v>7</v>
      </c>
      <c r="AF28" s="3">
        <v>124</v>
      </c>
      <c r="AG28" s="3">
        <v>44</v>
      </c>
      <c r="AH28" s="3">
        <v>1</v>
      </c>
      <c r="AI28" s="3">
        <v>45</v>
      </c>
      <c r="AJ28" s="3">
        <v>3</v>
      </c>
      <c r="AK28" s="3">
        <v>0</v>
      </c>
      <c r="AL28" s="3">
        <v>3</v>
      </c>
      <c r="AM28" s="3">
        <v>0</v>
      </c>
      <c r="AN28" s="3">
        <v>0</v>
      </c>
      <c r="AO28" s="3">
        <v>0</v>
      </c>
      <c r="AP28" s="3">
        <v>173</v>
      </c>
      <c r="AQ28" s="3">
        <v>28</v>
      </c>
      <c r="AR28" s="3">
        <v>201</v>
      </c>
      <c r="AS28" s="3">
        <v>12</v>
      </c>
      <c r="AT28" s="3">
        <v>1</v>
      </c>
      <c r="AU28" s="3">
        <v>13</v>
      </c>
      <c r="AV28" s="3">
        <v>74</v>
      </c>
      <c r="AW28" s="3">
        <v>10</v>
      </c>
      <c r="AX28" s="3">
        <v>84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2">
        <v>642</v>
      </c>
      <c r="BF28" s="3">
        <v>0</v>
      </c>
      <c r="BG28" s="3">
        <v>2</v>
      </c>
      <c r="BH28" s="3">
        <v>2</v>
      </c>
      <c r="BI28" s="3">
        <v>2</v>
      </c>
      <c r="BJ28" s="3">
        <v>0</v>
      </c>
      <c r="BK28" s="3">
        <f t="shared" si="0"/>
        <v>2</v>
      </c>
      <c r="BL28" s="2">
        <v>4</v>
      </c>
      <c r="BM28" s="2">
        <v>1227</v>
      </c>
      <c r="BN28" s="2">
        <v>297</v>
      </c>
      <c r="BO28" s="2">
        <v>1524</v>
      </c>
    </row>
    <row r="29" spans="1:67" x14ac:dyDescent="0.2">
      <c r="A29" s="18" t="s">
        <v>58</v>
      </c>
      <c r="B29" s="19"/>
      <c r="C29" s="2">
        <v>41</v>
      </c>
      <c r="D29" s="2">
        <v>28</v>
      </c>
      <c r="E29" s="2">
        <v>69</v>
      </c>
      <c r="F29" s="2">
        <v>227</v>
      </c>
      <c r="G29" s="2">
        <v>182</v>
      </c>
      <c r="H29" s="2">
        <v>409</v>
      </c>
      <c r="I29" s="2">
        <v>671</v>
      </c>
      <c r="J29" s="2">
        <v>134</v>
      </c>
      <c r="K29" s="2">
        <v>805</v>
      </c>
      <c r="L29" s="2">
        <v>2302</v>
      </c>
      <c r="M29" s="2">
        <v>615</v>
      </c>
      <c r="N29" s="2">
        <v>2917</v>
      </c>
      <c r="O29" s="2">
        <v>158</v>
      </c>
      <c r="P29" s="2">
        <v>107</v>
      </c>
      <c r="Q29" s="2">
        <v>265</v>
      </c>
      <c r="R29" s="2">
        <v>1000</v>
      </c>
      <c r="S29" s="2">
        <v>1210</v>
      </c>
      <c r="T29" s="2">
        <v>2210</v>
      </c>
      <c r="U29" s="2">
        <v>989</v>
      </c>
      <c r="V29" s="2">
        <v>591</v>
      </c>
      <c r="W29" s="2">
        <v>1580</v>
      </c>
      <c r="X29" s="2">
        <v>1112</v>
      </c>
      <c r="Y29" s="2">
        <v>512</v>
      </c>
      <c r="Z29" s="2">
        <v>1624</v>
      </c>
      <c r="AA29" s="2">
        <v>555</v>
      </c>
      <c r="AB29" s="2">
        <v>212</v>
      </c>
      <c r="AC29" s="2">
        <v>767</v>
      </c>
      <c r="AD29" s="2">
        <v>1745</v>
      </c>
      <c r="AE29" s="2">
        <v>846</v>
      </c>
      <c r="AF29" s="2">
        <v>2591</v>
      </c>
      <c r="AG29" s="2">
        <v>363</v>
      </c>
      <c r="AH29" s="2">
        <v>95</v>
      </c>
      <c r="AI29" s="2">
        <v>458</v>
      </c>
      <c r="AJ29" s="2">
        <v>1099</v>
      </c>
      <c r="AK29" s="2">
        <v>234</v>
      </c>
      <c r="AL29" s="2">
        <v>1333</v>
      </c>
      <c r="AM29" s="2">
        <v>5</v>
      </c>
      <c r="AN29" s="2">
        <v>6</v>
      </c>
      <c r="AO29" s="2">
        <v>11</v>
      </c>
      <c r="AP29" s="2">
        <v>2400</v>
      </c>
      <c r="AQ29" s="2">
        <v>1107</v>
      </c>
      <c r="AR29" s="2">
        <v>3507</v>
      </c>
      <c r="AS29" s="2">
        <v>358</v>
      </c>
      <c r="AT29" s="2">
        <v>49</v>
      </c>
      <c r="AU29" s="2">
        <v>407</v>
      </c>
      <c r="AV29" s="2">
        <v>2357</v>
      </c>
      <c r="AW29" s="2">
        <v>895</v>
      </c>
      <c r="AX29" s="2">
        <v>3252</v>
      </c>
      <c r="AY29" s="2">
        <v>19</v>
      </c>
      <c r="AZ29" s="2">
        <v>5</v>
      </c>
      <c r="BA29" s="2">
        <v>24</v>
      </c>
      <c r="BB29" s="2">
        <v>44</v>
      </c>
      <c r="BC29" s="2">
        <v>142</v>
      </c>
      <c r="BD29" s="2">
        <v>186</v>
      </c>
      <c r="BE29" s="2">
        <v>22415</v>
      </c>
      <c r="BF29" s="2">
        <v>53</v>
      </c>
      <c r="BG29" s="2">
        <v>104</v>
      </c>
      <c r="BH29" s="2">
        <v>157</v>
      </c>
      <c r="BI29" s="2">
        <v>0</v>
      </c>
      <c r="BJ29" s="2">
        <v>0</v>
      </c>
      <c r="BK29" s="2">
        <f>SUM(BK8:BK28)</f>
        <v>299</v>
      </c>
      <c r="BL29" s="2">
        <v>456</v>
      </c>
      <c r="BM29" s="2">
        <v>22734</v>
      </c>
      <c r="BN29" s="2">
        <v>12719</v>
      </c>
      <c r="BO29" s="2">
        <v>35453</v>
      </c>
    </row>
    <row r="30" spans="1:67" x14ac:dyDescent="0.2">
      <c r="A30" s="24" t="s">
        <v>171</v>
      </c>
      <c r="B30" s="5" t="s">
        <v>59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1</v>
      </c>
      <c r="AH30" s="3">
        <v>0</v>
      </c>
      <c r="AI30" s="3">
        <v>1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2">
        <v>1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f t="shared" si="0"/>
        <v>0</v>
      </c>
      <c r="BL30" s="2">
        <v>0</v>
      </c>
      <c r="BM30" s="2">
        <v>1</v>
      </c>
      <c r="BN30" s="2">
        <v>0</v>
      </c>
      <c r="BO30" s="2">
        <v>1</v>
      </c>
    </row>
    <row r="31" spans="1:67" x14ac:dyDescent="0.2">
      <c r="A31" s="25"/>
      <c r="B31" s="5" t="s">
        <v>60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14</v>
      </c>
      <c r="J31" s="3">
        <v>2</v>
      </c>
      <c r="K31" s="3">
        <v>16</v>
      </c>
      <c r="L31" s="3">
        <v>10</v>
      </c>
      <c r="M31" s="3">
        <v>0</v>
      </c>
      <c r="N31" s="3">
        <v>10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4</v>
      </c>
      <c r="V31" s="3">
        <v>3</v>
      </c>
      <c r="W31" s="3">
        <v>7</v>
      </c>
      <c r="X31" s="3">
        <v>8</v>
      </c>
      <c r="Y31" s="3">
        <v>1</v>
      </c>
      <c r="Z31" s="3">
        <v>9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46</v>
      </c>
      <c r="AQ31" s="3">
        <v>1</v>
      </c>
      <c r="AR31" s="3">
        <v>47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2">
        <v>89</v>
      </c>
      <c r="BF31" s="3">
        <v>0</v>
      </c>
      <c r="BG31" s="3">
        <v>0</v>
      </c>
      <c r="BH31" s="3">
        <v>0</v>
      </c>
      <c r="BI31" s="3">
        <v>3</v>
      </c>
      <c r="BJ31" s="3">
        <v>0</v>
      </c>
      <c r="BK31" s="3">
        <f t="shared" si="0"/>
        <v>3</v>
      </c>
      <c r="BL31" s="2">
        <v>3</v>
      </c>
      <c r="BM31" s="2">
        <v>127</v>
      </c>
      <c r="BN31" s="2">
        <v>24</v>
      </c>
      <c r="BO31" s="2">
        <v>151</v>
      </c>
    </row>
    <row r="32" spans="1:67" ht="14.25" customHeight="1" x14ac:dyDescent="0.2">
      <c r="A32" s="25"/>
      <c r="B32" s="5" t="s">
        <v>61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3</v>
      </c>
      <c r="V32" s="3">
        <v>0</v>
      </c>
      <c r="W32" s="3">
        <v>3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2">
        <v>3</v>
      </c>
      <c r="BF32" s="3">
        <v>0</v>
      </c>
      <c r="BG32" s="3">
        <v>0</v>
      </c>
      <c r="BH32" s="3">
        <v>0</v>
      </c>
      <c r="BI32" s="3">
        <v>1</v>
      </c>
      <c r="BJ32" s="3">
        <v>0</v>
      </c>
      <c r="BK32" s="3">
        <f t="shared" si="0"/>
        <v>1</v>
      </c>
      <c r="BL32" s="2">
        <v>1</v>
      </c>
      <c r="BM32" s="2">
        <v>6</v>
      </c>
      <c r="BN32" s="2">
        <v>1</v>
      </c>
      <c r="BO32" s="2">
        <v>7</v>
      </c>
    </row>
    <row r="33" spans="1:67" x14ac:dyDescent="0.2">
      <c r="A33" s="25"/>
      <c r="B33" s="5" t="s">
        <v>62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1</v>
      </c>
      <c r="J33" s="3">
        <v>1</v>
      </c>
      <c r="K33" s="3">
        <v>2</v>
      </c>
      <c r="L33" s="3">
        <v>3</v>
      </c>
      <c r="M33" s="3">
        <v>0</v>
      </c>
      <c r="N33" s="3">
        <v>3</v>
      </c>
      <c r="O33" s="3">
        <v>0</v>
      </c>
      <c r="P33" s="3">
        <v>0</v>
      </c>
      <c r="Q33" s="3">
        <v>0</v>
      </c>
      <c r="R33" s="3">
        <v>2</v>
      </c>
      <c r="S33" s="3">
        <v>0</v>
      </c>
      <c r="T33" s="3">
        <v>2</v>
      </c>
      <c r="U33" s="3">
        <v>11</v>
      </c>
      <c r="V33" s="3">
        <v>2</v>
      </c>
      <c r="W33" s="3">
        <v>13</v>
      </c>
      <c r="X33" s="3">
        <v>0</v>
      </c>
      <c r="Y33" s="3">
        <v>0</v>
      </c>
      <c r="Z33" s="3">
        <v>0</v>
      </c>
      <c r="AA33" s="3">
        <v>6</v>
      </c>
      <c r="AB33" s="3">
        <v>0</v>
      </c>
      <c r="AC33" s="3">
        <v>6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3</v>
      </c>
      <c r="AW33" s="3">
        <v>2</v>
      </c>
      <c r="AX33" s="3">
        <v>5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2">
        <v>31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f t="shared" si="0"/>
        <v>0</v>
      </c>
      <c r="BL33" s="2">
        <v>0</v>
      </c>
      <c r="BM33" s="2">
        <v>30</v>
      </c>
      <c r="BN33" s="2">
        <v>24</v>
      </c>
      <c r="BO33" s="2">
        <v>54</v>
      </c>
    </row>
    <row r="34" spans="1:67" x14ac:dyDescent="0.2">
      <c r="A34" s="25"/>
      <c r="B34" s="5" t="s">
        <v>63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1</v>
      </c>
      <c r="N34" s="3">
        <v>1</v>
      </c>
      <c r="O34" s="3">
        <v>0</v>
      </c>
      <c r="P34" s="3">
        <v>0</v>
      </c>
      <c r="Q34" s="3">
        <v>0</v>
      </c>
      <c r="R34" s="3">
        <v>0</v>
      </c>
      <c r="S34" s="3">
        <v>1</v>
      </c>
      <c r="T34" s="3">
        <v>1</v>
      </c>
      <c r="U34" s="3">
        <v>0</v>
      </c>
      <c r="V34" s="3">
        <v>1</v>
      </c>
      <c r="W34" s="3">
        <v>1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2</v>
      </c>
      <c r="AE34" s="3">
        <v>0</v>
      </c>
      <c r="AF34" s="3">
        <v>2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3</v>
      </c>
      <c r="AQ34" s="3">
        <v>0</v>
      </c>
      <c r="AR34" s="3">
        <v>3</v>
      </c>
      <c r="AS34" s="3">
        <v>0</v>
      </c>
      <c r="AT34" s="3">
        <v>0</v>
      </c>
      <c r="AU34" s="3">
        <v>0</v>
      </c>
      <c r="AV34" s="3">
        <v>2</v>
      </c>
      <c r="AW34" s="3">
        <v>0</v>
      </c>
      <c r="AX34" s="3">
        <v>2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2">
        <v>10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f t="shared" si="0"/>
        <v>0</v>
      </c>
      <c r="BL34" s="2">
        <v>0</v>
      </c>
      <c r="BM34" s="2">
        <v>14</v>
      </c>
      <c r="BN34" s="2">
        <v>12</v>
      </c>
      <c r="BO34" s="2">
        <v>26</v>
      </c>
    </row>
    <row r="35" spans="1:67" x14ac:dyDescent="0.2">
      <c r="A35" s="25"/>
      <c r="B35" s="5" t="s">
        <v>64</v>
      </c>
      <c r="C35" s="3">
        <v>0</v>
      </c>
      <c r="D35" s="3">
        <v>0</v>
      </c>
      <c r="E35" s="3">
        <v>0</v>
      </c>
      <c r="F35" s="3">
        <v>2</v>
      </c>
      <c r="G35" s="3">
        <v>2</v>
      </c>
      <c r="H35" s="3">
        <v>4</v>
      </c>
      <c r="I35" s="3">
        <v>2</v>
      </c>
      <c r="J35" s="3">
        <v>0</v>
      </c>
      <c r="K35" s="3">
        <v>2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1</v>
      </c>
      <c r="S35" s="3">
        <v>0</v>
      </c>
      <c r="T35" s="3">
        <v>1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1</v>
      </c>
      <c r="AB35" s="3">
        <v>0</v>
      </c>
      <c r="AC35" s="3">
        <v>1</v>
      </c>
      <c r="AD35" s="3">
        <v>1</v>
      </c>
      <c r="AE35" s="3">
        <v>1</v>
      </c>
      <c r="AF35" s="3">
        <v>2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2</v>
      </c>
      <c r="AQ35" s="3">
        <v>0</v>
      </c>
      <c r="AR35" s="3">
        <v>2</v>
      </c>
      <c r="AS35" s="3">
        <v>0</v>
      </c>
      <c r="AT35" s="3">
        <v>0</v>
      </c>
      <c r="AU35" s="3">
        <v>0</v>
      </c>
      <c r="AV35" s="3">
        <v>0</v>
      </c>
      <c r="AW35" s="3">
        <v>1</v>
      </c>
      <c r="AX35" s="3">
        <v>1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2">
        <v>13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f t="shared" si="0"/>
        <v>0</v>
      </c>
      <c r="BL35" s="2">
        <v>0</v>
      </c>
      <c r="BM35" s="2">
        <v>15</v>
      </c>
      <c r="BN35" s="2">
        <v>15</v>
      </c>
      <c r="BO35" s="2">
        <v>30</v>
      </c>
    </row>
    <row r="36" spans="1:67" x14ac:dyDescent="0.2">
      <c r="A36" s="25"/>
      <c r="B36" s="5" t="s">
        <v>65</v>
      </c>
      <c r="C36" s="3">
        <v>0</v>
      </c>
      <c r="D36" s="3">
        <v>0</v>
      </c>
      <c r="E36" s="3">
        <v>0</v>
      </c>
      <c r="F36" s="3">
        <v>1</v>
      </c>
      <c r="G36" s="3">
        <v>0</v>
      </c>
      <c r="H36" s="3">
        <v>1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1</v>
      </c>
      <c r="W36" s="3">
        <v>1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2</v>
      </c>
      <c r="AL36" s="3">
        <v>2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2">
        <v>4</v>
      </c>
      <c r="BF36" s="3">
        <v>0</v>
      </c>
      <c r="BG36" s="3">
        <v>0</v>
      </c>
      <c r="BH36" s="3">
        <v>0</v>
      </c>
      <c r="BI36" s="3">
        <v>1</v>
      </c>
      <c r="BJ36" s="3">
        <v>0</v>
      </c>
      <c r="BK36" s="3">
        <f t="shared" si="0"/>
        <v>1</v>
      </c>
      <c r="BL36" s="2">
        <v>1</v>
      </c>
      <c r="BM36" s="2">
        <v>4</v>
      </c>
      <c r="BN36" s="2">
        <v>3</v>
      </c>
      <c r="BO36" s="2">
        <v>7</v>
      </c>
    </row>
    <row r="37" spans="1:67" x14ac:dyDescent="0.2">
      <c r="A37" s="25"/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2</v>
      </c>
      <c r="AE37" s="3">
        <v>2</v>
      </c>
      <c r="AF37" s="3">
        <v>4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2">
        <v>4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f t="shared" si="0"/>
        <v>0</v>
      </c>
      <c r="BL37" s="2">
        <v>0</v>
      </c>
      <c r="BM37" s="2">
        <v>2</v>
      </c>
      <c r="BN37" s="2">
        <v>2</v>
      </c>
      <c r="BO37" s="2">
        <v>4</v>
      </c>
    </row>
    <row r="38" spans="1:67" x14ac:dyDescent="0.2">
      <c r="A38" s="25"/>
      <c r="B38" s="5" t="s">
        <v>67</v>
      </c>
      <c r="C38" s="3">
        <v>0</v>
      </c>
      <c r="D38" s="3">
        <v>0</v>
      </c>
      <c r="E38" s="3">
        <v>0</v>
      </c>
      <c r="F38" s="3">
        <v>1</v>
      </c>
      <c r="G38" s="3">
        <v>2</v>
      </c>
      <c r="H38" s="3">
        <v>3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1</v>
      </c>
      <c r="P38" s="3">
        <v>0</v>
      </c>
      <c r="Q38" s="3">
        <v>1</v>
      </c>
      <c r="R38" s="3">
        <v>0</v>
      </c>
      <c r="S38" s="3">
        <v>6</v>
      </c>
      <c r="T38" s="3">
        <v>6</v>
      </c>
      <c r="U38" s="3">
        <v>1</v>
      </c>
      <c r="V38" s="3">
        <v>1</v>
      </c>
      <c r="W38" s="3">
        <v>2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2</v>
      </c>
      <c r="AQ38" s="3">
        <v>2</v>
      </c>
      <c r="AR38" s="3">
        <v>4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2">
        <v>16</v>
      </c>
      <c r="BF38" s="3">
        <v>0</v>
      </c>
      <c r="BG38" s="3">
        <v>0</v>
      </c>
      <c r="BH38" s="3">
        <v>0</v>
      </c>
      <c r="BI38" s="3">
        <v>1</v>
      </c>
      <c r="BJ38" s="3">
        <v>1</v>
      </c>
      <c r="BK38" s="3">
        <f t="shared" si="0"/>
        <v>2</v>
      </c>
      <c r="BL38" s="2">
        <v>2</v>
      </c>
      <c r="BM38" s="2">
        <v>28</v>
      </c>
      <c r="BN38" s="2">
        <v>51</v>
      </c>
      <c r="BO38" s="2">
        <v>79</v>
      </c>
    </row>
    <row r="39" spans="1:67" x14ac:dyDescent="0.2">
      <c r="A39" s="25"/>
      <c r="B39" s="5" t="s">
        <v>68</v>
      </c>
      <c r="C39" s="3">
        <v>0</v>
      </c>
      <c r="D39" s="3">
        <v>0</v>
      </c>
      <c r="E39" s="3">
        <v>0</v>
      </c>
      <c r="F39" s="3">
        <v>8</v>
      </c>
      <c r="G39" s="3">
        <v>15</v>
      </c>
      <c r="H39" s="3">
        <v>23</v>
      </c>
      <c r="I39" s="3">
        <v>0</v>
      </c>
      <c r="J39" s="3">
        <v>0</v>
      </c>
      <c r="K39" s="3">
        <v>0</v>
      </c>
      <c r="L39" s="3">
        <v>0</v>
      </c>
      <c r="M39" s="3">
        <v>1</v>
      </c>
      <c r="N39" s="3">
        <v>1</v>
      </c>
      <c r="O39" s="3">
        <v>1</v>
      </c>
      <c r="P39" s="3">
        <v>9</v>
      </c>
      <c r="Q39" s="3">
        <v>10</v>
      </c>
      <c r="R39" s="3">
        <v>11</v>
      </c>
      <c r="S39" s="3">
        <v>14</v>
      </c>
      <c r="T39" s="3">
        <v>25</v>
      </c>
      <c r="U39" s="3">
        <v>2</v>
      </c>
      <c r="V39" s="3">
        <v>0</v>
      </c>
      <c r="W39" s="3">
        <v>2</v>
      </c>
      <c r="X39" s="3">
        <v>4</v>
      </c>
      <c r="Y39" s="3">
        <v>4</v>
      </c>
      <c r="Z39" s="3">
        <v>8</v>
      </c>
      <c r="AA39" s="3">
        <v>1</v>
      </c>
      <c r="AB39" s="3">
        <v>3</v>
      </c>
      <c r="AC39" s="3">
        <v>4</v>
      </c>
      <c r="AD39" s="3">
        <v>17</v>
      </c>
      <c r="AE39" s="3">
        <v>13</v>
      </c>
      <c r="AF39" s="3">
        <v>30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11</v>
      </c>
      <c r="AQ39" s="3">
        <v>13</v>
      </c>
      <c r="AR39" s="3">
        <v>24</v>
      </c>
      <c r="AS39" s="3">
        <v>0</v>
      </c>
      <c r="AT39" s="3">
        <v>0</v>
      </c>
      <c r="AU39" s="3">
        <v>0</v>
      </c>
      <c r="AV39" s="3">
        <v>2</v>
      </c>
      <c r="AW39" s="3">
        <v>1</v>
      </c>
      <c r="AX39" s="3">
        <v>3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2">
        <v>130</v>
      </c>
      <c r="BF39" s="3">
        <v>0</v>
      </c>
      <c r="BG39" s="3">
        <v>1</v>
      </c>
      <c r="BH39" s="3">
        <v>1</v>
      </c>
      <c r="BI39" s="3">
        <v>1</v>
      </c>
      <c r="BJ39" s="3">
        <v>0</v>
      </c>
      <c r="BK39" s="3">
        <f t="shared" si="0"/>
        <v>1</v>
      </c>
      <c r="BL39" s="2">
        <v>2</v>
      </c>
      <c r="BM39" s="2">
        <v>145</v>
      </c>
      <c r="BN39" s="2">
        <v>145</v>
      </c>
      <c r="BO39" s="2">
        <v>290</v>
      </c>
    </row>
    <row r="40" spans="1:67" x14ac:dyDescent="0.2">
      <c r="A40" s="25"/>
      <c r="B40" s="5" t="s">
        <v>69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1</v>
      </c>
      <c r="AE40" s="3">
        <v>0</v>
      </c>
      <c r="AF40" s="3">
        <v>1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2">
        <v>1</v>
      </c>
      <c r="BF40" s="3">
        <v>0</v>
      </c>
      <c r="BG40" s="3">
        <v>0</v>
      </c>
      <c r="BH40" s="3">
        <v>0</v>
      </c>
      <c r="BI40" s="3">
        <v>14</v>
      </c>
      <c r="BJ40" s="3">
        <v>3</v>
      </c>
      <c r="BK40" s="3">
        <f t="shared" si="0"/>
        <v>17</v>
      </c>
      <c r="BL40" s="2">
        <v>17</v>
      </c>
      <c r="BM40" s="2">
        <v>45</v>
      </c>
      <c r="BN40" s="2">
        <v>12</v>
      </c>
      <c r="BO40" s="2">
        <v>57</v>
      </c>
    </row>
    <row r="41" spans="1:67" x14ac:dyDescent="0.2">
      <c r="A41" s="25"/>
      <c r="B41" s="5" t="s">
        <v>123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2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f t="shared" si="0"/>
        <v>0</v>
      </c>
      <c r="BL41" s="2">
        <v>0</v>
      </c>
      <c r="BM41" s="2">
        <v>0</v>
      </c>
      <c r="BN41" s="2">
        <v>1</v>
      </c>
      <c r="BO41" s="2">
        <v>1</v>
      </c>
    </row>
    <row r="42" spans="1:67" x14ac:dyDescent="0.2">
      <c r="A42" s="25"/>
      <c r="B42" s="5" t="s">
        <v>70</v>
      </c>
      <c r="C42" s="3">
        <v>0</v>
      </c>
      <c r="D42" s="3">
        <v>0</v>
      </c>
      <c r="E42" s="3">
        <v>0</v>
      </c>
      <c r="F42" s="3">
        <v>1</v>
      </c>
      <c r="G42" s="3">
        <v>1</v>
      </c>
      <c r="H42" s="3">
        <v>2</v>
      </c>
      <c r="I42" s="3">
        <v>0</v>
      </c>
      <c r="J42" s="3">
        <v>0</v>
      </c>
      <c r="K42" s="3">
        <v>0</v>
      </c>
      <c r="L42" s="3">
        <v>1</v>
      </c>
      <c r="M42" s="3">
        <v>0</v>
      </c>
      <c r="N42" s="3">
        <v>1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3</v>
      </c>
      <c r="AB42" s="3">
        <v>0</v>
      </c>
      <c r="AC42" s="3">
        <v>3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1</v>
      </c>
      <c r="AL42" s="3">
        <v>1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2">
        <v>7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f t="shared" si="0"/>
        <v>0</v>
      </c>
      <c r="BL42" s="2">
        <v>0</v>
      </c>
      <c r="BM42" s="2">
        <v>5</v>
      </c>
      <c r="BN42" s="2">
        <v>9</v>
      </c>
      <c r="BO42" s="2">
        <v>14</v>
      </c>
    </row>
    <row r="43" spans="1:67" x14ac:dyDescent="0.2">
      <c r="A43" s="25"/>
      <c r="B43" s="5" t="s">
        <v>71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3</v>
      </c>
      <c r="T43" s="3">
        <v>3</v>
      </c>
      <c r="U43" s="3">
        <v>0</v>
      </c>
      <c r="V43" s="3">
        <v>0</v>
      </c>
      <c r="W43" s="3">
        <v>0</v>
      </c>
      <c r="X43" s="3">
        <v>1</v>
      </c>
      <c r="Y43" s="3">
        <v>0</v>
      </c>
      <c r="Z43" s="3">
        <v>1</v>
      </c>
      <c r="AA43" s="3">
        <v>0</v>
      </c>
      <c r="AB43" s="3">
        <v>0</v>
      </c>
      <c r="AC43" s="3">
        <v>0</v>
      </c>
      <c r="AD43" s="3">
        <v>1</v>
      </c>
      <c r="AE43" s="3">
        <v>0</v>
      </c>
      <c r="AF43" s="3">
        <v>1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1</v>
      </c>
      <c r="AR43" s="3">
        <v>1</v>
      </c>
      <c r="AS43" s="3">
        <v>0</v>
      </c>
      <c r="AT43" s="3">
        <v>0</v>
      </c>
      <c r="AU43" s="3">
        <v>0</v>
      </c>
      <c r="AV43" s="3">
        <v>1</v>
      </c>
      <c r="AW43" s="3">
        <v>0</v>
      </c>
      <c r="AX43" s="3">
        <v>1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2">
        <v>7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f t="shared" si="0"/>
        <v>0</v>
      </c>
      <c r="BL43" s="2">
        <v>0</v>
      </c>
      <c r="BM43" s="2">
        <v>6</v>
      </c>
      <c r="BN43" s="2">
        <v>9</v>
      </c>
      <c r="BO43" s="2">
        <v>15</v>
      </c>
    </row>
    <row r="44" spans="1:67" x14ac:dyDescent="0.2">
      <c r="A44" s="25"/>
      <c r="B44" s="5" t="s">
        <v>72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2</v>
      </c>
      <c r="AF44" s="3">
        <v>2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2">
        <v>2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f t="shared" si="0"/>
        <v>0</v>
      </c>
      <c r="BL44" s="2">
        <v>0</v>
      </c>
      <c r="BM44" s="2">
        <v>1</v>
      </c>
      <c r="BN44" s="2">
        <v>5</v>
      </c>
      <c r="BO44" s="2">
        <v>6</v>
      </c>
    </row>
    <row r="45" spans="1:67" x14ac:dyDescent="0.2">
      <c r="A45" s="25"/>
      <c r="B45" s="5" t="s">
        <v>73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3</v>
      </c>
      <c r="AE45" s="3">
        <v>0</v>
      </c>
      <c r="AF45" s="3">
        <v>3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2">
        <v>3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f t="shared" si="0"/>
        <v>0</v>
      </c>
      <c r="BL45" s="2">
        <v>0</v>
      </c>
      <c r="BM45" s="2">
        <v>5</v>
      </c>
      <c r="BN45" s="2">
        <v>4</v>
      </c>
      <c r="BO45" s="2">
        <v>9</v>
      </c>
    </row>
    <row r="46" spans="1:67" x14ac:dyDescent="0.2">
      <c r="A46" s="25"/>
      <c r="B46" s="5" t="s">
        <v>74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1</v>
      </c>
      <c r="M46" s="3">
        <v>1</v>
      </c>
      <c r="N46" s="3">
        <v>2</v>
      </c>
      <c r="O46" s="3">
        <v>1</v>
      </c>
      <c r="P46" s="3">
        <v>0</v>
      </c>
      <c r="Q46" s="3">
        <v>1</v>
      </c>
      <c r="R46" s="3">
        <v>3</v>
      </c>
      <c r="S46" s="3">
        <v>2</v>
      </c>
      <c r="T46" s="3">
        <v>5</v>
      </c>
      <c r="U46" s="3">
        <v>1</v>
      </c>
      <c r="V46" s="3">
        <v>2</v>
      </c>
      <c r="W46" s="3">
        <v>3</v>
      </c>
      <c r="X46" s="3">
        <v>0</v>
      </c>
      <c r="Y46" s="3">
        <v>0</v>
      </c>
      <c r="Z46" s="3">
        <v>0</v>
      </c>
      <c r="AA46" s="3">
        <v>1</v>
      </c>
      <c r="AB46" s="3">
        <v>0</v>
      </c>
      <c r="AC46" s="3">
        <v>1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2</v>
      </c>
      <c r="AL46" s="3">
        <v>2</v>
      </c>
      <c r="AM46" s="3">
        <v>0</v>
      </c>
      <c r="AN46" s="3">
        <v>0</v>
      </c>
      <c r="AO46" s="3">
        <v>0</v>
      </c>
      <c r="AP46" s="3">
        <v>3</v>
      </c>
      <c r="AQ46" s="3">
        <v>0</v>
      </c>
      <c r="AR46" s="3">
        <v>3</v>
      </c>
      <c r="AS46" s="3">
        <v>0</v>
      </c>
      <c r="AT46" s="3">
        <v>0</v>
      </c>
      <c r="AU46" s="3">
        <v>0</v>
      </c>
      <c r="AV46" s="3">
        <v>2</v>
      </c>
      <c r="AW46" s="3">
        <v>0</v>
      </c>
      <c r="AX46" s="3">
        <v>2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2">
        <v>19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f t="shared" si="0"/>
        <v>0</v>
      </c>
      <c r="BL46" s="2">
        <v>0</v>
      </c>
      <c r="BM46" s="2">
        <v>20</v>
      </c>
      <c r="BN46" s="2">
        <v>19</v>
      </c>
      <c r="BO46" s="2">
        <v>39</v>
      </c>
    </row>
    <row r="47" spans="1:67" x14ac:dyDescent="0.2">
      <c r="A47" s="25"/>
      <c r="B47" s="5" t="s">
        <v>75</v>
      </c>
      <c r="C47" s="3">
        <v>0</v>
      </c>
      <c r="D47" s="3">
        <v>0</v>
      </c>
      <c r="E47" s="3">
        <v>0</v>
      </c>
      <c r="F47" s="3">
        <v>5</v>
      </c>
      <c r="G47" s="3">
        <v>0</v>
      </c>
      <c r="H47" s="3">
        <v>5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1</v>
      </c>
      <c r="Y47" s="3">
        <v>0</v>
      </c>
      <c r="Z47" s="3">
        <v>1</v>
      </c>
      <c r="AA47" s="3">
        <v>0</v>
      </c>
      <c r="AB47" s="3">
        <v>0</v>
      </c>
      <c r="AC47" s="3">
        <v>0</v>
      </c>
      <c r="AD47" s="3">
        <v>2</v>
      </c>
      <c r="AE47" s="3">
        <v>2</v>
      </c>
      <c r="AF47" s="3">
        <v>4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2">
        <v>10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f t="shared" si="0"/>
        <v>0</v>
      </c>
      <c r="BL47" s="2">
        <v>0</v>
      </c>
      <c r="BM47" s="2">
        <v>11</v>
      </c>
      <c r="BN47" s="2">
        <v>3</v>
      </c>
      <c r="BO47" s="2">
        <v>14</v>
      </c>
    </row>
    <row r="48" spans="1:67" x14ac:dyDescent="0.2">
      <c r="A48" s="25"/>
      <c r="B48" s="5" t="s">
        <v>124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1</v>
      </c>
      <c r="AE48" s="3">
        <v>0</v>
      </c>
      <c r="AF48" s="3">
        <v>1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2">
        <v>1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f t="shared" si="0"/>
        <v>0</v>
      </c>
      <c r="BL48" s="2">
        <v>0</v>
      </c>
      <c r="BM48" s="2">
        <v>1</v>
      </c>
      <c r="BN48" s="2">
        <v>0</v>
      </c>
      <c r="BO48" s="2">
        <v>1</v>
      </c>
    </row>
    <row r="49" spans="1:67" x14ac:dyDescent="0.2">
      <c r="A49" s="25"/>
      <c r="B49" s="5" t="s">
        <v>76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2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f t="shared" si="0"/>
        <v>0</v>
      </c>
      <c r="BL49" s="2">
        <v>0</v>
      </c>
      <c r="BM49" s="2">
        <v>4</v>
      </c>
      <c r="BN49" s="2">
        <v>23</v>
      </c>
      <c r="BO49" s="2">
        <v>27</v>
      </c>
    </row>
    <row r="50" spans="1:67" x14ac:dyDescent="0.2">
      <c r="A50" s="25"/>
      <c r="B50" s="5" t="s">
        <v>77</v>
      </c>
      <c r="C50" s="3">
        <v>0</v>
      </c>
      <c r="D50" s="3">
        <v>0</v>
      </c>
      <c r="E50" s="3">
        <v>0</v>
      </c>
      <c r="F50" s="3">
        <v>1</v>
      </c>
      <c r="G50" s="3">
        <v>1</v>
      </c>
      <c r="H50" s="3">
        <v>2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2</v>
      </c>
      <c r="P50" s="3">
        <v>1</v>
      </c>
      <c r="Q50" s="3">
        <v>3</v>
      </c>
      <c r="R50" s="3">
        <v>0</v>
      </c>
      <c r="S50" s="3">
        <v>2</v>
      </c>
      <c r="T50" s="3">
        <v>2</v>
      </c>
      <c r="U50" s="3">
        <v>1</v>
      </c>
      <c r="V50" s="3">
        <v>0</v>
      </c>
      <c r="W50" s="3">
        <v>1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2</v>
      </c>
      <c r="AE50" s="3">
        <v>10</v>
      </c>
      <c r="AF50" s="3">
        <v>12</v>
      </c>
      <c r="AG50" s="3">
        <v>0</v>
      </c>
      <c r="AH50" s="3">
        <v>0</v>
      </c>
      <c r="AI50" s="3">
        <v>0</v>
      </c>
      <c r="AJ50" s="3">
        <v>1</v>
      </c>
      <c r="AK50" s="3">
        <v>0</v>
      </c>
      <c r="AL50" s="3">
        <v>1</v>
      </c>
      <c r="AM50" s="3">
        <v>0</v>
      </c>
      <c r="AN50" s="3">
        <v>0</v>
      </c>
      <c r="AO50" s="3">
        <v>0</v>
      </c>
      <c r="AP50" s="3">
        <v>0</v>
      </c>
      <c r="AQ50" s="3">
        <v>1</v>
      </c>
      <c r="AR50" s="3">
        <v>1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2">
        <v>22</v>
      </c>
      <c r="BF50" s="3">
        <v>0</v>
      </c>
      <c r="BG50" s="3">
        <v>0</v>
      </c>
      <c r="BH50" s="3">
        <v>0</v>
      </c>
      <c r="BI50" s="3">
        <v>1</v>
      </c>
      <c r="BJ50" s="3">
        <v>0</v>
      </c>
      <c r="BK50" s="3">
        <f t="shared" si="0"/>
        <v>1</v>
      </c>
      <c r="BL50" s="2">
        <v>1</v>
      </c>
      <c r="BM50" s="2">
        <v>24</v>
      </c>
      <c r="BN50" s="2">
        <v>27</v>
      </c>
      <c r="BO50" s="2">
        <v>51</v>
      </c>
    </row>
    <row r="51" spans="1:67" x14ac:dyDescent="0.2">
      <c r="A51" s="25"/>
      <c r="B51" s="5" t="s">
        <v>125</v>
      </c>
      <c r="C51" s="3">
        <v>0</v>
      </c>
      <c r="D51" s="3">
        <v>0</v>
      </c>
      <c r="E51" s="3">
        <v>0</v>
      </c>
      <c r="F51" s="3">
        <v>0</v>
      </c>
      <c r="G51" s="3">
        <v>1</v>
      </c>
      <c r="H51" s="3">
        <v>1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2">
        <v>1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f t="shared" si="0"/>
        <v>0</v>
      </c>
      <c r="BL51" s="2">
        <v>0</v>
      </c>
      <c r="BM51" s="2">
        <v>0</v>
      </c>
      <c r="BN51" s="2">
        <v>1</v>
      </c>
      <c r="BO51" s="2">
        <v>1</v>
      </c>
    </row>
    <row r="52" spans="1:67" x14ac:dyDescent="0.2">
      <c r="A52" s="25"/>
      <c r="B52" s="5" t="s">
        <v>78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1</v>
      </c>
      <c r="S52" s="3">
        <v>0</v>
      </c>
      <c r="T52" s="3">
        <v>1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1</v>
      </c>
      <c r="AF52" s="3">
        <v>1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2">
        <v>2</v>
      </c>
      <c r="BF52" s="3">
        <v>0</v>
      </c>
      <c r="BG52" s="3">
        <v>0</v>
      </c>
      <c r="BH52" s="3">
        <v>0</v>
      </c>
      <c r="BI52" s="3">
        <v>1</v>
      </c>
      <c r="BJ52" s="3">
        <v>0</v>
      </c>
      <c r="BK52" s="3">
        <f t="shared" si="0"/>
        <v>1</v>
      </c>
      <c r="BL52" s="2">
        <v>1</v>
      </c>
      <c r="BM52" s="2">
        <v>7</v>
      </c>
      <c r="BN52" s="2">
        <v>1</v>
      </c>
      <c r="BO52" s="2">
        <v>8</v>
      </c>
    </row>
    <row r="53" spans="1:67" x14ac:dyDescent="0.2">
      <c r="A53" s="25"/>
      <c r="B53" s="5" t="s">
        <v>79</v>
      </c>
      <c r="C53" s="3">
        <v>0</v>
      </c>
      <c r="D53" s="3">
        <v>0</v>
      </c>
      <c r="E53" s="3">
        <v>0</v>
      </c>
      <c r="F53" s="3">
        <v>0</v>
      </c>
      <c r="G53" s="3">
        <v>2</v>
      </c>
      <c r="H53" s="3">
        <v>2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1</v>
      </c>
      <c r="Q53" s="3">
        <v>1</v>
      </c>
      <c r="R53" s="3">
        <v>0</v>
      </c>
      <c r="S53" s="3">
        <v>0</v>
      </c>
      <c r="T53" s="3">
        <v>0</v>
      </c>
      <c r="U53" s="3">
        <v>1</v>
      </c>
      <c r="V53" s="3">
        <v>0</v>
      </c>
      <c r="W53" s="3">
        <v>1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1</v>
      </c>
      <c r="AL53" s="3">
        <v>1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1</v>
      </c>
      <c r="AW53" s="3">
        <v>0</v>
      </c>
      <c r="AX53" s="3">
        <v>1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2">
        <v>6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f t="shared" si="0"/>
        <v>0</v>
      </c>
      <c r="BL53" s="2">
        <v>0</v>
      </c>
      <c r="BM53" s="2">
        <v>2</v>
      </c>
      <c r="BN53" s="2">
        <v>7</v>
      </c>
      <c r="BO53" s="2">
        <v>9</v>
      </c>
    </row>
    <row r="54" spans="1:67" x14ac:dyDescent="0.2">
      <c r="A54" s="25"/>
      <c r="B54" s="5" t="s">
        <v>80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2">
        <v>0</v>
      </c>
      <c r="BF54" s="3">
        <v>0</v>
      </c>
      <c r="BG54" s="3">
        <v>0</v>
      </c>
      <c r="BH54" s="3">
        <v>0</v>
      </c>
      <c r="BI54" s="3">
        <v>1</v>
      </c>
      <c r="BJ54" s="3">
        <v>0</v>
      </c>
      <c r="BK54" s="3">
        <f t="shared" si="0"/>
        <v>1</v>
      </c>
      <c r="BL54" s="2">
        <v>1</v>
      </c>
      <c r="BM54" s="2">
        <v>3</v>
      </c>
      <c r="BN54" s="2">
        <v>3</v>
      </c>
      <c r="BO54" s="2">
        <v>6</v>
      </c>
    </row>
    <row r="55" spans="1:67" x14ac:dyDescent="0.2">
      <c r="A55" s="25"/>
      <c r="B55" s="5" t="s">
        <v>81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4</v>
      </c>
      <c r="AE55" s="3">
        <v>0</v>
      </c>
      <c r="AF55" s="3">
        <v>4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2">
        <v>4</v>
      </c>
      <c r="BF55" s="3">
        <v>0</v>
      </c>
      <c r="BG55" s="3">
        <v>0</v>
      </c>
      <c r="BH55" s="3">
        <v>0</v>
      </c>
      <c r="BI55" s="3">
        <v>12</v>
      </c>
      <c r="BJ55" s="3">
        <v>0</v>
      </c>
      <c r="BK55" s="3">
        <f t="shared" si="0"/>
        <v>12</v>
      </c>
      <c r="BL55" s="2">
        <v>12</v>
      </c>
      <c r="BM55" s="2">
        <v>16</v>
      </c>
      <c r="BN55" s="2">
        <v>0</v>
      </c>
      <c r="BO55" s="2">
        <v>16</v>
      </c>
    </row>
    <row r="56" spans="1:67" x14ac:dyDescent="0.2">
      <c r="A56" s="25"/>
      <c r="B56" s="5" t="s">
        <v>82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1</v>
      </c>
      <c r="W56" s="3">
        <v>1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2">
        <v>1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3">
        <f t="shared" si="0"/>
        <v>0</v>
      </c>
      <c r="BL56" s="2">
        <v>0</v>
      </c>
      <c r="BM56" s="2">
        <v>0</v>
      </c>
      <c r="BN56" s="2">
        <v>1</v>
      </c>
      <c r="BO56" s="2">
        <v>1</v>
      </c>
    </row>
    <row r="57" spans="1:67" x14ac:dyDescent="0.2">
      <c r="A57" s="25"/>
      <c r="B57" s="5" t="s">
        <v>83</v>
      </c>
      <c r="C57" s="3">
        <v>0</v>
      </c>
      <c r="D57" s="3">
        <v>0</v>
      </c>
      <c r="E57" s="3">
        <v>0</v>
      </c>
      <c r="F57" s="3">
        <v>0</v>
      </c>
      <c r="G57" s="3">
        <v>1</v>
      </c>
      <c r="H57" s="3">
        <v>1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2">
        <v>1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f t="shared" si="0"/>
        <v>0</v>
      </c>
      <c r="BL57" s="2">
        <v>0</v>
      </c>
      <c r="BM57" s="2">
        <v>0</v>
      </c>
      <c r="BN57" s="2">
        <v>5</v>
      </c>
      <c r="BO57" s="2">
        <v>5</v>
      </c>
    </row>
    <row r="58" spans="1:67" x14ac:dyDescent="0.2">
      <c r="A58" s="25"/>
      <c r="B58" s="5" t="s">
        <v>84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4</v>
      </c>
      <c r="AX58" s="3">
        <v>4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2">
        <v>4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f t="shared" si="0"/>
        <v>0</v>
      </c>
      <c r="BL58" s="2">
        <v>0</v>
      </c>
      <c r="BM58" s="2">
        <v>0</v>
      </c>
      <c r="BN58" s="2">
        <v>4</v>
      </c>
      <c r="BO58" s="2">
        <v>4</v>
      </c>
    </row>
    <row r="59" spans="1:67" x14ac:dyDescent="0.2">
      <c r="A59" s="25"/>
      <c r="B59" s="5" t="s">
        <v>85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1</v>
      </c>
      <c r="V59" s="3">
        <v>6</v>
      </c>
      <c r="W59" s="3">
        <v>7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4</v>
      </c>
      <c r="AE59" s="3">
        <v>2</v>
      </c>
      <c r="AF59" s="3">
        <v>6</v>
      </c>
      <c r="AG59" s="3">
        <v>0</v>
      </c>
      <c r="AH59" s="3">
        <v>0</v>
      </c>
      <c r="AI59" s="3">
        <v>0</v>
      </c>
      <c r="AJ59" s="3">
        <v>40</v>
      </c>
      <c r="AK59" s="3">
        <v>9</v>
      </c>
      <c r="AL59" s="3">
        <v>49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2">
        <v>62</v>
      </c>
      <c r="BF59" s="3">
        <v>0</v>
      </c>
      <c r="BG59" s="3">
        <v>0</v>
      </c>
      <c r="BH59" s="3">
        <v>0</v>
      </c>
      <c r="BI59" s="3">
        <v>22</v>
      </c>
      <c r="BJ59" s="3">
        <v>4</v>
      </c>
      <c r="BK59" s="3">
        <f t="shared" si="0"/>
        <v>26</v>
      </c>
      <c r="BL59" s="2">
        <v>26</v>
      </c>
      <c r="BM59" s="2">
        <v>376</v>
      </c>
      <c r="BN59" s="2">
        <v>129</v>
      </c>
      <c r="BO59" s="2">
        <v>505</v>
      </c>
    </row>
    <row r="60" spans="1:67" x14ac:dyDescent="0.2">
      <c r="A60" s="25"/>
      <c r="B60" s="5" t="s">
        <v>126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2">
        <v>0</v>
      </c>
      <c r="BF60" s="3">
        <v>0</v>
      </c>
      <c r="BG60" s="3">
        <v>0</v>
      </c>
      <c r="BH60" s="3">
        <v>0</v>
      </c>
      <c r="BI60" s="3">
        <v>0</v>
      </c>
      <c r="BJ60" s="3">
        <v>0</v>
      </c>
      <c r="BK60" s="3">
        <f t="shared" si="0"/>
        <v>0</v>
      </c>
      <c r="BL60" s="2">
        <v>0</v>
      </c>
      <c r="BM60" s="2">
        <v>2</v>
      </c>
      <c r="BN60" s="2">
        <v>0</v>
      </c>
      <c r="BO60" s="2">
        <v>2</v>
      </c>
    </row>
    <row r="61" spans="1:67" x14ac:dyDescent="0.2">
      <c r="A61" s="25"/>
      <c r="B61" s="5" t="s">
        <v>127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2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3">
        <f t="shared" si="0"/>
        <v>0</v>
      </c>
      <c r="BL61" s="2">
        <v>0</v>
      </c>
      <c r="BM61" s="2">
        <v>1</v>
      </c>
      <c r="BN61" s="2">
        <v>0</v>
      </c>
      <c r="BO61" s="2">
        <v>1</v>
      </c>
    </row>
    <row r="62" spans="1:67" x14ac:dyDescent="0.2">
      <c r="A62" s="25"/>
      <c r="B62" s="5" t="s">
        <v>86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1</v>
      </c>
      <c r="M62" s="3">
        <v>1</v>
      </c>
      <c r="N62" s="3">
        <v>2</v>
      </c>
      <c r="O62" s="3">
        <v>0</v>
      </c>
      <c r="P62" s="3">
        <v>0</v>
      </c>
      <c r="Q62" s="3">
        <v>0</v>
      </c>
      <c r="R62" s="3">
        <v>2</v>
      </c>
      <c r="S62" s="3">
        <v>0</v>
      </c>
      <c r="T62" s="3">
        <v>2</v>
      </c>
      <c r="U62" s="3">
        <v>9</v>
      </c>
      <c r="V62" s="3">
        <v>34</v>
      </c>
      <c r="W62" s="3">
        <v>43</v>
      </c>
      <c r="X62" s="3">
        <v>0</v>
      </c>
      <c r="Y62" s="3">
        <v>0</v>
      </c>
      <c r="Z62" s="3">
        <v>0</v>
      </c>
      <c r="AA62" s="3">
        <v>2</v>
      </c>
      <c r="AB62" s="3">
        <v>1</v>
      </c>
      <c r="AC62" s="3">
        <v>3</v>
      </c>
      <c r="AD62" s="3">
        <v>2</v>
      </c>
      <c r="AE62" s="3">
        <v>1</v>
      </c>
      <c r="AF62" s="3">
        <v>3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2</v>
      </c>
      <c r="AQ62" s="3">
        <v>0</v>
      </c>
      <c r="AR62" s="3">
        <v>2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2">
        <v>55</v>
      </c>
      <c r="BF62" s="3">
        <v>0</v>
      </c>
      <c r="BG62" s="3">
        <v>0</v>
      </c>
      <c r="BH62" s="3">
        <v>0</v>
      </c>
      <c r="BI62" s="3">
        <v>16</v>
      </c>
      <c r="BJ62" s="3">
        <v>11</v>
      </c>
      <c r="BK62" s="3">
        <f t="shared" si="0"/>
        <v>27</v>
      </c>
      <c r="BL62" s="2">
        <v>27</v>
      </c>
      <c r="BM62" s="2">
        <v>89</v>
      </c>
      <c r="BN62" s="2">
        <v>114</v>
      </c>
      <c r="BO62" s="2">
        <v>203</v>
      </c>
    </row>
    <row r="63" spans="1:67" x14ac:dyDescent="0.2">
      <c r="A63" s="25"/>
      <c r="B63" s="5" t="s">
        <v>87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1</v>
      </c>
      <c r="AF63" s="3">
        <v>1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1</v>
      </c>
      <c r="AQ63" s="3">
        <v>0</v>
      </c>
      <c r="AR63" s="3">
        <v>1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2">
        <v>2</v>
      </c>
      <c r="BF63" s="3">
        <v>0</v>
      </c>
      <c r="BG63" s="3">
        <v>0</v>
      </c>
      <c r="BH63" s="3">
        <v>0</v>
      </c>
      <c r="BI63" s="3">
        <v>1</v>
      </c>
      <c r="BJ63" s="3">
        <v>0</v>
      </c>
      <c r="BK63" s="3">
        <f t="shared" si="0"/>
        <v>1</v>
      </c>
      <c r="BL63" s="2">
        <v>1</v>
      </c>
      <c r="BM63" s="2">
        <v>2</v>
      </c>
      <c r="BN63" s="2">
        <v>1</v>
      </c>
      <c r="BO63" s="2">
        <v>3</v>
      </c>
    </row>
    <row r="64" spans="1:67" x14ac:dyDescent="0.2">
      <c r="A64" s="25"/>
      <c r="B64" s="5" t="s">
        <v>128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2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f t="shared" si="0"/>
        <v>0</v>
      </c>
      <c r="BL64" s="2">
        <v>0</v>
      </c>
      <c r="BM64" s="2">
        <v>0</v>
      </c>
      <c r="BN64" s="2">
        <v>1</v>
      </c>
      <c r="BO64" s="2">
        <v>1</v>
      </c>
    </row>
    <row r="65" spans="1:67" x14ac:dyDescent="0.2">
      <c r="A65" s="25"/>
      <c r="B65" s="5" t="s">
        <v>88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2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f t="shared" si="0"/>
        <v>0</v>
      </c>
      <c r="BL65" s="2">
        <v>0</v>
      </c>
      <c r="BM65" s="2">
        <v>2</v>
      </c>
      <c r="BN65" s="2">
        <v>0</v>
      </c>
      <c r="BO65" s="2">
        <v>2</v>
      </c>
    </row>
    <row r="66" spans="1:67" x14ac:dyDescent="0.2">
      <c r="A66" s="25"/>
      <c r="B66" s="5" t="s">
        <v>89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2">
        <v>0</v>
      </c>
      <c r="BF66" s="3">
        <v>0</v>
      </c>
      <c r="BG66" s="3">
        <v>0</v>
      </c>
      <c r="BH66" s="3">
        <v>0</v>
      </c>
      <c r="BI66" s="3">
        <v>1</v>
      </c>
      <c r="BJ66" s="3">
        <v>0</v>
      </c>
      <c r="BK66" s="3">
        <f t="shared" si="0"/>
        <v>1</v>
      </c>
      <c r="BL66" s="2">
        <v>1</v>
      </c>
      <c r="BM66" s="2">
        <v>2</v>
      </c>
      <c r="BN66" s="2">
        <v>1</v>
      </c>
      <c r="BO66" s="2">
        <v>3</v>
      </c>
    </row>
    <row r="67" spans="1:67" x14ac:dyDescent="0.2">
      <c r="A67" s="25"/>
      <c r="B67" s="5" t="s">
        <v>90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1</v>
      </c>
      <c r="AR67" s="3">
        <v>1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2">
        <v>1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3">
        <f t="shared" si="0"/>
        <v>0</v>
      </c>
      <c r="BL67" s="2">
        <v>0</v>
      </c>
      <c r="BM67" s="2">
        <v>0</v>
      </c>
      <c r="BN67" s="2">
        <v>1</v>
      </c>
      <c r="BO67" s="2">
        <v>1</v>
      </c>
    </row>
    <row r="68" spans="1:67" x14ac:dyDescent="0.2">
      <c r="A68" s="25"/>
      <c r="B68" s="5" t="s">
        <v>129</v>
      </c>
      <c r="C68" s="3">
        <v>0</v>
      </c>
      <c r="D68" s="3">
        <v>0</v>
      </c>
      <c r="E68" s="3">
        <v>0</v>
      </c>
      <c r="F68" s="3">
        <v>0</v>
      </c>
      <c r="G68" s="3">
        <v>1</v>
      </c>
      <c r="H68" s="3">
        <v>1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1</v>
      </c>
      <c r="AF68" s="3">
        <v>1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2">
        <v>2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f t="shared" si="0"/>
        <v>0</v>
      </c>
      <c r="BL68" s="2">
        <v>0</v>
      </c>
      <c r="BM68" s="2">
        <v>0</v>
      </c>
      <c r="BN68" s="2">
        <v>2</v>
      </c>
      <c r="BO68" s="2">
        <v>2</v>
      </c>
    </row>
    <row r="69" spans="1:67" x14ac:dyDescent="0.2">
      <c r="A69" s="25"/>
      <c r="B69" s="5" t="s">
        <v>91</v>
      </c>
      <c r="C69" s="3">
        <v>0</v>
      </c>
      <c r="D69" s="3">
        <v>0</v>
      </c>
      <c r="E69" s="3">
        <v>0</v>
      </c>
      <c r="F69" s="3">
        <v>1</v>
      </c>
      <c r="G69" s="3">
        <v>0</v>
      </c>
      <c r="H69" s="3">
        <v>1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2</v>
      </c>
      <c r="AQ69" s="3">
        <v>0</v>
      </c>
      <c r="AR69" s="3">
        <v>2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2">
        <v>3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f t="shared" si="0"/>
        <v>0</v>
      </c>
      <c r="BL69" s="2">
        <v>0</v>
      </c>
      <c r="BM69" s="2">
        <v>3</v>
      </c>
      <c r="BN69" s="2">
        <v>1</v>
      </c>
      <c r="BO69" s="2">
        <v>4</v>
      </c>
    </row>
    <row r="70" spans="1:67" x14ac:dyDescent="0.2">
      <c r="A70" s="25"/>
      <c r="B70" s="5" t="s">
        <v>92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1</v>
      </c>
      <c r="T70" s="3">
        <v>1</v>
      </c>
      <c r="U70" s="3">
        <v>1</v>
      </c>
      <c r="V70" s="3">
        <v>2</v>
      </c>
      <c r="W70" s="3">
        <v>3</v>
      </c>
      <c r="X70" s="3">
        <v>0</v>
      </c>
      <c r="Y70" s="3">
        <v>0</v>
      </c>
      <c r="Z70" s="3">
        <v>0</v>
      </c>
      <c r="AA70" s="3">
        <v>1</v>
      </c>
      <c r="AB70" s="3">
        <v>2</v>
      </c>
      <c r="AC70" s="3">
        <v>3</v>
      </c>
      <c r="AD70" s="3">
        <v>0</v>
      </c>
      <c r="AE70" s="3">
        <v>1</v>
      </c>
      <c r="AF70" s="3">
        <v>1</v>
      </c>
      <c r="AG70" s="3">
        <v>0</v>
      </c>
      <c r="AH70" s="3">
        <v>0</v>
      </c>
      <c r="AI70" s="3">
        <v>0</v>
      </c>
      <c r="AJ70" s="3">
        <v>0</v>
      </c>
      <c r="AK70" s="3">
        <v>2</v>
      </c>
      <c r="AL70" s="3">
        <v>2</v>
      </c>
      <c r="AM70" s="3">
        <v>0</v>
      </c>
      <c r="AN70" s="3">
        <v>0</v>
      </c>
      <c r="AO70" s="3">
        <v>0</v>
      </c>
      <c r="AP70" s="3">
        <v>1</v>
      </c>
      <c r="AQ70" s="3">
        <v>0</v>
      </c>
      <c r="AR70" s="3">
        <v>1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2">
        <v>11</v>
      </c>
      <c r="BF70" s="3">
        <v>0</v>
      </c>
      <c r="BG70" s="3">
        <v>0</v>
      </c>
      <c r="BH70" s="3">
        <v>0</v>
      </c>
      <c r="BI70" s="3">
        <v>6</v>
      </c>
      <c r="BJ70" s="3">
        <v>1</v>
      </c>
      <c r="BK70" s="3">
        <f t="shared" si="0"/>
        <v>7</v>
      </c>
      <c r="BL70" s="2">
        <v>7</v>
      </c>
      <c r="BM70" s="2">
        <v>51</v>
      </c>
      <c r="BN70" s="2">
        <v>16</v>
      </c>
      <c r="BO70" s="2">
        <v>67</v>
      </c>
    </row>
    <row r="71" spans="1:67" x14ac:dyDescent="0.2">
      <c r="A71" s="25"/>
      <c r="B71" s="5" t="s">
        <v>93</v>
      </c>
      <c r="C71" s="3">
        <v>0</v>
      </c>
      <c r="D71" s="3">
        <v>0</v>
      </c>
      <c r="E71" s="3">
        <v>0</v>
      </c>
      <c r="F71" s="3">
        <v>1</v>
      </c>
      <c r="G71" s="3">
        <v>0</v>
      </c>
      <c r="H71" s="3">
        <v>1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3</v>
      </c>
      <c r="AE71" s="3">
        <v>0</v>
      </c>
      <c r="AF71" s="3">
        <v>3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2">
        <v>4</v>
      </c>
      <c r="BF71" s="3">
        <v>0</v>
      </c>
      <c r="BG71" s="3">
        <v>0</v>
      </c>
      <c r="BH71" s="3">
        <v>0</v>
      </c>
      <c r="BI71" s="3">
        <v>1</v>
      </c>
      <c r="BJ71" s="3">
        <v>0</v>
      </c>
      <c r="BK71" s="3">
        <f t="shared" si="0"/>
        <v>1</v>
      </c>
      <c r="BL71" s="2">
        <v>1</v>
      </c>
      <c r="BM71" s="2">
        <v>8</v>
      </c>
      <c r="BN71" s="2">
        <v>1</v>
      </c>
      <c r="BO71" s="2">
        <v>9</v>
      </c>
    </row>
    <row r="72" spans="1:67" x14ac:dyDescent="0.2">
      <c r="A72" s="25"/>
      <c r="B72" s="5" t="s">
        <v>130</v>
      </c>
      <c r="C72" s="3">
        <v>0</v>
      </c>
      <c r="D72" s="3">
        <v>0</v>
      </c>
      <c r="E72" s="3">
        <v>0</v>
      </c>
      <c r="F72" s="3">
        <v>0</v>
      </c>
      <c r="G72" s="3">
        <v>1</v>
      </c>
      <c r="H72" s="3">
        <v>1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2">
        <v>1</v>
      </c>
      <c r="BF72" s="3">
        <v>0</v>
      </c>
      <c r="BG72" s="3">
        <v>0</v>
      </c>
      <c r="BH72" s="3">
        <v>0</v>
      </c>
      <c r="BI72" s="3">
        <v>3</v>
      </c>
      <c r="BJ72" s="3">
        <v>0</v>
      </c>
      <c r="BK72" s="3">
        <f t="shared" si="0"/>
        <v>3</v>
      </c>
      <c r="BL72" s="2">
        <v>3</v>
      </c>
      <c r="BM72" s="2">
        <v>3</v>
      </c>
      <c r="BN72" s="2">
        <v>1</v>
      </c>
      <c r="BO72" s="2">
        <v>4</v>
      </c>
    </row>
    <row r="73" spans="1:67" x14ac:dyDescent="0.2">
      <c r="A73" s="25"/>
      <c r="B73" s="5" t="s">
        <v>94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4</v>
      </c>
      <c r="AE73" s="3">
        <v>0</v>
      </c>
      <c r="AF73" s="3">
        <v>4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2">
        <v>4</v>
      </c>
      <c r="BF73" s="3">
        <v>0</v>
      </c>
      <c r="BG73" s="3">
        <v>0</v>
      </c>
      <c r="BH73" s="3">
        <v>0</v>
      </c>
      <c r="BI73" s="3">
        <v>7</v>
      </c>
      <c r="BJ73" s="3">
        <v>1</v>
      </c>
      <c r="BK73" s="3">
        <f t="shared" ref="BK73:BK110" si="1">SUM(BI73:BJ73)</f>
        <v>8</v>
      </c>
      <c r="BL73" s="2">
        <v>8</v>
      </c>
      <c r="BM73" s="2">
        <v>11</v>
      </c>
      <c r="BN73" s="2">
        <v>1</v>
      </c>
      <c r="BO73" s="2">
        <v>12</v>
      </c>
    </row>
    <row r="74" spans="1:67" x14ac:dyDescent="0.2">
      <c r="A74" s="25"/>
      <c r="B74" s="5" t="s">
        <v>131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2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f t="shared" si="1"/>
        <v>0</v>
      </c>
      <c r="BL74" s="2">
        <v>0</v>
      </c>
      <c r="BM74" s="2">
        <v>1</v>
      </c>
      <c r="BN74" s="2">
        <v>0</v>
      </c>
      <c r="BO74" s="2">
        <v>1</v>
      </c>
    </row>
    <row r="75" spans="1:67" x14ac:dyDescent="0.2">
      <c r="A75" s="25"/>
      <c r="B75" s="5" t="s">
        <v>132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1</v>
      </c>
      <c r="AQ75" s="3">
        <v>0</v>
      </c>
      <c r="AR75" s="3">
        <v>1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2">
        <v>1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f t="shared" si="1"/>
        <v>0</v>
      </c>
      <c r="BL75" s="2">
        <v>0</v>
      </c>
      <c r="BM75" s="2">
        <v>1</v>
      </c>
      <c r="BN75" s="2">
        <v>0</v>
      </c>
      <c r="BO75" s="2">
        <v>1</v>
      </c>
    </row>
    <row r="76" spans="1:67" x14ac:dyDescent="0.2">
      <c r="A76" s="25"/>
      <c r="B76" s="5" t="s">
        <v>95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2">
        <v>0</v>
      </c>
      <c r="BF76" s="3">
        <v>0</v>
      </c>
      <c r="BG76" s="3">
        <v>0</v>
      </c>
      <c r="BH76" s="3">
        <v>0</v>
      </c>
      <c r="BI76" s="3">
        <v>3</v>
      </c>
      <c r="BJ76" s="3">
        <v>1</v>
      </c>
      <c r="BK76" s="3">
        <f t="shared" si="1"/>
        <v>4</v>
      </c>
      <c r="BL76" s="2">
        <v>4</v>
      </c>
      <c r="BM76" s="2">
        <v>54</v>
      </c>
      <c r="BN76" s="2">
        <v>79</v>
      </c>
      <c r="BO76" s="2">
        <v>133</v>
      </c>
    </row>
    <row r="77" spans="1:67" x14ac:dyDescent="0.2">
      <c r="A77" s="25"/>
      <c r="B77" s="5" t="s">
        <v>96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3</v>
      </c>
      <c r="AE77" s="3">
        <v>0</v>
      </c>
      <c r="AF77" s="3">
        <v>3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2">
        <v>3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f t="shared" si="1"/>
        <v>0</v>
      </c>
      <c r="BL77" s="2">
        <v>0</v>
      </c>
      <c r="BM77" s="2">
        <v>35</v>
      </c>
      <c r="BN77" s="2">
        <v>2</v>
      </c>
      <c r="BO77" s="2">
        <v>37</v>
      </c>
    </row>
    <row r="78" spans="1:67" x14ac:dyDescent="0.2">
      <c r="A78" s="25"/>
      <c r="B78" s="5" t="s">
        <v>97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1</v>
      </c>
      <c r="M78" s="3">
        <v>0</v>
      </c>
      <c r="N78" s="3">
        <v>1</v>
      </c>
      <c r="O78" s="3">
        <v>0</v>
      </c>
      <c r="P78" s="3">
        <v>0</v>
      </c>
      <c r="Q78" s="3">
        <v>0</v>
      </c>
      <c r="R78" s="3">
        <v>1</v>
      </c>
      <c r="S78" s="3">
        <v>1</v>
      </c>
      <c r="T78" s="3">
        <v>2</v>
      </c>
      <c r="U78" s="3">
        <v>0</v>
      </c>
      <c r="V78" s="3">
        <v>0</v>
      </c>
      <c r="W78" s="3">
        <v>0</v>
      </c>
      <c r="X78" s="3">
        <v>0</v>
      </c>
      <c r="Y78" s="3">
        <v>2</v>
      </c>
      <c r="Z78" s="3">
        <v>2</v>
      </c>
      <c r="AA78" s="3">
        <v>0</v>
      </c>
      <c r="AB78" s="3">
        <v>2</v>
      </c>
      <c r="AC78" s="3">
        <v>2</v>
      </c>
      <c r="AD78" s="3">
        <v>2</v>
      </c>
      <c r="AE78" s="3">
        <v>1</v>
      </c>
      <c r="AF78" s="3">
        <v>3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1</v>
      </c>
      <c r="AQ78" s="3">
        <v>3</v>
      </c>
      <c r="AR78" s="3">
        <v>4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2">
        <v>14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f t="shared" si="1"/>
        <v>0</v>
      </c>
      <c r="BL78" s="2">
        <v>0</v>
      </c>
      <c r="BM78" s="2">
        <v>8</v>
      </c>
      <c r="BN78" s="2">
        <v>11</v>
      </c>
      <c r="BO78" s="2">
        <v>19</v>
      </c>
    </row>
    <row r="79" spans="1:67" x14ac:dyDescent="0.2">
      <c r="A79" s="25"/>
      <c r="B79" s="5" t="s">
        <v>98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2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f t="shared" si="1"/>
        <v>0</v>
      </c>
      <c r="BL79" s="2">
        <v>0</v>
      </c>
      <c r="BM79" s="2">
        <v>2</v>
      </c>
      <c r="BN79" s="2">
        <v>0</v>
      </c>
      <c r="BO79" s="2">
        <v>2</v>
      </c>
    </row>
    <row r="80" spans="1:67" x14ac:dyDescent="0.2">
      <c r="A80" s="25"/>
      <c r="B80" s="5" t="s">
        <v>99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1</v>
      </c>
      <c r="V80" s="3">
        <v>0</v>
      </c>
      <c r="W80" s="3">
        <v>1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1</v>
      </c>
      <c r="AE80" s="3">
        <v>0</v>
      </c>
      <c r="AF80" s="3">
        <v>1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2">
        <v>2</v>
      </c>
      <c r="BF80" s="3">
        <v>0</v>
      </c>
      <c r="BG80" s="3">
        <v>0</v>
      </c>
      <c r="BH80" s="3">
        <v>0</v>
      </c>
      <c r="BI80" s="3">
        <v>3</v>
      </c>
      <c r="BJ80" s="3">
        <v>3</v>
      </c>
      <c r="BK80" s="3">
        <f t="shared" si="1"/>
        <v>6</v>
      </c>
      <c r="BL80" s="2">
        <v>6</v>
      </c>
      <c r="BM80" s="2">
        <v>234</v>
      </c>
      <c r="BN80" s="2">
        <v>75</v>
      </c>
      <c r="BO80" s="2">
        <v>309</v>
      </c>
    </row>
    <row r="81" spans="1:67" x14ac:dyDescent="0.2">
      <c r="A81" s="25"/>
      <c r="B81" s="5" t="s">
        <v>100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4</v>
      </c>
      <c r="AE81" s="3">
        <v>0</v>
      </c>
      <c r="AF81" s="3">
        <v>4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2">
        <v>4</v>
      </c>
      <c r="BF81" s="3">
        <v>0</v>
      </c>
      <c r="BG81" s="3">
        <v>0</v>
      </c>
      <c r="BH81" s="3">
        <v>0</v>
      </c>
      <c r="BI81" s="3">
        <v>6</v>
      </c>
      <c r="BJ81" s="3">
        <v>0</v>
      </c>
      <c r="BK81" s="3">
        <f t="shared" si="1"/>
        <v>6</v>
      </c>
      <c r="BL81" s="2">
        <v>6</v>
      </c>
      <c r="BM81" s="2">
        <v>10</v>
      </c>
      <c r="BN81" s="2">
        <v>1</v>
      </c>
      <c r="BO81" s="2">
        <v>11</v>
      </c>
    </row>
    <row r="82" spans="1:67" x14ac:dyDescent="0.2">
      <c r="A82" s="25"/>
      <c r="B82" s="5" t="s">
        <v>101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2</v>
      </c>
      <c r="V82" s="3">
        <v>1</v>
      </c>
      <c r="W82" s="3">
        <v>3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92</v>
      </c>
      <c r="AK82" s="3">
        <v>0</v>
      </c>
      <c r="AL82" s="3">
        <v>92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2">
        <v>95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f t="shared" si="1"/>
        <v>0</v>
      </c>
      <c r="BL82" s="2">
        <v>0</v>
      </c>
      <c r="BM82" s="2">
        <v>105</v>
      </c>
      <c r="BN82" s="2">
        <v>2</v>
      </c>
      <c r="BO82" s="2">
        <v>107</v>
      </c>
    </row>
    <row r="83" spans="1:67" x14ac:dyDescent="0.2">
      <c r="A83" s="25"/>
      <c r="B83" s="5" t="s">
        <v>102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2</v>
      </c>
      <c r="AE83" s="3">
        <v>0</v>
      </c>
      <c r="AF83" s="3">
        <v>2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2">
        <v>2</v>
      </c>
      <c r="BF83" s="3">
        <v>0</v>
      </c>
      <c r="BG83" s="3">
        <v>0</v>
      </c>
      <c r="BH83" s="3">
        <v>0</v>
      </c>
      <c r="BI83" s="3">
        <v>65</v>
      </c>
      <c r="BJ83" s="3">
        <v>0</v>
      </c>
      <c r="BK83" s="3">
        <f t="shared" si="1"/>
        <v>65</v>
      </c>
      <c r="BL83" s="2">
        <v>65</v>
      </c>
      <c r="BM83" s="2">
        <v>68</v>
      </c>
      <c r="BN83" s="2">
        <v>0</v>
      </c>
      <c r="BO83" s="2">
        <v>68</v>
      </c>
    </row>
    <row r="84" spans="1:67" x14ac:dyDescent="0.2">
      <c r="A84" s="25"/>
      <c r="B84" s="5" t="s">
        <v>103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1</v>
      </c>
      <c r="T84" s="3">
        <v>1</v>
      </c>
      <c r="U84" s="3">
        <v>0</v>
      </c>
      <c r="V84" s="3">
        <v>1</v>
      </c>
      <c r="W84" s="3">
        <v>1</v>
      </c>
      <c r="X84" s="3">
        <v>0</v>
      </c>
      <c r="Y84" s="3">
        <v>0</v>
      </c>
      <c r="Z84" s="3">
        <v>0</v>
      </c>
      <c r="AA84" s="3">
        <v>0</v>
      </c>
      <c r="AB84" s="3">
        <v>1</v>
      </c>
      <c r="AC84" s="3">
        <v>1</v>
      </c>
      <c r="AD84" s="3">
        <v>2</v>
      </c>
      <c r="AE84" s="3">
        <v>1</v>
      </c>
      <c r="AF84" s="3">
        <v>3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2</v>
      </c>
      <c r="AR84" s="3">
        <v>2</v>
      </c>
      <c r="AS84" s="3">
        <v>0</v>
      </c>
      <c r="AT84" s="3">
        <v>0</v>
      </c>
      <c r="AU84" s="3">
        <v>0</v>
      </c>
      <c r="AV84" s="3">
        <v>2</v>
      </c>
      <c r="AW84" s="3">
        <v>0</v>
      </c>
      <c r="AX84" s="3">
        <v>2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2">
        <v>10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f t="shared" si="1"/>
        <v>0</v>
      </c>
      <c r="BL84" s="2">
        <v>0</v>
      </c>
      <c r="BM84" s="2">
        <v>15</v>
      </c>
      <c r="BN84" s="2">
        <v>13</v>
      </c>
      <c r="BO84" s="2">
        <v>28</v>
      </c>
    </row>
    <row r="85" spans="1:67" x14ac:dyDescent="0.2">
      <c r="A85" s="25"/>
      <c r="B85" s="5" t="s">
        <v>104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1</v>
      </c>
      <c r="AF85" s="3">
        <v>1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1</v>
      </c>
      <c r="AZ85" s="3">
        <v>0</v>
      </c>
      <c r="BA85" s="3">
        <v>1</v>
      </c>
      <c r="BB85" s="3">
        <v>0</v>
      </c>
      <c r="BC85" s="3">
        <v>0</v>
      </c>
      <c r="BD85" s="3">
        <v>0</v>
      </c>
      <c r="BE85" s="2">
        <v>2</v>
      </c>
      <c r="BF85" s="3">
        <v>0</v>
      </c>
      <c r="BG85" s="3">
        <v>0</v>
      </c>
      <c r="BH85" s="3">
        <v>0</v>
      </c>
      <c r="BI85" s="3">
        <v>12</v>
      </c>
      <c r="BJ85" s="3">
        <v>1</v>
      </c>
      <c r="BK85" s="3">
        <f t="shared" si="1"/>
        <v>13</v>
      </c>
      <c r="BL85" s="2">
        <v>13</v>
      </c>
      <c r="BM85" s="2">
        <v>263</v>
      </c>
      <c r="BN85" s="2">
        <v>27</v>
      </c>
      <c r="BO85" s="2">
        <v>290</v>
      </c>
    </row>
    <row r="86" spans="1:67" x14ac:dyDescent="0.2">
      <c r="A86" s="25"/>
      <c r="B86" s="5" t="s">
        <v>133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2</v>
      </c>
      <c r="W86" s="3">
        <v>2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1</v>
      </c>
      <c r="AE86" s="3">
        <v>1</v>
      </c>
      <c r="AF86" s="3">
        <v>2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2">
        <v>4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f t="shared" si="1"/>
        <v>0</v>
      </c>
      <c r="BL86" s="2">
        <v>0</v>
      </c>
      <c r="BM86" s="2">
        <v>2</v>
      </c>
      <c r="BN86" s="2">
        <v>4</v>
      </c>
      <c r="BO86" s="2">
        <v>6</v>
      </c>
    </row>
    <row r="87" spans="1:67" x14ac:dyDescent="0.2">
      <c r="A87" s="25"/>
      <c r="B87" s="5" t="s">
        <v>105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2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f t="shared" si="1"/>
        <v>0</v>
      </c>
      <c r="BL87" s="2">
        <v>0</v>
      </c>
      <c r="BM87" s="2">
        <v>0</v>
      </c>
      <c r="BN87" s="2">
        <v>2</v>
      </c>
      <c r="BO87" s="2">
        <v>2</v>
      </c>
    </row>
    <row r="88" spans="1:67" x14ac:dyDescent="0.2">
      <c r="A88" s="25"/>
      <c r="B88" s="5" t="s">
        <v>134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2</v>
      </c>
      <c r="AE88" s="3">
        <v>0</v>
      </c>
      <c r="AF88" s="3">
        <v>2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1</v>
      </c>
      <c r="AQ88" s="3">
        <v>0</v>
      </c>
      <c r="AR88" s="3">
        <v>1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2">
        <v>3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f t="shared" si="1"/>
        <v>0</v>
      </c>
      <c r="BL88" s="2">
        <v>0</v>
      </c>
      <c r="BM88" s="2">
        <v>3</v>
      </c>
      <c r="BN88" s="2">
        <v>0</v>
      </c>
      <c r="BO88" s="2">
        <v>3</v>
      </c>
    </row>
    <row r="89" spans="1:67" x14ac:dyDescent="0.2">
      <c r="A89" s="25"/>
      <c r="B89" s="5" t="s">
        <v>106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1</v>
      </c>
      <c r="AE89" s="3">
        <v>0</v>
      </c>
      <c r="AF89" s="3">
        <v>1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2">
        <v>1</v>
      </c>
      <c r="BF89" s="3">
        <v>0</v>
      </c>
      <c r="BG89" s="3">
        <v>0</v>
      </c>
      <c r="BH89" s="3">
        <v>0</v>
      </c>
      <c r="BI89" s="3">
        <v>2</v>
      </c>
      <c r="BJ89" s="3">
        <v>0</v>
      </c>
      <c r="BK89" s="3">
        <f t="shared" si="1"/>
        <v>2</v>
      </c>
      <c r="BL89" s="2">
        <v>2</v>
      </c>
      <c r="BM89" s="2">
        <v>6</v>
      </c>
      <c r="BN89" s="2">
        <v>1</v>
      </c>
      <c r="BO89" s="2">
        <v>7</v>
      </c>
    </row>
    <row r="90" spans="1:67" x14ac:dyDescent="0.2">
      <c r="A90" s="25"/>
      <c r="B90" s="5" t="s">
        <v>107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1</v>
      </c>
      <c r="AL90" s="3">
        <v>1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2">
        <v>1</v>
      </c>
      <c r="BF90" s="3">
        <v>0</v>
      </c>
      <c r="BG90" s="3">
        <v>0</v>
      </c>
      <c r="BH90" s="3">
        <v>0</v>
      </c>
      <c r="BI90" s="3">
        <v>3</v>
      </c>
      <c r="BJ90" s="3">
        <v>2</v>
      </c>
      <c r="BK90" s="3">
        <f t="shared" si="1"/>
        <v>5</v>
      </c>
      <c r="BL90" s="2">
        <v>5</v>
      </c>
      <c r="BM90" s="2">
        <v>12</v>
      </c>
      <c r="BN90" s="2">
        <v>5</v>
      </c>
      <c r="BO90" s="2">
        <v>17</v>
      </c>
    </row>
    <row r="91" spans="1:67" x14ac:dyDescent="0.2">
      <c r="A91" s="25"/>
      <c r="B91" s="5" t="s">
        <v>169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2">
        <v>0</v>
      </c>
      <c r="BF91" s="3">
        <v>0</v>
      </c>
      <c r="BG91" s="3">
        <v>0</v>
      </c>
      <c r="BH91" s="3">
        <v>0</v>
      </c>
      <c r="BI91" s="3">
        <v>4</v>
      </c>
      <c r="BJ91" s="3">
        <v>3</v>
      </c>
      <c r="BK91" s="3">
        <f t="shared" si="1"/>
        <v>7</v>
      </c>
      <c r="BL91" s="2">
        <v>7</v>
      </c>
      <c r="BM91" s="2">
        <v>4</v>
      </c>
      <c r="BN91" s="2">
        <v>3</v>
      </c>
      <c r="BO91" s="2">
        <v>7</v>
      </c>
    </row>
    <row r="92" spans="1:67" x14ac:dyDescent="0.2">
      <c r="A92" s="25"/>
      <c r="B92" s="5" t="s">
        <v>108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1</v>
      </c>
      <c r="M92" s="3">
        <v>0</v>
      </c>
      <c r="N92" s="3">
        <v>1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2">
        <v>1</v>
      </c>
      <c r="BF92" s="3">
        <v>0</v>
      </c>
      <c r="BG92" s="3">
        <v>0</v>
      </c>
      <c r="BH92" s="3">
        <v>0</v>
      </c>
      <c r="BI92" s="3">
        <v>2</v>
      </c>
      <c r="BJ92" s="3">
        <v>0</v>
      </c>
      <c r="BK92" s="3">
        <f t="shared" si="1"/>
        <v>2</v>
      </c>
      <c r="BL92" s="2">
        <v>2</v>
      </c>
      <c r="BM92" s="2">
        <v>19</v>
      </c>
      <c r="BN92" s="2">
        <v>3</v>
      </c>
      <c r="BO92" s="2">
        <v>22</v>
      </c>
    </row>
    <row r="93" spans="1:67" x14ac:dyDescent="0.2">
      <c r="A93" s="25"/>
      <c r="B93" s="5" t="s">
        <v>135</v>
      </c>
      <c r="C93" s="3">
        <v>0</v>
      </c>
      <c r="D93" s="3">
        <v>0</v>
      </c>
      <c r="E93" s="3">
        <v>0</v>
      </c>
      <c r="F93" s="3">
        <v>0</v>
      </c>
      <c r="G93" s="3">
        <v>1</v>
      </c>
      <c r="H93" s="3">
        <v>1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2">
        <v>1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f t="shared" si="1"/>
        <v>0</v>
      </c>
      <c r="BL93" s="2">
        <v>0</v>
      </c>
      <c r="BM93" s="2">
        <v>0</v>
      </c>
      <c r="BN93" s="2">
        <v>1</v>
      </c>
      <c r="BO93" s="2">
        <v>1</v>
      </c>
    </row>
    <row r="94" spans="1:67" x14ac:dyDescent="0.2">
      <c r="A94" s="25"/>
      <c r="B94" s="5" t="s">
        <v>109</v>
      </c>
      <c r="C94" s="3">
        <v>0</v>
      </c>
      <c r="D94" s="3">
        <v>0</v>
      </c>
      <c r="E94" s="3">
        <v>0</v>
      </c>
      <c r="F94" s="3">
        <v>3</v>
      </c>
      <c r="G94" s="3">
        <v>3</v>
      </c>
      <c r="H94" s="3">
        <v>6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1</v>
      </c>
      <c r="P94" s="3">
        <v>0</v>
      </c>
      <c r="Q94" s="3">
        <v>1</v>
      </c>
      <c r="R94" s="3">
        <v>6</v>
      </c>
      <c r="S94" s="3">
        <v>12</v>
      </c>
      <c r="T94" s="3">
        <v>18</v>
      </c>
      <c r="U94" s="3">
        <v>0</v>
      </c>
      <c r="V94" s="3">
        <v>0</v>
      </c>
      <c r="W94" s="3">
        <v>0</v>
      </c>
      <c r="X94" s="3">
        <v>0</v>
      </c>
      <c r="Y94" s="3">
        <v>2</v>
      </c>
      <c r="Z94" s="3">
        <v>2</v>
      </c>
      <c r="AA94" s="3">
        <v>1</v>
      </c>
      <c r="AB94" s="3">
        <v>1</v>
      </c>
      <c r="AC94" s="3">
        <v>2</v>
      </c>
      <c r="AD94" s="3">
        <v>9</v>
      </c>
      <c r="AE94" s="3">
        <v>4</v>
      </c>
      <c r="AF94" s="3">
        <v>13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11</v>
      </c>
      <c r="AQ94" s="3">
        <v>3</v>
      </c>
      <c r="AR94" s="3">
        <v>14</v>
      </c>
      <c r="AS94" s="3">
        <v>0</v>
      </c>
      <c r="AT94" s="3">
        <v>0</v>
      </c>
      <c r="AU94" s="3">
        <v>0</v>
      </c>
      <c r="AV94" s="3">
        <v>1</v>
      </c>
      <c r="AW94" s="3">
        <v>2</v>
      </c>
      <c r="AX94" s="3">
        <v>3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2">
        <v>59</v>
      </c>
      <c r="BF94" s="3">
        <v>0</v>
      </c>
      <c r="BG94" s="3">
        <v>0</v>
      </c>
      <c r="BH94" s="3">
        <v>0</v>
      </c>
      <c r="BI94" s="3">
        <v>1</v>
      </c>
      <c r="BJ94" s="3">
        <v>0</v>
      </c>
      <c r="BK94" s="3">
        <f t="shared" si="1"/>
        <v>1</v>
      </c>
      <c r="BL94" s="2">
        <v>1</v>
      </c>
      <c r="BM94" s="2">
        <v>51</v>
      </c>
      <c r="BN94" s="2">
        <v>70</v>
      </c>
      <c r="BO94" s="2">
        <v>121</v>
      </c>
    </row>
    <row r="95" spans="1:67" x14ac:dyDescent="0.2">
      <c r="A95" s="25"/>
      <c r="B95" s="5" t="s">
        <v>173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2">
        <v>0</v>
      </c>
      <c r="BF95" s="3">
        <v>0</v>
      </c>
      <c r="BG95" s="3">
        <v>0</v>
      </c>
      <c r="BH95" s="3">
        <v>0</v>
      </c>
      <c r="BI95" s="3">
        <v>0</v>
      </c>
      <c r="BJ95" s="3">
        <v>0</v>
      </c>
      <c r="BK95" s="3">
        <f t="shared" si="1"/>
        <v>0</v>
      </c>
      <c r="BL95" s="2">
        <v>0</v>
      </c>
      <c r="BM95" s="2">
        <v>2</v>
      </c>
      <c r="BN95" s="2">
        <v>0</v>
      </c>
      <c r="BO95" s="2">
        <v>2</v>
      </c>
    </row>
    <row r="96" spans="1:67" x14ac:dyDescent="0.2">
      <c r="A96" s="25"/>
      <c r="B96" s="5" t="s">
        <v>110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2">
        <v>0</v>
      </c>
      <c r="BF96" s="3">
        <v>0</v>
      </c>
      <c r="BG96" s="3">
        <v>0</v>
      </c>
      <c r="BH96" s="3">
        <v>0</v>
      </c>
      <c r="BI96" s="3">
        <v>1</v>
      </c>
      <c r="BJ96" s="3">
        <v>0</v>
      </c>
      <c r="BK96" s="3">
        <f t="shared" si="1"/>
        <v>1</v>
      </c>
      <c r="BL96" s="2">
        <v>1</v>
      </c>
      <c r="BM96" s="2">
        <v>12</v>
      </c>
      <c r="BN96" s="2">
        <v>5</v>
      </c>
      <c r="BO96" s="2">
        <v>17</v>
      </c>
    </row>
    <row r="97" spans="1:67" x14ac:dyDescent="0.2">
      <c r="A97" s="25"/>
      <c r="B97" s="5" t="s">
        <v>136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2">
        <v>0</v>
      </c>
      <c r="BF97" s="3">
        <v>0</v>
      </c>
      <c r="BG97" s="3">
        <v>0</v>
      </c>
      <c r="BH97" s="3">
        <v>0</v>
      </c>
      <c r="BI97" s="3">
        <v>0</v>
      </c>
      <c r="BJ97" s="3">
        <v>0</v>
      </c>
      <c r="BK97" s="3">
        <f t="shared" si="1"/>
        <v>0</v>
      </c>
      <c r="BL97" s="2">
        <v>0</v>
      </c>
      <c r="BM97" s="2">
        <v>1</v>
      </c>
      <c r="BN97" s="2">
        <v>0</v>
      </c>
      <c r="BO97" s="2">
        <v>1</v>
      </c>
    </row>
    <row r="98" spans="1:67" x14ac:dyDescent="0.2">
      <c r="A98" s="25"/>
      <c r="B98" s="5" t="s">
        <v>111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2">
        <v>0</v>
      </c>
      <c r="BF98" s="3">
        <v>0</v>
      </c>
      <c r="BG98" s="3">
        <v>0</v>
      </c>
      <c r="BH98" s="3">
        <v>0</v>
      </c>
      <c r="BI98" s="3">
        <v>0</v>
      </c>
      <c r="BJ98" s="3">
        <v>0</v>
      </c>
      <c r="BK98" s="3">
        <f t="shared" si="1"/>
        <v>0</v>
      </c>
      <c r="BL98" s="2">
        <v>0</v>
      </c>
      <c r="BM98" s="2">
        <v>0</v>
      </c>
      <c r="BN98" s="2">
        <v>3</v>
      </c>
      <c r="BO98" s="2">
        <v>3</v>
      </c>
    </row>
    <row r="99" spans="1:67" x14ac:dyDescent="0.2">
      <c r="A99" s="25"/>
      <c r="B99" s="5" t="s">
        <v>112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2">
        <v>0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3">
        <f t="shared" si="1"/>
        <v>0</v>
      </c>
      <c r="BL99" s="2">
        <v>0</v>
      </c>
      <c r="BM99" s="2">
        <v>2</v>
      </c>
      <c r="BN99" s="2">
        <v>0</v>
      </c>
      <c r="BO99" s="2">
        <v>2</v>
      </c>
    </row>
    <row r="100" spans="1:67" x14ac:dyDescent="0.2">
      <c r="A100" s="25"/>
      <c r="B100" s="5" t="s">
        <v>113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1</v>
      </c>
      <c r="AW100" s="3">
        <v>0</v>
      </c>
      <c r="AX100" s="3">
        <v>1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2">
        <v>1</v>
      </c>
      <c r="BF100" s="3">
        <v>0</v>
      </c>
      <c r="BG100" s="3">
        <v>0</v>
      </c>
      <c r="BH100" s="3">
        <v>0</v>
      </c>
      <c r="BI100" s="3">
        <v>1</v>
      </c>
      <c r="BJ100" s="3">
        <v>0</v>
      </c>
      <c r="BK100" s="3">
        <f t="shared" si="1"/>
        <v>1</v>
      </c>
      <c r="BL100" s="2">
        <v>1</v>
      </c>
      <c r="BM100" s="2">
        <v>2</v>
      </c>
      <c r="BN100" s="2">
        <v>1</v>
      </c>
      <c r="BO100" s="2">
        <v>3</v>
      </c>
    </row>
    <row r="101" spans="1:67" x14ac:dyDescent="0.2">
      <c r="A101" s="25"/>
      <c r="B101" s="5" t="s">
        <v>114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2</v>
      </c>
      <c r="AK101" s="3">
        <v>0</v>
      </c>
      <c r="AL101" s="3">
        <v>2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2">
        <v>2</v>
      </c>
      <c r="BF101" s="3">
        <v>0</v>
      </c>
      <c r="BG101" s="3">
        <v>0</v>
      </c>
      <c r="BH101" s="3">
        <v>0</v>
      </c>
      <c r="BI101" s="3">
        <v>55</v>
      </c>
      <c r="BJ101" s="3">
        <v>24</v>
      </c>
      <c r="BK101" s="3">
        <f t="shared" si="1"/>
        <v>79</v>
      </c>
      <c r="BL101" s="2">
        <v>79</v>
      </c>
      <c r="BM101" s="2">
        <v>1102</v>
      </c>
      <c r="BN101" s="2">
        <v>1293</v>
      </c>
      <c r="BO101" s="2">
        <v>2395</v>
      </c>
    </row>
    <row r="102" spans="1:67" x14ac:dyDescent="0.2">
      <c r="A102" s="25"/>
      <c r="B102" s="5" t="s">
        <v>115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2">
        <v>0</v>
      </c>
      <c r="BF102" s="3">
        <v>0</v>
      </c>
      <c r="BG102" s="3">
        <v>0</v>
      </c>
      <c r="BH102" s="3">
        <v>0</v>
      </c>
      <c r="BI102" s="3">
        <v>3</v>
      </c>
      <c r="BJ102" s="3">
        <v>0</v>
      </c>
      <c r="BK102" s="3">
        <f t="shared" si="1"/>
        <v>3</v>
      </c>
      <c r="BL102" s="2">
        <v>3</v>
      </c>
      <c r="BM102" s="2">
        <v>11</v>
      </c>
      <c r="BN102" s="2">
        <v>1</v>
      </c>
      <c r="BO102" s="2">
        <v>12</v>
      </c>
    </row>
    <row r="103" spans="1:67" x14ac:dyDescent="0.2">
      <c r="A103" s="25"/>
      <c r="B103" s="5" t="s">
        <v>116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1</v>
      </c>
      <c r="T103" s="3">
        <v>1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2">
        <v>1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f t="shared" si="1"/>
        <v>0</v>
      </c>
      <c r="BL103" s="2">
        <v>0</v>
      </c>
      <c r="BM103" s="2">
        <v>3</v>
      </c>
      <c r="BN103" s="2">
        <v>4</v>
      </c>
      <c r="BO103" s="2">
        <v>7</v>
      </c>
    </row>
    <row r="104" spans="1:67" x14ac:dyDescent="0.2">
      <c r="A104" s="25"/>
      <c r="B104" s="5" t="s">
        <v>117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1</v>
      </c>
      <c r="AE104" s="3">
        <v>0</v>
      </c>
      <c r="AF104" s="3">
        <v>1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2">
        <v>1</v>
      </c>
      <c r="BF104" s="3">
        <v>0</v>
      </c>
      <c r="BG104" s="3">
        <v>0</v>
      </c>
      <c r="BH104" s="3">
        <v>0</v>
      </c>
      <c r="BI104" s="3">
        <v>0</v>
      </c>
      <c r="BJ104" s="3">
        <v>0</v>
      </c>
      <c r="BK104" s="3">
        <f t="shared" si="1"/>
        <v>0</v>
      </c>
      <c r="BL104" s="2">
        <v>0</v>
      </c>
      <c r="BM104" s="2">
        <v>3</v>
      </c>
      <c r="BN104" s="2">
        <v>3</v>
      </c>
      <c r="BO104" s="2">
        <v>6</v>
      </c>
    </row>
    <row r="105" spans="1:67" x14ac:dyDescent="0.2">
      <c r="A105" s="25"/>
      <c r="B105" s="5" t="s">
        <v>118</v>
      </c>
      <c r="C105" s="3">
        <v>0</v>
      </c>
      <c r="D105" s="3">
        <v>0</v>
      </c>
      <c r="E105" s="3">
        <v>0</v>
      </c>
      <c r="F105" s="3">
        <v>10</v>
      </c>
      <c r="G105" s="3">
        <v>8</v>
      </c>
      <c r="H105" s="3">
        <v>18</v>
      </c>
      <c r="I105" s="3">
        <v>0</v>
      </c>
      <c r="J105" s="3">
        <v>0</v>
      </c>
      <c r="K105" s="3">
        <v>0</v>
      </c>
      <c r="L105" s="3">
        <v>0</v>
      </c>
      <c r="M105" s="3">
        <v>2</v>
      </c>
      <c r="N105" s="3">
        <v>2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1</v>
      </c>
      <c r="V105" s="3">
        <v>0</v>
      </c>
      <c r="W105" s="3">
        <v>1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2</v>
      </c>
      <c r="AE105" s="3">
        <v>0</v>
      </c>
      <c r="AF105" s="3">
        <v>2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0</v>
      </c>
      <c r="AQ105" s="3">
        <v>0</v>
      </c>
      <c r="AR105" s="3">
        <v>0</v>
      </c>
      <c r="AS105" s="3">
        <v>0</v>
      </c>
      <c r="AT105" s="3">
        <v>0</v>
      </c>
      <c r="AU105" s="3">
        <v>0</v>
      </c>
      <c r="AV105" s="3">
        <v>0</v>
      </c>
      <c r="AW105" s="3">
        <v>0</v>
      </c>
      <c r="AX105" s="3">
        <v>0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2">
        <v>23</v>
      </c>
      <c r="BF105" s="3">
        <v>0</v>
      </c>
      <c r="BG105" s="3">
        <v>0</v>
      </c>
      <c r="BH105" s="3">
        <v>0</v>
      </c>
      <c r="BI105" s="3">
        <v>26</v>
      </c>
      <c r="BJ105" s="3">
        <v>0</v>
      </c>
      <c r="BK105" s="3">
        <f t="shared" si="1"/>
        <v>26</v>
      </c>
      <c r="BL105" s="2">
        <v>26</v>
      </c>
      <c r="BM105" s="2">
        <v>158</v>
      </c>
      <c r="BN105" s="2">
        <v>46</v>
      </c>
      <c r="BO105" s="2">
        <v>204</v>
      </c>
    </row>
    <row r="106" spans="1:67" x14ac:dyDescent="0.2">
      <c r="A106" s="25"/>
      <c r="B106" s="5" t="s">
        <v>119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2</v>
      </c>
      <c r="AF106" s="3">
        <v>2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2">
        <v>2</v>
      </c>
      <c r="BF106" s="3">
        <v>0</v>
      </c>
      <c r="BG106" s="3">
        <v>0</v>
      </c>
      <c r="BH106" s="3">
        <v>0</v>
      </c>
      <c r="BI106" s="3">
        <v>1</v>
      </c>
      <c r="BJ106" s="3">
        <v>0</v>
      </c>
      <c r="BK106" s="3">
        <f t="shared" si="1"/>
        <v>1</v>
      </c>
      <c r="BL106" s="2">
        <v>1</v>
      </c>
      <c r="BM106" s="2">
        <v>1</v>
      </c>
      <c r="BN106" s="2">
        <v>7</v>
      </c>
      <c r="BO106" s="2">
        <v>8</v>
      </c>
    </row>
    <row r="107" spans="1:67" x14ac:dyDescent="0.2">
      <c r="A107" s="25"/>
      <c r="B107" s="5" t="s">
        <v>137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2</v>
      </c>
      <c r="V107" s="3">
        <v>1</v>
      </c>
      <c r="W107" s="3">
        <v>3</v>
      </c>
      <c r="X107" s="3">
        <v>1</v>
      </c>
      <c r="Y107" s="3">
        <v>0</v>
      </c>
      <c r="Z107" s="3">
        <v>1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1</v>
      </c>
      <c r="AR107" s="3">
        <v>1</v>
      </c>
      <c r="AS107" s="3">
        <v>0</v>
      </c>
      <c r="AT107" s="3">
        <v>0</v>
      </c>
      <c r="AU107" s="3">
        <v>0</v>
      </c>
      <c r="AV107" s="3">
        <v>0</v>
      </c>
      <c r="AW107" s="3">
        <v>0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2">
        <v>5</v>
      </c>
      <c r="BF107" s="3">
        <v>0</v>
      </c>
      <c r="BG107" s="3">
        <v>0</v>
      </c>
      <c r="BH107" s="3">
        <v>0</v>
      </c>
      <c r="BI107" s="3">
        <v>1</v>
      </c>
      <c r="BJ107" s="3">
        <v>0</v>
      </c>
      <c r="BK107" s="3">
        <f t="shared" si="1"/>
        <v>1</v>
      </c>
      <c r="BL107" s="2">
        <v>1</v>
      </c>
      <c r="BM107" s="2">
        <v>4</v>
      </c>
      <c r="BN107" s="2">
        <v>3</v>
      </c>
      <c r="BO107" s="2">
        <v>7</v>
      </c>
    </row>
    <row r="108" spans="1:67" x14ac:dyDescent="0.2">
      <c r="A108" s="25"/>
      <c r="B108" s="5" t="s">
        <v>138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1</v>
      </c>
      <c r="AE108" s="3">
        <v>0</v>
      </c>
      <c r="AF108" s="3">
        <v>1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2">
        <v>1</v>
      </c>
      <c r="BF108" s="3">
        <v>0</v>
      </c>
      <c r="BG108" s="3">
        <v>0</v>
      </c>
      <c r="BH108" s="3">
        <v>0</v>
      </c>
      <c r="BI108" s="3">
        <v>0</v>
      </c>
      <c r="BJ108" s="3">
        <v>0</v>
      </c>
      <c r="BK108" s="3">
        <f t="shared" si="1"/>
        <v>0</v>
      </c>
      <c r="BL108" s="2">
        <v>0</v>
      </c>
      <c r="BM108" s="2">
        <v>2</v>
      </c>
      <c r="BN108" s="2">
        <v>0</v>
      </c>
      <c r="BO108" s="2">
        <v>2</v>
      </c>
    </row>
    <row r="109" spans="1:67" x14ac:dyDescent="0.2">
      <c r="A109" s="25"/>
      <c r="B109" s="5" t="s">
        <v>120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1</v>
      </c>
      <c r="T109" s="3">
        <v>1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3</v>
      </c>
      <c r="AQ109" s="3">
        <v>0</v>
      </c>
      <c r="AR109" s="3">
        <v>3</v>
      </c>
      <c r="AS109" s="3">
        <v>0</v>
      </c>
      <c r="AT109" s="3">
        <v>0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2">
        <v>4</v>
      </c>
      <c r="BF109" s="3">
        <v>0</v>
      </c>
      <c r="BG109" s="3">
        <v>0</v>
      </c>
      <c r="BH109" s="3">
        <v>0</v>
      </c>
      <c r="BI109" s="3">
        <v>0</v>
      </c>
      <c r="BJ109" s="3">
        <v>0</v>
      </c>
      <c r="BK109" s="3">
        <f t="shared" si="1"/>
        <v>0</v>
      </c>
      <c r="BL109" s="2">
        <v>0</v>
      </c>
      <c r="BM109" s="2">
        <v>4</v>
      </c>
      <c r="BN109" s="2">
        <v>2</v>
      </c>
      <c r="BO109" s="2">
        <v>6</v>
      </c>
    </row>
    <row r="110" spans="1:67" x14ac:dyDescent="0.2">
      <c r="A110" s="26"/>
      <c r="B110" s="5" t="s">
        <v>121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1</v>
      </c>
      <c r="T110" s="3">
        <v>1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1</v>
      </c>
      <c r="AF110" s="3">
        <v>1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2">
        <v>2</v>
      </c>
      <c r="BF110" s="3">
        <v>0</v>
      </c>
      <c r="BG110" s="3">
        <v>0</v>
      </c>
      <c r="BH110" s="3">
        <v>0</v>
      </c>
      <c r="BI110" s="3">
        <v>0</v>
      </c>
      <c r="BJ110" s="3">
        <v>0</v>
      </c>
      <c r="BK110" s="3">
        <f t="shared" si="1"/>
        <v>0</v>
      </c>
      <c r="BL110" s="2">
        <v>0</v>
      </c>
      <c r="BM110" s="2">
        <v>0</v>
      </c>
      <c r="BN110" s="2">
        <v>5</v>
      </c>
      <c r="BO110" s="2">
        <v>5</v>
      </c>
    </row>
    <row r="111" spans="1:67" x14ac:dyDescent="0.2">
      <c r="A111" s="18" t="s">
        <v>122</v>
      </c>
      <c r="B111" s="19"/>
      <c r="C111" s="2">
        <v>0</v>
      </c>
      <c r="D111" s="2">
        <v>0</v>
      </c>
      <c r="E111" s="2">
        <v>0</v>
      </c>
      <c r="F111" s="2">
        <v>34</v>
      </c>
      <c r="G111" s="2">
        <v>39</v>
      </c>
      <c r="H111" s="2">
        <v>73</v>
      </c>
      <c r="I111" s="2">
        <v>17</v>
      </c>
      <c r="J111" s="2">
        <v>3</v>
      </c>
      <c r="K111" s="2">
        <v>20</v>
      </c>
      <c r="L111" s="2">
        <v>18</v>
      </c>
      <c r="M111" s="2">
        <v>6</v>
      </c>
      <c r="N111" s="2">
        <v>24</v>
      </c>
      <c r="O111" s="2">
        <v>6</v>
      </c>
      <c r="P111" s="2">
        <v>11</v>
      </c>
      <c r="Q111" s="2">
        <v>17</v>
      </c>
      <c r="R111" s="2">
        <v>27</v>
      </c>
      <c r="S111" s="2">
        <v>46</v>
      </c>
      <c r="T111" s="2">
        <v>73</v>
      </c>
      <c r="U111" s="2">
        <v>41</v>
      </c>
      <c r="V111" s="2">
        <v>58</v>
      </c>
      <c r="W111" s="2">
        <v>99</v>
      </c>
      <c r="X111" s="2">
        <v>15</v>
      </c>
      <c r="Y111" s="2">
        <v>9</v>
      </c>
      <c r="Z111" s="2">
        <v>24</v>
      </c>
      <c r="AA111" s="2">
        <v>16</v>
      </c>
      <c r="AB111" s="2">
        <v>10</v>
      </c>
      <c r="AC111" s="2">
        <v>26</v>
      </c>
      <c r="AD111" s="2">
        <v>80</v>
      </c>
      <c r="AE111" s="2">
        <v>48</v>
      </c>
      <c r="AF111" s="2">
        <v>128</v>
      </c>
      <c r="AG111" s="2">
        <v>1</v>
      </c>
      <c r="AH111" s="2">
        <v>0</v>
      </c>
      <c r="AI111" s="2">
        <v>1</v>
      </c>
      <c r="AJ111" s="2">
        <v>135</v>
      </c>
      <c r="AK111" s="2">
        <v>18</v>
      </c>
      <c r="AL111" s="2">
        <v>153</v>
      </c>
      <c r="AM111" s="2">
        <v>0</v>
      </c>
      <c r="AN111" s="2">
        <v>0</v>
      </c>
      <c r="AO111" s="2">
        <v>0</v>
      </c>
      <c r="AP111" s="2">
        <v>90</v>
      </c>
      <c r="AQ111" s="2">
        <v>28</v>
      </c>
      <c r="AR111" s="2">
        <v>118</v>
      </c>
      <c r="AS111" s="2">
        <v>0</v>
      </c>
      <c r="AT111" s="2">
        <v>0</v>
      </c>
      <c r="AU111" s="2">
        <v>0</v>
      </c>
      <c r="AV111" s="2">
        <v>15</v>
      </c>
      <c r="AW111" s="2">
        <v>10</v>
      </c>
      <c r="AX111" s="2">
        <v>25</v>
      </c>
      <c r="AY111" s="2">
        <v>1</v>
      </c>
      <c r="AZ111" s="2">
        <v>0</v>
      </c>
      <c r="BA111" s="2">
        <v>1</v>
      </c>
      <c r="BB111" s="2">
        <v>0</v>
      </c>
      <c r="BC111" s="2">
        <v>0</v>
      </c>
      <c r="BD111" s="2">
        <v>0</v>
      </c>
      <c r="BE111" s="2">
        <v>782</v>
      </c>
      <c r="BF111" s="2">
        <v>0</v>
      </c>
      <c r="BG111" s="2">
        <v>1</v>
      </c>
      <c r="BH111" s="2">
        <v>1</v>
      </c>
      <c r="BI111" s="2">
        <f>SUM(BI30:BI110)</f>
        <v>282</v>
      </c>
      <c r="BJ111" s="2">
        <f>SUM(BJ30:BJ110)</f>
        <v>55</v>
      </c>
      <c r="BK111" s="2">
        <f>SUM(BK30:BK110)</f>
        <v>337</v>
      </c>
      <c r="BL111" s="2">
        <v>338</v>
      </c>
      <c r="BM111" s="2">
        <v>3272</v>
      </c>
      <c r="BN111" s="2">
        <v>2352</v>
      </c>
      <c r="BO111" s="2">
        <v>5624</v>
      </c>
    </row>
    <row r="112" spans="1:67" x14ac:dyDescent="0.2">
      <c r="A112" s="18" t="s">
        <v>6</v>
      </c>
      <c r="B112" s="19"/>
      <c r="C112" s="2">
        <v>41</v>
      </c>
      <c r="D112" s="2">
        <v>28</v>
      </c>
      <c r="E112" s="2">
        <v>69</v>
      </c>
      <c r="F112" s="2">
        <v>261</v>
      </c>
      <c r="G112" s="2">
        <v>221</v>
      </c>
      <c r="H112" s="2">
        <v>482</v>
      </c>
      <c r="I112" s="2">
        <v>688</v>
      </c>
      <c r="J112" s="2">
        <v>137</v>
      </c>
      <c r="K112" s="2">
        <v>825</v>
      </c>
      <c r="L112" s="2">
        <v>2320</v>
      </c>
      <c r="M112" s="2">
        <v>621</v>
      </c>
      <c r="N112" s="2">
        <v>2941</v>
      </c>
      <c r="O112" s="2">
        <v>164</v>
      </c>
      <c r="P112" s="2">
        <v>118</v>
      </c>
      <c r="Q112" s="2">
        <v>282</v>
      </c>
      <c r="R112" s="2">
        <v>1027</v>
      </c>
      <c r="S112" s="2">
        <v>1256</v>
      </c>
      <c r="T112" s="2">
        <v>2283</v>
      </c>
      <c r="U112" s="2">
        <v>1030</v>
      </c>
      <c r="V112" s="2">
        <v>649</v>
      </c>
      <c r="W112" s="2">
        <v>1679</v>
      </c>
      <c r="X112" s="2">
        <v>1127</v>
      </c>
      <c r="Y112" s="2">
        <v>521</v>
      </c>
      <c r="Z112" s="2">
        <v>1648</v>
      </c>
      <c r="AA112" s="2">
        <v>571</v>
      </c>
      <c r="AB112" s="2">
        <v>222</v>
      </c>
      <c r="AC112" s="2">
        <v>793</v>
      </c>
      <c r="AD112" s="2">
        <v>1825</v>
      </c>
      <c r="AE112" s="2">
        <v>894</v>
      </c>
      <c r="AF112" s="2">
        <v>2719</v>
      </c>
      <c r="AG112" s="2">
        <v>364</v>
      </c>
      <c r="AH112" s="2">
        <v>95</v>
      </c>
      <c r="AI112" s="2">
        <v>459</v>
      </c>
      <c r="AJ112" s="2">
        <v>1234</v>
      </c>
      <c r="AK112" s="2">
        <v>252</v>
      </c>
      <c r="AL112" s="2">
        <v>1486</v>
      </c>
      <c r="AM112" s="2">
        <v>5</v>
      </c>
      <c r="AN112" s="2">
        <v>6</v>
      </c>
      <c r="AO112" s="2">
        <v>11</v>
      </c>
      <c r="AP112" s="2">
        <v>2490</v>
      </c>
      <c r="AQ112" s="2">
        <v>1135</v>
      </c>
      <c r="AR112" s="2">
        <v>3625</v>
      </c>
      <c r="AS112" s="2">
        <v>358</v>
      </c>
      <c r="AT112" s="2">
        <v>49</v>
      </c>
      <c r="AU112" s="2">
        <v>407</v>
      </c>
      <c r="AV112" s="2">
        <v>2372</v>
      </c>
      <c r="AW112" s="2">
        <v>905</v>
      </c>
      <c r="AX112" s="2">
        <v>3277</v>
      </c>
      <c r="AY112" s="2">
        <v>20</v>
      </c>
      <c r="AZ112" s="2">
        <v>5</v>
      </c>
      <c r="BA112" s="2">
        <v>25</v>
      </c>
      <c r="BB112" s="2">
        <v>44</v>
      </c>
      <c r="BC112" s="2">
        <v>142</v>
      </c>
      <c r="BD112" s="2">
        <v>186</v>
      </c>
      <c r="BE112" s="2">
        <v>23197</v>
      </c>
      <c r="BF112" s="2">
        <v>53</v>
      </c>
      <c r="BG112" s="2">
        <v>105</v>
      </c>
      <c r="BH112" s="2">
        <v>158</v>
      </c>
      <c r="BI112" s="2">
        <f>SUM(BI111,BI29)</f>
        <v>282</v>
      </c>
      <c r="BJ112" s="2">
        <f>SUM(BJ111,BJ29)</f>
        <v>55</v>
      </c>
      <c r="BK112" s="2">
        <f>SUM(BK111,BK29)</f>
        <v>636</v>
      </c>
      <c r="BL112" s="2">
        <v>794</v>
      </c>
      <c r="BM112" s="2">
        <v>25811</v>
      </c>
      <c r="BN112" s="2">
        <v>14967</v>
      </c>
      <c r="BO112" s="2">
        <v>41077</v>
      </c>
    </row>
  </sheetData>
  <mergeCells count="56">
    <mergeCell ref="BL4:BL7"/>
    <mergeCell ref="Z5:Z7"/>
    <mergeCell ref="AA5:AB6"/>
    <mergeCell ref="AC5:AC7"/>
    <mergeCell ref="AD5:AE6"/>
    <mergeCell ref="AF5:AF7"/>
    <mergeCell ref="AG5:AH6"/>
    <mergeCell ref="AI5:AI7"/>
    <mergeCell ref="AJ5:AK6"/>
    <mergeCell ref="BD5:BD7"/>
    <mergeCell ref="AM5:AN6"/>
    <mergeCell ref="AO5:AO7"/>
    <mergeCell ref="A1:G1"/>
    <mergeCell ref="T5:T7"/>
    <mergeCell ref="C4:BE4"/>
    <mergeCell ref="AU5:AU7"/>
    <mergeCell ref="BF4:BK4"/>
    <mergeCell ref="BM4:BO6"/>
    <mergeCell ref="C5:D6"/>
    <mergeCell ref="E5:E7"/>
    <mergeCell ref="F5:G6"/>
    <mergeCell ref="H5:H7"/>
    <mergeCell ref="I5:J6"/>
    <mergeCell ref="K5:K7"/>
    <mergeCell ref="L5:M6"/>
    <mergeCell ref="N5:N7"/>
    <mergeCell ref="O5:P6"/>
    <mergeCell ref="Q5:Q7"/>
    <mergeCell ref="R5:S6"/>
    <mergeCell ref="AL5:AL7"/>
    <mergeCell ref="U5:V6"/>
    <mergeCell ref="W5:W7"/>
    <mergeCell ref="X5:Y6"/>
    <mergeCell ref="A29:B29"/>
    <mergeCell ref="A30:A110"/>
    <mergeCell ref="A111:B111"/>
    <mergeCell ref="A112:B112"/>
    <mergeCell ref="A4:A7"/>
    <mergeCell ref="B4:B7"/>
    <mergeCell ref="A8:A28"/>
    <mergeCell ref="BJ1:BO1"/>
    <mergeCell ref="A2:BO2"/>
    <mergeCell ref="A3:BO3"/>
    <mergeCell ref="BE5:BE7"/>
    <mergeCell ref="BF5:BG6"/>
    <mergeCell ref="BH5:BH7"/>
    <mergeCell ref="BI5:BJ6"/>
    <mergeCell ref="BK5:BK7"/>
    <mergeCell ref="AV5:AW6"/>
    <mergeCell ref="AX5:AX7"/>
    <mergeCell ref="AY5:AZ6"/>
    <mergeCell ref="BA5:BA7"/>
    <mergeCell ref="BB5:BC6"/>
    <mergeCell ref="AP5:AQ6"/>
    <mergeCell ref="AR5:AR7"/>
    <mergeCell ref="AS5:AT6"/>
  </mergeCells>
  <pageMargins left="0.11811023622047245" right="0.11811023622047245" top="0.35433070866141736" bottom="0.19685039370078741" header="0.19685039370078741" footer="0.31496062992125984"/>
  <pageSetup paperSize="9" scale="50" orientation="landscape" r:id="rId1"/>
  <headerFooter>
    <oddFooter>&amp;L&amp;"-,Bold"&amp;P/&amp;N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حكومية</vt:lpstr>
      <vt:lpstr>خاصة و اقليمية</vt:lpstr>
      <vt:lpstr>حكومية!Print_Titles</vt:lpstr>
      <vt:lpstr>'خاصة و اقليمية'!Print_Titles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2017-08-19T14:58:11Z</dcterms:modified>
</cp:coreProperties>
</file>