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hmad\احصائيات 2015-2016\التقرير الاحصائي2015 09-07-2017\التقرير الاحصائي 2015-2016\"/>
    </mc:Choice>
  </mc:AlternateContent>
  <bookViews>
    <workbookView xWindow="630" yWindow="585" windowWidth="22695" windowHeight="9345"/>
  </bookViews>
  <sheets>
    <sheet name="Sheet1" sheetId="4" r:id="rId1"/>
  </sheets>
  <definedNames>
    <definedName name="_xlnm._FilterDatabase" localSheetId="0" hidden="1">Sheet1!$A$6:$R$69</definedName>
  </definedNames>
  <calcPr calcId="162913"/>
</workbook>
</file>

<file path=xl/calcChain.xml><?xml version="1.0" encoding="utf-8"?>
<calcChain xmlns="http://schemas.openxmlformats.org/spreadsheetml/2006/main">
  <c r="E72" i="4" l="1"/>
  <c r="F72" i="4"/>
  <c r="G72" i="4"/>
  <c r="H72" i="4"/>
  <c r="I72" i="4"/>
  <c r="J72" i="4"/>
  <c r="K72" i="4"/>
  <c r="E73" i="4"/>
  <c r="F73" i="4"/>
  <c r="G73" i="4"/>
  <c r="H73" i="4"/>
  <c r="I73" i="4"/>
  <c r="J73" i="4"/>
  <c r="K73" i="4"/>
  <c r="D73" i="4"/>
  <c r="D72" i="4"/>
  <c r="E67" i="4"/>
  <c r="F67" i="4"/>
  <c r="G67" i="4"/>
  <c r="H67" i="4"/>
  <c r="I67" i="4"/>
  <c r="J67" i="4"/>
  <c r="K67" i="4"/>
  <c r="D67" i="4"/>
  <c r="E66" i="4"/>
  <c r="F66" i="4"/>
  <c r="G66" i="4"/>
  <c r="H66" i="4"/>
  <c r="I66" i="4"/>
  <c r="J66" i="4"/>
  <c r="K66" i="4"/>
  <c r="D66" i="4"/>
  <c r="E28" i="4"/>
  <c r="E6" i="4" s="1"/>
  <c r="F28" i="4"/>
  <c r="F6" i="4" s="1"/>
  <c r="G28" i="4"/>
  <c r="G6" i="4" s="1"/>
  <c r="H28" i="4"/>
  <c r="H6" i="4" s="1"/>
  <c r="I28" i="4"/>
  <c r="I6" i="4" s="1"/>
  <c r="J28" i="4"/>
  <c r="K28" i="4"/>
  <c r="K6" i="4" s="1"/>
  <c r="D28" i="4"/>
  <c r="D6" i="4" s="1"/>
  <c r="E29" i="4"/>
  <c r="E7" i="4" s="1"/>
  <c r="F29" i="4"/>
  <c r="F7" i="4" s="1"/>
  <c r="G29" i="4"/>
  <c r="G7" i="4" s="1"/>
  <c r="H29" i="4"/>
  <c r="I29" i="4"/>
  <c r="I7" i="4" s="1"/>
  <c r="J29" i="4"/>
  <c r="J7" i="4" s="1"/>
  <c r="K29" i="4"/>
  <c r="K7" i="4" s="1"/>
  <c r="D29" i="4"/>
  <c r="D7" i="4" l="1"/>
  <c r="H7" i="4"/>
  <c r="J6" i="4"/>
</calcChain>
</file>

<file path=xl/sharedStrings.xml><?xml version="1.0" encoding="utf-8"?>
<sst xmlns="http://schemas.openxmlformats.org/spreadsheetml/2006/main" count="117" uniqueCount="51">
  <si>
    <t>جامعة الاسراء الخاصة</t>
  </si>
  <si>
    <t>جامعة الزيتونة الأردنية الخاصة</t>
  </si>
  <si>
    <t>الجامعة الهاشمية</t>
  </si>
  <si>
    <t>جامعة البلقاء التطبيقية</t>
  </si>
  <si>
    <t>كلية الاردن الجامعية</t>
  </si>
  <si>
    <t>الجامعة الاردنية</t>
  </si>
  <si>
    <t>جامعة آل البيت</t>
  </si>
  <si>
    <t>جامعة مؤتة</t>
  </si>
  <si>
    <t>الجامعة العربية المفتوحة</t>
  </si>
  <si>
    <t>جامعة فيلادلفيا الخاصة</t>
  </si>
  <si>
    <t>خاصة</t>
  </si>
  <si>
    <t>جامعة العلوم الاسلامية</t>
  </si>
  <si>
    <t>كلية العلوم التربوية والاداب /الانروا</t>
  </si>
  <si>
    <t>جامعة اليرموك</t>
  </si>
  <si>
    <t>جامعة الزرقاء الخاصة</t>
  </si>
  <si>
    <t>جامعة عمان الأهلية الخاصة</t>
  </si>
  <si>
    <t>الجامعة الالمانية الاردنية</t>
  </si>
  <si>
    <t>جامعة جدارا</t>
  </si>
  <si>
    <t>جامعة جرش الاهلية الخاصة</t>
  </si>
  <si>
    <t>الأكاديمية الأردنية للموسيقى الخاصة</t>
  </si>
  <si>
    <t>جامعة الحسين بن طلال</t>
  </si>
  <si>
    <t>جامعة الشرق الاوسط</t>
  </si>
  <si>
    <t>جامعة عمان العربية</t>
  </si>
  <si>
    <t>جامعة اربد الاهلية الخاصة</t>
  </si>
  <si>
    <t>جامعة عجلون الوطنية الخاصة</t>
  </si>
  <si>
    <t>جامعة العلوم التطبيقية الخاصة</t>
  </si>
  <si>
    <t>حكومية</t>
  </si>
  <si>
    <t>جامعة الطفيله التقنية</t>
  </si>
  <si>
    <t>الجامعة الاميركية في مادبا</t>
  </si>
  <si>
    <t>جامعة الأميرة سمية للتكنولوجيا</t>
  </si>
  <si>
    <t>جامعة العلوم والتكنولوجيا الأردنية</t>
  </si>
  <si>
    <t>جامعة البترا الخاصة</t>
  </si>
  <si>
    <t>حكومية Total</t>
  </si>
  <si>
    <t>خاصة Total</t>
  </si>
  <si>
    <t>مجموع Total</t>
  </si>
  <si>
    <t>المجموع الكلي Grand Total</t>
  </si>
  <si>
    <t>الدكتوراه
Ph.D</t>
  </si>
  <si>
    <t>الماجستير
M.A / M.Sc</t>
  </si>
  <si>
    <t>دبلوم عالي
Higher Diploma</t>
  </si>
  <si>
    <t>البكالوريوس
B.A / B.S.c</t>
  </si>
  <si>
    <t>دبلوم متوسط
Intermediate Diploma</t>
  </si>
  <si>
    <t>ثانوية G.S.C</t>
  </si>
  <si>
    <t xml:space="preserve">اقل من الثانوية Less Than G.S.C </t>
  </si>
  <si>
    <t>Table Number (  1  )</t>
  </si>
  <si>
    <t>جدول رقم (  1 )</t>
  </si>
  <si>
    <t>تــوزيــع أعــضــاء الـجـهــاز الإداري فــي الـجــامــعــات الأردنـيــة حـســب الـجــامــعــة والــدرجــة الـعـلـمـيــة للعام الدراسي 2015 / 2016</t>
  </si>
  <si>
    <t>الاقليمية</t>
  </si>
  <si>
    <t>الاقليمية Total</t>
  </si>
  <si>
    <t>إناث F</t>
  </si>
  <si>
    <t>المجموع الكلي
Grand Total</t>
  </si>
  <si>
    <t>Distribution of the Administrative Staff at the Jordanian Universities by Degree for the year 2015 /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</si>
</sst>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  <charset val="178"/>
    </font>
    <font>
      <b/>
      <sz val="8"/>
      <color indexed="8"/>
      <name val="Arial (Arabic)"/>
      <family val="2"/>
      <charset val="178"/>
    </font>
    <font>
      <b/>
      <sz val="10"/>
      <color theme="1"/>
      <name val="Arial"/>
      <family val="2"/>
    </font>
    <font>
      <b/>
      <sz val="9"/>
      <color indexed="8"/>
      <name val="Arial (Arabic)"/>
      <family val="2"/>
      <charset val="178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4" fillId="0" borderId="9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28575</xdr:rowOff>
    </xdr:from>
    <xdr:to>
      <xdr:col>2</xdr:col>
      <xdr:colOff>990600</xdr:colOff>
      <xdr:row>4</xdr:row>
      <xdr:rowOff>342900</xdr:rowOff>
    </xdr:to>
    <xdr:cxnSp macro="">
      <xdr:nvCxnSpPr>
        <xdr:cNvPr id="8" name="Straight Connector 7"/>
        <xdr:cNvCxnSpPr/>
      </xdr:nvCxnSpPr>
      <xdr:spPr>
        <a:xfrm flipH="1">
          <a:off x="9985781400" y="781050"/>
          <a:ext cx="3981450" cy="8667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462969</xdr:colOff>
      <xdr:row>3</xdr:row>
      <xdr:rowOff>95250</xdr:rowOff>
    </xdr:from>
    <xdr:ext cx="1004827" cy="264560"/>
    <xdr:sp macro="" textlink="">
      <xdr:nvSpPr>
        <xdr:cNvPr id="9" name="TextBox 8"/>
        <xdr:cNvSpPr txBox="1"/>
      </xdr:nvSpPr>
      <xdr:spPr>
        <a:xfrm>
          <a:off x="9985894754" y="866775"/>
          <a:ext cx="10048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r>
            <a:rPr lang="ar-SA" sz="1100" b="1" baseline="0"/>
            <a:t>الدرجة</a:t>
          </a:r>
          <a:r>
            <a:rPr lang="en-US" sz="1100" b="1" baseline="0"/>
            <a:t> </a:t>
          </a: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Degree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ar-JO" sz="1100" b="1"/>
        </a:p>
      </xdr:txBody>
    </xdr:sp>
    <xdr:clientData/>
  </xdr:oneCellAnchor>
  <xdr:oneCellAnchor>
    <xdr:from>
      <xdr:col>0</xdr:col>
      <xdr:colOff>358194</xdr:colOff>
      <xdr:row>3</xdr:row>
      <xdr:rowOff>517525</xdr:rowOff>
    </xdr:from>
    <xdr:ext cx="1223155" cy="264560"/>
    <xdr:sp macro="" textlink="">
      <xdr:nvSpPr>
        <xdr:cNvPr id="10" name="TextBox 9"/>
        <xdr:cNvSpPr txBox="1"/>
      </xdr:nvSpPr>
      <xdr:spPr>
        <a:xfrm>
          <a:off x="9882685776" y="962025"/>
          <a:ext cx="12231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r>
            <a:rPr lang="ar-SA" sz="1100" b="1"/>
            <a:t>الجامعة</a:t>
          </a:r>
          <a:r>
            <a:rPr lang="en-US" sz="1100" b="1"/>
            <a:t> </a:t>
          </a:r>
          <a:r>
            <a:rPr lang="ar-SA" sz="1100" b="1"/>
            <a:t> </a:t>
          </a:r>
          <a:r>
            <a:rPr lang="en-US" sz="1100" b="1"/>
            <a:t> University</a:t>
          </a:r>
          <a:endParaRPr lang="ar-JO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rightToLeft="1" tabSelected="1" zoomScaleNormal="100" workbookViewId="0">
      <selection activeCell="E58" sqref="E58"/>
    </sheetView>
  </sheetViews>
  <sheetFormatPr defaultRowHeight="12.75" x14ac:dyDescent="0.2"/>
  <cols>
    <col min="1" max="1" width="13.28515625" style="7" customWidth="1"/>
    <col min="2" max="2" width="23.5703125" style="21" bestFit="1" customWidth="1"/>
    <col min="3" max="3" width="10.42578125" style="31" bestFit="1" customWidth="1"/>
    <col min="4" max="4" width="10.5703125" style="7" bestFit="1" customWidth="1"/>
    <col min="5" max="5" width="5.140625" style="7" bestFit="1" customWidth="1"/>
    <col min="6" max="6" width="6.7109375" style="7" bestFit="1" customWidth="1"/>
    <col min="7" max="7" width="7.42578125" style="7" bestFit="1" customWidth="1"/>
    <col min="8" max="8" width="8.42578125" style="7" bestFit="1" customWidth="1"/>
    <col min="9" max="9" width="8.5703125" style="7" bestFit="1" customWidth="1"/>
    <col min="10" max="10" width="5" style="7" bestFit="1" customWidth="1"/>
    <col min="11" max="11" width="9.85546875" style="7" bestFit="1" customWidth="1"/>
    <col min="12" max="16384" width="9.140625" style="7"/>
  </cols>
  <sheetData>
    <row r="1" spans="1:18" s="9" customFormat="1" ht="12" x14ac:dyDescent="0.2">
      <c r="A1" s="8" t="s">
        <v>43</v>
      </c>
      <c r="B1" s="22"/>
      <c r="C1" s="28"/>
      <c r="D1" s="8"/>
      <c r="E1" s="8"/>
      <c r="F1" s="8"/>
      <c r="G1" s="8"/>
      <c r="H1" s="8"/>
      <c r="I1" s="26" t="s">
        <v>44</v>
      </c>
      <c r="J1" s="26"/>
      <c r="K1" s="26"/>
      <c r="L1" s="8"/>
      <c r="M1" s="8"/>
      <c r="N1" s="8"/>
      <c r="O1" s="8"/>
      <c r="P1" s="8"/>
      <c r="Q1" s="8"/>
    </row>
    <row r="2" spans="1:18" s="9" customFormat="1" ht="11.25" x14ac:dyDescent="0.2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  <c r="P2" s="8"/>
      <c r="Q2" s="8"/>
      <c r="R2" s="8"/>
    </row>
    <row r="3" spans="1:18" s="9" customFormat="1" ht="11.25" x14ac:dyDescent="0.2">
      <c r="A3" s="27" t="s">
        <v>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8"/>
      <c r="M3" s="8"/>
      <c r="N3" s="8"/>
      <c r="O3" s="8"/>
      <c r="P3" s="8"/>
      <c r="Q3" s="8"/>
      <c r="R3" s="8"/>
    </row>
    <row r="4" spans="1:18" ht="43.5" customHeight="1" x14ac:dyDescent="0.2">
      <c r="A4" s="3"/>
      <c r="B4" s="3"/>
      <c r="C4" s="3"/>
      <c r="D4" s="2" t="s">
        <v>35</v>
      </c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2" t="s">
        <v>41</v>
      </c>
      <c r="K4" s="2" t="s">
        <v>42</v>
      </c>
    </row>
    <row r="5" spans="1:18" ht="21" customHeight="1" x14ac:dyDescent="0.2">
      <c r="A5" s="3"/>
      <c r="B5" s="3"/>
      <c r="C5" s="3"/>
      <c r="D5" s="2"/>
      <c r="E5" s="2"/>
      <c r="F5" s="2"/>
      <c r="G5" s="2"/>
      <c r="H5" s="2"/>
      <c r="I5" s="2"/>
      <c r="J5" s="2"/>
      <c r="K5" s="2"/>
    </row>
    <row r="6" spans="1:18" x14ac:dyDescent="0.2">
      <c r="A6" s="11" t="s">
        <v>49</v>
      </c>
      <c r="B6" s="12"/>
      <c r="C6" s="29" t="s">
        <v>34</v>
      </c>
      <c r="D6" s="5">
        <f>D28+D66+D72</f>
        <v>19126</v>
      </c>
      <c r="E6" s="5">
        <f t="shared" ref="E6:K6" si="0">E28+E66+E72</f>
        <v>631</v>
      </c>
      <c r="F6" s="5">
        <f t="shared" si="0"/>
        <v>1002</v>
      </c>
      <c r="G6" s="5">
        <f t="shared" si="0"/>
        <v>75</v>
      </c>
      <c r="H6" s="5">
        <f t="shared" si="0"/>
        <v>6565</v>
      </c>
      <c r="I6" s="5">
        <f t="shared" si="0"/>
        <v>2378</v>
      </c>
      <c r="J6" s="5">
        <f t="shared" si="0"/>
        <v>2237</v>
      </c>
      <c r="K6" s="5">
        <f t="shared" si="0"/>
        <v>6238</v>
      </c>
    </row>
    <row r="7" spans="1:18" x14ac:dyDescent="0.2">
      <c r="A7" s="13"/>
      <c r="B7" s="14"/>
      <c r="C7" s="29" t="s">
        <v>48</v>
      </c>
      <c r="D7" s="5">
        <f>D29+D67+D73</f>
        <v>7120</v>
      </c>
      <c r="E7" s="5">
        <f t="shared" ref="E7:K7" si="1">E29+E67+E73</f>
        <v>78</v>
      </c>
      <c r="F7" s="5">
        <f t="shared" si="1"/>
        <v>470</v>
      </c>
      <c r="G7" s="5">
        <f t="shared" si="1"/>
        <v>47</v>
      </c>
      <c r="H7" s="5">
        <f t="shared" si="1"/>
        <v>3819</v>
      </c>
      <c r="I7" s="5">
        <f t="shared" si="1"/>
        <v>1361</v>
      </c>
      <c r="J7" s="5">
        <f t="shared" si="1"/>
        <v>492</v>
      </c>
      <c r="K7" s="5">
        <f t="shared" si="1"/>
        <v>853</v>
      </c>
    </row>
    <row r="8" spans="1:18" x14ac:dyDescent="0.2">
      <c r="A8" s="15" t="s">
        <v>26</v>
      </c>
      <c r="B8" s="23" t="s">
        <v>5</v>
      </c>
      <c r="C8" s="30" t="s">
        <v>34</v>
      </c>
      <c r="D8" s="5">
        <v>3066</v>
      </c>
      <c r="E8" s="6">
        <v>3</v>
      </c>
      <c r="F8" s="6">
        <v>226</v>
      </c>
      <c r="G8" s="6">
        <v>5</v>
      </c>
      <c r="H8" s="6">
        <v>752</v>
      </c>
      <c r="I8" s="6">
        <v>400</v>
      </c>
      <c r="J8" s="6">
        <v>499</v>
      </c>
      <c r="K8" s="6">
        <v>1181</v>
      </c>
    </row>
    <row r="9" spans="1:18" x14ac:dyDescent="0.2">
      <c r="A9" s="16"/>
      <c r="B9" s="24"/>
      <c r="C9" s="30" t="s">
        <v>48</v>
      </c>
      <c r="D9" s="5">
        <v>1115</v>
      </c>
      <c r="E9" s="6">
        <v>0</v>
      </c>
      <c r="F9" s="6">
        <v>132</v>
      </c>
      <c r="G9" s="6">
        <v>2</v>
      </c>
      <c r="H9" s="6">
        <v>451</v>
      </c>
      <c r="I9" s="6">
        <v>221</v>
      </c>
      <c r="J9" s="6">
        <v>117</v>
      </c>
      <c r="K9" s="6">
        <v>192</v>
      </c>
    </row>
    <row r="10" spans="1:18" x14ac:dyDescent="0.2">
      <c r="A10" s="16"/>
      <c r="B10" s="23" t="s">
        <v>16</v>
      </c>
      <c r="C10" s="30" t="s">
        <v>34</v>
      </c>
      <c r="D10" s="5">
        <v>381</v>
      </c>
      <c r="E10" s="6">
        <v>4</v>
      </c>
      <c r="F10" s="6">
        <v>19</v>
      </c>
      <c r="G10" s="6">
        <v>0</v>
      </c>
      <c r="H10" s="6">
        <v>212</v>
      </c>
      <c r="I10" s="6">
        <v>0</v>
      </c>
      <c r="J10" s="6">
        <v>39</v>
      </c>
      <c r="K10" s="6">
        <v>107</v>
      </c>
    </row>
    <row r="11" spans="1:18" x14ac:dyDescent="0.2">
      <c r="A11" s="16"/>
      <c r="B11" s="24"/>
      <c r="C11" s="30" t="s">
        <v>48</v>
      </c>
      <c r="D11" s="5">
        <v>149</v>
      </c>
      <c r="E11" s="6">
        <v>3</v>
      </c>
      <c r="F11" s="6">
        <v>10</v>
      </c>
      <c r="G11" s="6">
        <v>0</v>
      </c>
      <c r="H11" s="6">
        <v>123</v>
      </c>
      <c r="I11" s="6">
        <v>0</v>
      </c>
      <c r="J11" s="6">
        <v>4</v>
      </c>
      <c r="K11" s="6">
        <v>9</v>
      </c>
    </row>
    <row r="12" spans="1:18" x14ac:dyDescent="0.2">
      <c r="A12" s="16"/>
      <c r="B12" s="23" t="s">
        <v>2</v>
      </c>
      <c r="C12" s="30" t="s">
        <v>34</v>
      </c>
      <c r="D12" s="5">
        <v>994</v>
      </c>
      <c r="E12" s="6">
        <v>0</v>
      </c>
      <c r="F12" s="6">
        <v>7</v>
      </c>
      <c r="G12" s="6">
        <v>4</v>
      </c>
      <c r="H12" s="6">
        <v>455</v>
      </c>
      <c r="I12" s="6">
        <v>119</v>
      </c>
      <c r="J12" s="6">
        <v>132</v>
      </c>
      <c r="K12" s="6">
        <v>277</v>
      </c>
    </row>
    <row r="13" spans="1:18" x14ac:dyDescent="0.2">
      <c r="A13" s="16"/>
      <c r="B13" s="24"/>
      <c r="C13" s="30" t="s">
        <v>48</v>
      </c>
      <c r="D13" s="5">
        <v>371</v>
      </c>
      <c r="E13" s="6">
        <v>0</v>
      </c>
      <c r="F13" s="6">
        <v>4</v>
      </c>
      <c r="G13" s="6">
        <v>1</v>
      </c>
      <c r="H13" s="6">
        <v>252</v>
      </c>
      <c r="I13" s="6">
        <v>58</v>
      </c>
      <c r="J13" s="6">
        <v>45</v>
      </c>
      <c r="K13" s="6">
        <v>11</v>
      </c>
    </row>
    <row r="14" spans="1:18" x14ac:dyDescent="0.2">
      <c r="A14" s="16"/>
      <c r="B14" s="23" t="s">
        <v>6</v>
      </c>
      <c r="C14" s="30" t="s">
        <v>34</v>
      </c>
      <c r="D14" s="5">
        <v>939</v>
      </c>
      <c r="E14" s="6">
        <v>9</v>
      </c>
      <c r="F14" s="6">
        <v>76</v>
      </c>
      <c r="G14" s="6">
        <v>0</v>
      </c>
      <c r="H14" s="6">
        <v>279</v>
      </c>
      <c r="I14" s="6">
        <v>103</v>
      </c>
      <c r="J14" s="6">
        <v>153</v>
      </c>
      <c r="K14" s="6">
        <v>319</v>
      </c>
    </row>
    <row r="15" spans="1:18" x14ac:dyDescent="0.2">
      <c r="A15" s="16"/>
      <c r="B15" s="24"/>
      <c r="C15" s="30" t="s">
        <v>48</v>
      </c>
      <c r="D15" s="5">
        <v>317</v>
      </c>
      <c r="E15" s="6">
        <v>0</v>
      </c>
      <c r="F15" s="6">
        <v>28</v>
      </c>
      <c r="G15" s="6">
        <v>0</v>
      </c>
      <c r="H15" s="6">
        <v>141</v>
      </c>
      <c r="I15" s="6">
        <v>64</v>
      </c>
      <c r="J15" s="6">
        <v>23</v>
      </c>
      <c r="K15" s="6">
        <v>61</v>
      </c>
    </row>
    <row r="16" spans="1:18" x14ac:dyDescent="0.2">
      <c r="A16" s="16"/>
      <c r="B16" s="23" t="s">
        <v>3</v>
      </c>
      <c r="C16" s="30" t="s">
        <v>34</v>
      </c>
      <c r="D16" s="5">
        <v>3003</v>
      </c>
      <c r="E16" s="6">
        <v>25</v>
      </c>
      <c r="F16" s="6">
        <v>213</v>
      </c>
      <c r="G16" s="6">
        <v>15</v>
      </c>
      <c r="H16" s="6">
        <v>1120</v>
      </c>
      <c r="I16" s="6">
        <v>522</v>
      </c>
      <c r="J16" s="6">
        <v>309</v>
      </c>
      <c r="K16" s="6">
        <v>799</v>
      </c>
    </row>
    <row r="17" spans="1:11" x14ac:dyDescent="0.2">
      <c r="A17" s="16"/>
      <c r="B17" s="24"/>
      <c r="C17" s="30" t="s">
        <v>48</v>
      </c>
      <c r="D17" s="5">
        <v>1329</v>
      </c>
      <c r="E17" s="6">
        <v>7</v>
      </c>
      <c r="F17" s="6">
        <v>91</v>
      </c>
      <c r="G17" s="6">
        <v>11</v>
      </c>
      <c r="H17" s="6">
        <v>640</v>
      </c>
      <c r="I17" s="6">
        <v>351</v>
      </c>
      <c r="J17" s="6">
        <v>91</v>
      </c>
      <c r="K17" s="6">
        <v>138</v>
      </c>
    </row>
    <row r="18" spans="1:11" x14ac:dyDescent="0.2">
      <c r="A18" s="16"/>
      <c r="B18" s="23" t="s">
        <v>20</v>
      </c>
      <c r="C18" s="30" t="s">
        <v>34</v>
      </c>
      <c r="D18" s="5">
        <v>846</v>
      </c>
      <c r="E18" s="6">
        <v>1</v>
      </c>
      <c r="F18" s="6">
        <v>50</v>
      </c>
      <c r="G18" s="6">
        <v>3</v>
      </c>
      <c r="H18" s="6">
        <v>235</v>
      </c>
      <c r="I18" s="6">
        <v>141</v>
      </c>
      <c r="J18" s="6">
        <v>74</v>
      </c>
      <c r="K18" s="6">
        <v>342</v>
      </c>
    </row>
    <row r="19" spans="1:11" x14ac:dyDescent="0.2">
      <c r="A19" s="16"/>
      <c r="B19" s="24"/>
      <c r="C19" s="30" t="s">
        <v>48</v>
      </c>
      <c r="D19" s="5">
        <v>331</v>
      </c>
      <c r="E19" s="6">
        <v>0</v>
      </c>
      <c r="F19" s="6">
        <v>21</v>
      </c>
      <c r="G19" s="6">
        <v>2</v>
      </c>
      <c r="H19" s="6">
        <v>131</v>
      </c>
      <c r="I19" s="6">
        <v>102</v>
      </c>
      <c r="J19" s="6">
        <v>3</v>
      </c>
      <c r="K19" s="6">
        <v>72</v>
      </c>
    </row>
    <row r="20" spans="1:11" x14ac:dyDescent="0.2">
      <c r="A20" s="16"/>
      <c r="B20" s="23" t="s">
        <v>27</v>
      </c>
      <c r="C20" s="30" t="s">
        <v>34</v>
      </c>
      <c r="D20" s="5">
        <v>646</v>
      </c>
      <c r="E20" s="6">
        <v>0</v>
      </c>
      <c r="F20" s="6">
        <v>11</v>
      </c>
      <c r="G20" s="6">
        <v>0</v>
      </c>
      <c r="H20" s="6">
        <v>209</v>
      </c>
      <c r="I20" s="6">
        <v>72</v>
      </c>
      <c r="J20" s="6">
        <v>79</v>
      </c>
      <c r="K20" s="6">
        <v>275</v>
      </c>
    </row>
    <row r="21" spans="1:11" x14ac:dyDescent="0.2">
      <c r="A21" s="16"/>
      <c r="B21" s="24"/>
      <c r="C21" s="30" t="s">
        <v>48</v>
      </c>
      <c r="D21" s="5">
        <v>212</v>
      </c>
      <c r="E21" s="6">
        <v>0</v>
      </c>
      <c r="F21" s="6">
        <v>2</v>
      </c>
      <c r="G21" s="6">
        <v>0</v>
      </c>
      <c r="H21" s="6">
        <v>128</v>
      </c>
      <c r="I21" s="6">
        <v>48</v>
      </c>
      <c r="J21" s="6">
        <v>19</v>
      </c>
      <c r="K21" s="6">
        <v>15</v>
      </c>
    </row>
    <row r="22" spans="1:11" x14ac:dyDescent="0.2">
      <c r="A22" s="16"/>
      <c r="B22" s="23" t="s">
        <v>30</v>
      </c>
      <c r="C22" s="30" t="s">
        <v>34</v>
      </c>
      <c r="D22" s="5">
        <v>2233</v>
      </c>
      <c r="E22" s="6">
        <v>11</v>
      </c>
      <c r="F22" s="6">
        <v>51</v>
      </c>
      <c r="G22" s="6">
        <v>0</v>
      </c>
      <c r="H22" s="6">
        <v>740</v>
      </c>
      <c r="I22" s="6">
        <v>261</v>
      </c>
      <c r="J22" s="6">
        <v>334</v>
      </c>
      <c r="K22" s="6">
        <v>836</v>
      </c>
    </row>
    <row r="23" spans="1:11" x14ac:dyDescent="0.2">
      <c r="A23" s="16"/>
      <c r="B23" s="24"/>
      <c r="C23" s="30" t="s">
        <v>48</v>
      </c>
      <c r="D23" s="5">
        <v>690</v>
      </c>
      <c r="E23" s="6">
        <v>7</v>
      </c>
      <c r="F23" s="6">
        <v>23</v>
      </c>
      <c r="G23" s="6">
        <v>0</v>
      </c>
      <c r="H23" s="6">
        <v>441</v>
      </c>
      <c r="I23" s="6">
        <v>96</v>
      </c>
      <c r="J23" s="6">
        <v>41</v>
      </c>
      <c r="K23" s="6">
        <v>82</v>
      </c>
    </row>
    <row r="24" spans="1:11" x14ac:dyDescent="0.2">
      <c r="A24" s="16"/>
      <c r="B24" s="23" t="s">
        <v>13</v>
      </c>
      <c r="C24" s="30" t="s">
        <v>34</v>
      </c>
      <c r="D24" s="5">
        <v>1614</v>
      </c>
      <c r="E24" s="6">
        <v>9</v>
      </c>
      <c r="F24" s="6">
        <v>113</v>
      </c>
      <c r="G24" s="6">
        <v>23</v>
      </c>
      <c r="H24" s="6">
        <v>523</v>
      </c>
      <c r="I24" s="6">
        <v>264</v>
      </c>
      <c r="J24" s="6">
        <v>217</v>
      </c>
      <c r="K24" s="6">
        <v>465</v>
      </c>
    </row>
    <row r="25" spans="1:11" x14ac:dyDescent="0.2">
      <c r="A25" s="16"/>
      <c r="B25" s="24"/>
      <c r="C25" s="30" t="s">
        <v>48</v>
      </c>
      <c r="D25" s="5">
        <v>651</v>
      </c>
      <c r="E25" s="6">
        <v>2</v>
      </c>
      <c r="F25" s="6">
        <v>50</v>
      </c>
      <c r="G25" s="6">
        <v>16</v>
      </c>
      <c r="H25" s="6">
        <v>255</v>
      </c>
      <c r="I25" s="6">
        <v>146</v>
      </c>
      <c r="J25" s="6">
        <v>50</v>
      </c>
      <c r="K25" s="6">
        <v>132</v>
      </c>
    </row>
    <row r="26" spans="1:11" x14ac:dyDescent="0.2">
      <c r="A26" s="16"/>
      <c r="B26" s="23" t="s">
        <v>7</v>
      </c>
      <c r="C26" s="30" t="s">
        <v>34</v>
      </c>
      <c r="D26" s="5">
        <v>596</v>
      </c>
      <c r="E26" s="6">
        <v>514</v>
      </c>
      <c r="F26" s="6">
        <v>75</v>
      </c>
      <c r="G26" s="6">
        <v>0</v>
      </c>
      <c r="H26" s="6">
        <v>7</v>
      </c>
      <c r="I26" s="6">
        <v>0</v>
      </c>
      <c r="J26" s="6">
        <v>0</v>
      </c>
      <c r="K26" s="6">
        <v>0</v>
      </c>
    </row>
    <row r="27" spans="1:11" x14ac:dyDescent="0.2">
      <c r="A27" s="17"/>
      <c r="B27" s="24"/>
      <c r="C27" s="30" t="s">
        <v>48</v>
      </c>
      <c r="D27" s="5">
        <v>89</v>
      </c>
      <c r="E27" s="6">
        <v>54</v>
      </c>
      <c r="F27" s="6">
        <v>33</v>
      </c>
      <c r="G27" s="6">
        <v>0</v>
      </c>
      <c r="H27" s="6">
        <v>2</v>
      </c>
      <c r="I27" s="6">
        <v>0</v>
      </c>
      <c r="J27" s="6">
        <v>0</v>
      </c>
      <c r="K27" s="6">
        <v>0</v>
      </c>
    </row>
    <row r="28" spans="1:11" x14ac:dyDescent="0.2">
      <c r="A28" s="18" t="s">
        <v>32</v>
      </c>
      <c r="B28" s="18"/>
      <c r="C28" s="29" t="s">
        <v>34</v>
      </c>
      <c r="D28" s="5">
        <f>D26+D24+D22+D20+D18+D16+D14+D12+D10+D8</f>
        <v>14318</v>
      </c>
      <c r="E28" s="5">
        <f t="shared" ref="E28:K28" si="2">E26+E24+E22+E20+E18+E16+E14+E12+E10+E8</f>
        <v>576</v>
      </c>
      <c r="F28" s="5">
        <f t="shared" si="2"/>
        <v>841</v>
      </c>
      <c r="G28" s="5">
        <f t="shared" si="2"/>
        <v>50</v>
      </c>
      <c r="H28" s="5">
        <f t="shared" si="2"/>
        <v>4532</v>
      </c>
      <c r="I28" s="5">
        <f t="shared" si="2"/>
        <v>1882</v>
      </c>
      <c r="J28" s="5">
        <f t="shared" si="2"/>
        <v>1836</v>
      </c>
      <c r="K28" s="5">
        <f t="shared" si="2"/>
        <v>4601</v>
      </c>
    </row>
    <row r="29" spans="1:11" x14ac:dyDescent="0.2">
      <c r="A29" s="18"/>
      <c r="B29" s="18"/>
      <c r="C29" s="29" t="s">
        <v>48</v>
      </c>
      <c r="D29" s="5">
        <f>D27+D25+D23+D21+D19+D17+D15+D13+D11+D9</f>
        <v>5254</v>
      </c>
      <c r="E29" s="5">
        <f t="shared" ref="E29:K29" si="3">E27+E25+E23+E21+E19+E17+E15+E13+E11+E9</f>
        <v>73</v>
      </c>
      <c r="F29" s="5">
        <f t="shared" si="3"/>
        <v>394</v>
      </c>
      <c r="G29" s="5">
        <f t="shared" si="3"/>
        <v>32</v>
      </c>
      <c r="H29" s="5">
        <f t="shared" si="3"/>
        <v>2564</v>
      </c>
      <c r="I29" s="5">
        <f t="shared" si="3"/>
        <v>1086</v>
      </c>
      <c r="J29" s="5">
        <f t="shared" si="3"/>
        <v>393</v>
      </c>
      <c r="K29" s="5">
        <f t="shared" si="3"/>
        <v>712</v>
      </c>
    </row>
    <row r="30" spans="1:11" x14ac:dyDescent="0.2">
      <c r="A30" s="15" t="s">
        <v>10</v>
      </c>
      <c r="B30" s="23" t="s">
        <v>19</v>
      </c>
      <c r="C30" s="30" t="s">
        <v>34</v>
      </c>
      <c r="D30" s="5">
        <v>5</v>
      </c>
      <c r="E30" s="6">
        <v>0</v>
      </c>
      <c r="F30" s="6">
        <v>1</v>
      </c>
      <c r="G30" s="6">
        <v>0</v>
      </c>
      <c r="H30" s="6">
        <v>3</v>
      </c>
      <c r="I30" s="6">
        <v>1</v>
      </c>
      <c r="J30" s="6">
        <v>0</v>
      </c>
      <c r="K30" s="6">
        <v>0</v>
      </c>
    </row>
    <row r="31" spans="1:11" x14ac:dyDescent="0.2">
      <c r="A31" s="16"/>
      <c r="B31" s="24"/>
      <c r="C31" s="30" t="s">
        <v>48</v>
      </c>
      <c r="D31" s="5">
        <v>2</v>
      </c>
      <c r="E31" s="6">
        <v>0</v>
      </c>
      <c r="F31" s="6">
        <v>1</v>
      </c>
      <c r="G31" s="6">
        <v>0</v>
      </c>
      <c r="H31" s="6">
        <v>0</v>
      </c>
      <c r="I31" s="6">
        <v>1</v>
      </c>
      <c r="J31" s="6">
        <v>0</v>
      </c>
      <c r="K31" s="6">
        <v>0</v>
      </c>
    </row>
    <row r="32" spans="1:11" x14ac:dyDescent="0.2">
      <c r="A32" s="16"/>
      <c r="B32" s="23" t="s">
        <v>28</v>
      </c>
      <c r="C32" s="30" t="s">
        <v>34</v>
      </c>
      <c r="D32" s="5">
        <v>116</v>
      </c>
      <c r="E32" s="6">
        <v>0</v>
      </c>
      <c r="F32" s="6">
        <v>6</v>
      </c>
      <c r="G32" s="6">
        <v>0</v>
      </c>
      <c r="H32" s="6">
        <v>88</v>
      </c>
      <c r="I32" s="6">
        <v>12</v>
      </c>
      <c r="J32" s="6">
        <v>1</v>
      </c>
      <c r="K32" s="6">
        <v>9</v>
      </c>
    </row>
    <row r="33" spans="1:11" x14ac:dyDescent="0.2">
      <c r="A33" s="16"/>
      <c r="B33" s="24"/>
      <c r="C33" s="30" t="s">
        <v>48</v>
      </c>
      <c r="D33" s="5">
        <v>62</v>
      </c>
      <c r="E33" s="6">
        <v>0</v>
      </c>
      <c r="F33" s="6">
        <v>0</v>
      </c>
      <c r="G33" s="6">
        <v>0</v>
      </c>
      <c r="H33" s="6">
        <v>53</v>
      </c>
      <c r="I33" s="6">
        <v>7</v>
      </c>
      <c r="J33" s="6">
        <v>0</v>
      </c>
      <c r="K33" s="6">
        <v>2</v>
      </c>
    </row>
    <row r="34" spans="1:11" x14ac:dyDescent="0.2">
      <c r="A34" s="16"/>
      <c r="B34" s="23" t="s">
        <v>23</v>
      </c>
      <c r="C34" s="30" t="s">
        <v>34</v>
      </c>
      <c r="D34" s="5">
        <v>196</v>
      </c>
      <c r="E34" s="6">
        <v>1</v>
      </c>
      <c r="F34" s="6">
        <v>15</v>
      </c>
      <c r="G34" s="6">
        <v>0</v>
      </c>
      <c r="H34" s="6">
        <v>40</v>
      </c>
      <c r="I34" s="6">
        <v>24</v>
      </c>
      <c r="J34" s="6">
        <v>5</v>
      </c>
      <c r="K34" s="6">
        <v>111</v>
      </c>
    </row>
    <row r="35" spans="1:11" x14ac:dyDescent="0.2">
      <c r="A35" s="16"/>
      <c r="B35" s="24"/>
      <c r="C35" s="30" t="s">
        <v>48</v>
      </c>
      <c r="D35" s="5">
        <v>72</v>
      </c>
      <c r="E35" s="6">
        <v>0</v>
      </c>
      <c r="F35" s="6">
        <v>11</v>
      </c>
      <c r="G35" s="6">
        <v>0</v>
      </c>
      <c r="H35" s="6">
        <v>25</v>
      </c>
      <c r="I35" s="6">
        <v>20</v>
      </c>
      <c r="J35" s="6">
        <v>0</v>
      </c>
      <c r="K35" s="6">
        <v>16</v>
      </c>
    </row>
    <row r="36" spans="1:11" x14ac:dyDescent="0.2">
      <c r="A36" s="16"/>
      <c r="B36" s="23" t="s">
        <v>0</v>
      </c>
      <c r="C36" s="30" t="s">
        <v>34</v>
      </c>
      <c r="D36" s="5">
        <v>472</v>
      </c>
      <c r="E36" s="6">
        <v>0</v>
      </c>
      <c r="F36" s="6">
        <v>4</v>
      </c>
      <c r="G36" s="6">
        <v>1</v>
      </c>
      <c r="H36" s="6">
        <v>139</v>
      </c>
      <c r="I36" s="6">
        <v>29</v>
      </c>
      <c r="J36" s="6">
        <v>59</v>
      </c>
      <c r="K36" s="6">
        <v>240</v>
      </c>
    </row>
    <row r="37" spans="1:11" x14ac:dyDescent="0.2">
      <c r="A37" s="16"/>
      <c r="B37" s="24"/>
      <c r="C37" s="30" t="s">
        <v>48</v>
      </c>
      <c r="D37" s="5">
        <v>164</v>
      </c>
      <c r="E37" s="6">
        <v>0</v>
      </c>
      <c r="F37" s="6">
        <v>3</v>
      </c>
      <c r="G37" s="6">
        <v>1</v>
      </c>
      <c r="H37" s="6">
        <v>88</v>
      </c>
      <c r="I37" s="6">
        <v>22</v>
      </c>
      <c r="J37" s="6">
        <v>16</v>
      </c>
      <c r="K37" s="6">
        <v>34</v>
      </c>
    </row>
    <row r="38" spans="1:11" x14ac:dyDescent="0.2">
      <c r="A38" s="16"/>
      <c r="B38" s="23" t="s">
        <v>29</v>
      </c>
      <c r="C38" s="30" t="s">
        <v>34</v>
      </c>
      <c r="D38" s="5">
        <v>180</v>
      </c>
      <c r="E38" s="6">
        <v>0</v>
      </c>
      <c r="F38" s="6">
        <v>24</v>
      </c>
      <c r="G38" s="6">
        <v>1</v>
      </c>
      <c r="H38" s="6">
        <v>81</v>
      </c>
      <c r="I38" s="6">
        <v>16</v>
      </c>
      <c r="J38" s="6">
        <v>17</v>
      </c>
      <c r="K38" s="6">
        <v>41</v>
      </c>
    </row>
    <row r="39" spans="1:11" x14ac:dyDescent="0.2">
      <c r="A39" s="16"/>
      <c r="B39" s="24"/>
      <c r="C39" s="30" t="s">
        <v>48</v>
      </c>
      <c r="D39" s="5">
        <v>70</v>
      </c>
      <c r="E39" s="6">
        <v>0</v>
      </c>
      <c r="F39" s="6">
        <v>10</v>
      </c>
      <c r="G39" s="6">
        <v>1</v>
      </c>
      <c r="H39" s="6">
        <v>45</v>
      </c>
      <c r="I39" s="6">
        <v>6</v>
      </c>
      <c r="J39" s="6">
        <v>2</v>
      </c>
      <c r="K39" s="6">
        <v>6</v>
      </c>
    </row>
    <row r="40" spans="1:11" x14ac:dyDescent="0.2">
      <c r="A40" s="16"/>
      <c r="B40" s="23" t="s">
        <v>31</v>
      </c>
      <c r="C40" s="30" t="s">
        <v>34</v>
      </c>
      <c r="D40" s="5">
        <v>396</v>
      </c>
      <c r="E40" s="6">
        <v>0</v>
      </c>
      <c r="F40" s="6">
        <v>12</v>
      </c>
      <c r="G40" s="6">
        <v>1</v>
      </c>
      <c r="H40" s="6">
        <v>143</v>
      </c>
      <c r="I40" s="6">
        <v>69</v>
      </c>
      <c r="J40" s="6">
        <v>23</v>
      </c>
      <c r="K40" s="6">
        <v>148</v>
      </c>
    </row>
    <row r="41" spans="1:11" x14ac:dyDescent="0.2">
      <c r="A41" s="16"/>
      <c r="B41" s="24"/>
      <c r="C41" s="30" t="s">
        <v>48</v>
      </c>
      <c r="D41" s="5">
        <v>139</v>
      </c>
      <c r="E41" s="6">
        <v>0</v>
      </c>
      <c r="F41" s="6">
        <v>3</v>
      </c>
      <c r="G41" s="6">
        <v>1</v>
      </c>
      <c r="H41" s="6">
        <v>83</v>
      </c>
      <c r="I41" s="6">
        <v>33</v>
      </c>
      <c r="J41" s="6">
        <v>5</v>
      </c>
      <c r="K41" s="6">
        <v>14</v>
      </c>
    </row>
    <row r="42" spans="1:11" x14ac:dyDescent="0.2">
      <c r="A42" s="16"/>
      <c r="B42" s="23" t="s">
        <v>14</v>
      </c>
      <c r="C42" s="30" t="s">
        <v>34</v>
      </c>
      <c r="D42" s="5">
        <v>299</v>
      </c>
      <c r="E42" s="6">
        <v>2</v>
      </c>
      <c r="F42" s="6">
        <v>7</v>
      </c>
      <c r="G42" s="6">
        <v>5</v>
      </c>
      <c r="H42" s="6">
        <v>211</v>
      </c>
      <c r="I42" s="6">
        <v>51</v>
      </c>
      <c r="J42" s="6">
        <v>14</v>
      </c>
      <c r="K42" s="6">
        <v>9</v>
      </c>
    </row>
    <row r="43" spans="1:11" x14ac:dyDescent="0.2">
      <c r="A43" s="16"/>
      <c r="B43" s="24"/>
      <c r="C43" s="30" t="s">
        <v>48</v>
      </c>
      <c r="D43" s="5">
        <v>177</v>
      </c>
      <c r="E43" s="6">
        <v>0</v>
      </c>
      <c r="F43" s="6">
        <v>3</v>
      </c>
      <c r="G43" s="6">
        <v>2</v>
      </c>
      <c r="H43" s="6">
        <v>132</v>
      </c>
      <c r="I43" s="6">
        <v>31</v>
      </c>
      <c r="J43" s="6">
        <v>6</v>
      </c>
      <c r="K43" s="6">
        <v>3</v>
      </c>
    </row>
    <row r="44" spans="1:11" x14ac:dyDescent="0.2">
      <c r="A44" s="16"/>
      <c r="B44" s="23" t="s">
        <v>1</v>
      </c>
      <c r="C44" s="30" t="s">
        <v>34</v>
      </c>
      <c r="D44" s="5">
        <v>580</v>
      </c>
      <c r="E44" s="6">
        <v>1</v>
      </c>
      <c r="F44" s="6">
        <v>6</v>
      </c>
      <c r="G44" s="6">
        <v>4</v>
      </c>
      <c r="H44" s="6">
        <v>219</v>
      </c>
      <c r="I44" s="6">
        <v>45</v>
      </c>
      <c r="J44" s="6">
        <v>34</v>
      </c>
      <c r="K44" s="6">
        <v>271</v>
      </c>
    </row>
    <row r="45" spans="1:11" x14ac:dyDescent="0.2">
      <c r="A45" s="16"/>
      <c r="B45" s="24"/>
      <c r="C45" s="30" t="s">
        <v>48</v>
      </c>
      <c r="D45" s="5">
        <v>170</v>
      </c>
      <c r="E45" s="6">
        <v>0</v>
      </c>
      <c r="F45" s="6">
        <v>2</v>
      </c>
      <c r="G45" s="6">
        <v>0</v>
      </c>
      <c r="H45" s="6">
        <v>135</v>
      </c>
      <c r="I45" s="6">
        <v>23</v>
      </c>
      <c r="J45" s="6">
        <v>8</v>
      </c>
      <c r="K45" s="6">
        <v>2</v>
      </c>
    </row>
    <row r="46" spans="1:11" x14ac:dyDescent="0.2">
      <c r="A46" s="16"/>
      <c r="B46" s="23" t="s">
        <v>21</v>
      </c>
      <c r="C46" s="30" t="s">
        <v>34</v>
      </c>
      <c r="D46" s="5">
        <v>133</v>
      </c>
      <c r="E46" s="6">
        <v>1</v>
      </c>
      <c r="F46" s="6">
        <v>7</v>
      </c>
      <c r="G46" s="6">
        <v>0</v>
      </c>
      <c r="H46" s="6">
        <v>65</v>
      </c>
      <c r="I46" s="6">
        <v>8</v>
      </c>
      <c r="J46" s="6">
        <v>7</v>
      </c>
      <c r="K46" s="6">
        <v>45</v>
      </c>
    </row>
    <row r="47" spans="1:11" x14ac:dyDescent="0.2">
      <c r="A47" s="16"/>
      <c r="B47" s="24"/>
      <c r="C47" s="30" t="s">
        <v>48</v>
      </c>
      <c r="D47" s="5">
        <v>57</v>
      </c>
      <c r="E47" s="6">
        <v>0</v>
      </c>
      <c r="F47" s="6">
        <v>4</v>
      </c>
      <c r="G47" s="6">
        <v>0</v>
      </c>
      <c r="H47" s="6">
        <v>44</v>
      </c>
      <c r="I47" s="6">
        <v>6</v>
      </c>
      <c r="J47" s="6">
        <v>2</v>
      </c>
      <c r="K47" s="6">
        <v>1</v>
      </c>
    </row>
    <row r="48" spans="1:11" x14ac:dyDescent="0.2">
      <c r="A48" s="16"/>
      <c r="B48" s="23" t="s">
        <v>25</v>
      </c>
      <c r="C48" s="30" t="s">
        <v>34</v>
      </c>
      <c r="D48" s="5">
        <v>546</v>
      </c>
      <c r="E48" s="6">
        <v>0</v>
      </c>
      <c r="F48" s="6">
        <v>5</v>
      </c>
      <c r="G48" s="6">
        <v>3</v>
      </c>
      <c r="H48" s="6">
        <v>221</v>
      </c>
      <c r="I48" s="6">
        <v>68</v>
      </c>
      <c r="J48" s="6">
        <v>44</v>
      </c>
      <c r="K48" s="6">
        <v>205</v>
      </c>
    </row>
    <row r="49" spans="1:11" x14ac:dyDescent="0.2">
      <c r="A49" s="16"/>
      <c r="B49" s="24"/>
      <c r="C49" s="30" t="s">
        <v>48</v>
      </c>
      <c r="D49" s="5">
        <v>207</v>
      </c>
      <c r="E49" s="6">
        <v>0</v>
      </c>
      <c r="F49" s="6">
        <v>1</v>
      </c>
      <c r="G49" s="6">
        <v>3</v>
      </c>
      <c r="H49" s="6">
        <v>153</v>
      </c>
      <c r="I49" s="6">
        <v>31</v>
      </c>
      <c r="J49" s="6">
        <v>5</v>
      </c>
      <c r="K49" s="6">
        <v>14</v>
      </c>
    </row>
    <row r="50" spans="1:11" x14ac:dyDescent="0.2">
      <c r="A50" s="16"/>
      <c r="B50" s="23" t="s">
        <v>17</v>
      </c>
      <c r="C50" s="30" t="s">
        <v>34</v>
      </c>
      <c r="D50" s="5">
        <v>166</v>
      </c>
      <c r="E50" s="6">
        <v>2</v>
      </c>
      <c r="F50" s="6">
        <v>2</v>
      </c>
      <c r="G50" s="6">
        <v>0</v>
      </c>
      <c r="H50" s="6">
        <v>43</v>
      </c>
      <c r="I50" s="6">
        <v>7</v>
      </c>
      <c r="J50" s="6">
        <v>18</v>
      </c>
      <c r="K50" s="6">
        <v>94</v>
      </c>
    </row>
    <row r="51" spans="1:11" x14ac:dyDescent="0.2">
      <c r="A51" s="16"/>
      <c r="B51" s="24"/>
      <c r="C51" s="30" t="s">
        <v>48</v>
      </c>
      <c r="D51" s="5">
        <v>40</v>
      </c>
      <c r="E51" s="6">
        <v>0</v>
      </c>
      <c r="F51" s="6">
        <v>1</v>
      </c>
      <c r="G51" s="6">
        <v>0</v>
      </c>
      <c r="H51" s="6">
        <v>24</v>
      </c>
      <c r="I51" s="6">
        <v>5</v>
      </c>
      <c r="J51" s="6">
        <v>4</v>
      </c>
      <c r="K51" s="6">
        <v>6</v>
      </c>
    </row>
    <row r="52" spans="1:11" x14ac:dyDescent="0.2">
      <c r="A52" s="16"/>
      <c r="B52" s="23" t="s">
        <v>18</v>
      </c>
      <c r="C52" s="30" t="s">
        <v>34</v>
      </c>
      <c r="D52" s="5">
        <v>274</v>
      </c>
      <c r="E52" s="6">
        <v>40</v>
      </c>
      <c r="F52" s="6">
        <v>11</v>
      </c>
      <c r="G52" s="6">
        <v>1</v>
      </c>
      <c r="H52" s="6">
        <v>77</v>
      </c>
      <c r="I52" s="6">
        <v>21</v>
      </c>
      <c r="J52" s="6">
        <v>10</v>
      </c>
      <c r="K52" s="6">
        <v>114</v>
      </c>
    </row>
    <row r="53" spans="1:11" x14ac:dyDescent="0.2">
      <c r="A53" s="16"/>
      <c r="B53" s="24"/>
      <c r="C53" s="30" t="s">
        <v>48</v>
      </c>
      <c r="D53" s="5">
        <v>89</v>
      </c>
      <c r="E53" s="6">
        <v>5</v>
      </c>
      <c r="F53" s="6">
        <v>7</v>
      </c>
      <c r="G53" s="6">
        <v>1</v>
      </c>
      <c r="H53" s="6">
        <v>57</v>
      </c>
      <c r="I53" s="6">
        <v>14</v>
      </c>
      <c r="J53" s="6">
        <v>3</v>
      </c>
      <c r="K53" s="6">
        <v>2</v>
      </c>
    </row>
    <row r="54" spans="1:11" x14ac:dyDescent="0.2">
      <c r="A54" s="16"/>
      <c r="B54" s="23" t="s">
        <v>24</v>
      </c>
      <c r="C54" s="30" t="s">
        <v>34</v>
      </c>
      <c r="D54" s="5">
        <v>122</v>
      </c>
      <c r="E54" s="6">
        <v>0</v>
      </c>
      <c r="F54" s="6">
        <v>1</v>
      </c>
      <c r="G54" s="6">
        <v>0</v>
      </c>
      <c r="H54" s="6">
        <v>37</v>
      </c>
      <c r="I54" s="6">
        <v>14</v>
      </c>
      <c r="J54" s="6">
        <v>19</v>
      </c>
      <c r="K54" s="6">
        <v>51</v>
      </c>
    </row>
    <row r="55" spans="1:11" x14ac:dyDescent="0.2">
      <c r="A55" s="16"/>
      <c r="B55" s="24"/>
      <c r="C55" s="30" t="s">
        <v>48</v>
      </c>
      <c r="D55" s="5">
        <v>46</v>
      </c>
      <c r="E55" s="6">
        <v>0</v>
      </c>
      <c r="F55" s="6">
        <v>0</v>
      </c>
      <c r="G55" s="6">
        <v>0</v>
      </c>
      <c r="H55" s="6">
        <v>25</v>
      </c>
      <c r="I55" s="6">
        <v>9</v>
      </c>
      <c r="J55" s="6">
        <v>8</v>
      </c>
      <c r="K55" s="6">
        <v>4</v>
      </c>
    </row>
    <row r="56" spans="1:11" x14ac:dyDescent="0.2">
      <c r="A56" s="16"/>
      <c r="B56" s="23" t="s">
        <v>15</v>
      </c>
      <c r="C56" s="30" t="s">
        <v>34</v>
      </c>
      <c r="D56" s="5">
        <v>331</v>
      </c>
      <c r="E56" s="6">
        <v>0</v>
      </c>
      <c r="F56" s="6">
        <v>7</v>
      </c>
      <c r="G56" s="6">
        <v>0</v>
      </c>
      <c r="H56" s="6">
        <v>199</v>
      </c>
      <c r="I56" s="6">
        <v>37</v>
      </c>
      <c r="J56" s="6">
        <v>35</v>
      </c>
      <c r="K56" s="6">
        <v>53</v>
      </c>
    </row>
    <row r="57" spans="1:11" x14ac:dyDescent="0.2">
      <c r="A57" s="16"/>
      <c r="B57" s="24"/>
      <c r="C57" s="30" t="s">
        <v>48</v>
      </c>
      <c r="D57" s="5">
        <v>180</v>
      </c>
      <c r="E57" s="6">
        <v>0</v>
      </c>
      <c r="F57" s="6">
        <v>6</v>
      </c>
      <c r="G57" s="6">
        <v>0</v>
      </c>
      <c r="H57" s="6">
        <v>133</v>
      </c>
      <c r="I57" s="6">
        <v>25</v>
      </c>
      <c r="J57" s="6">
        <v>9</v>
      </c>
      <c r="K57" s="6">
        <v>7</v>
      </c>
    </row>
    <row r="58" spans="1:11" x14ac:dyDescent="0.2">
      <c r="A58" s="16"/>
      <c r="B58" s="23" t="s">
        <v>22</v>
      </c>
      <c r="C58" s="30" t="s">
        <v>34</v>
      </c>
      <c r="D58" s="5">
        <v>125</v>
      </c>
      <c r="E58" s="6">
        <v>1</v>
      </c>
      <c r="F58" s="6">
        <v>7</v>
      </c>
      <c r="G58" s="6">
        <v>1</v>
      </c>
      <c r="H58" s="6">
        <v>60</v>
      </c>
      <c r="I58" s="6">
        <v>13</v>
      </c>
      <c r="J58" s="6">
        <v>18</v>
      </c>
      <c r="K58" s="6">
        <v>25</v>
      </c>
    </row>
    <row r="59" spans="1:11" x14ac:dyDescent="0.2">
      <c r="A59" s="16"/>
      <c r="B59" s="24"/>
      <c r="C59" s="30" t="s">
        <v>48</v>
      </c>
      <c r="D59" s="5">
        <v>47</v>
      </c>
      <c r="E59" s="6">
        <v>0</v>
      </c>
      <c r="F59" s="6">
        <v>4</v>
      </c>
      <c r="G59" s="6">
        <v>0</v>
      </c>
      <c r="H59" s="6">
        <v>32</v>
      </c>
      <c r="I59" s="6">
        <v>6</v>
      </c>
      <c r="J59" s="6">
        <v>1</v>
      </c>
      <c r="K59" s="6">
        <v>4</v>
      </c>
    </row>
    <row r="60" spans="1:11" x14ac:dyDescent="0.2">
      <c r="A60" s="16"/>
      <c r="B60" s="23" t="s">
        <v>9</v>
      </c>
      <c r="C60" s="30" t="s">
        <v>34</v>
      </c>
      <c r="D60" s="5">
        <v>316</v>
      </c>
      <c r="E60" s="6">
        <v>2</v>
      </c>
      <c r="F60" s="6">
        <v>22</v>
      </c>
      <c r="G60" s="6">
        <v>2</v>
      </c>
      <c r="H60" s="6">
        <v>168</v>
      </c>
      <c r="I60" s="6">
        <v>37</v>
      </c>
      <c r="J60" s="6">
        <v>35</v>
      </c>
      <c r="K60" s="6">
        <v>50</v>
      </c>
    </row>
    <row r="61" spans="1:11" x14ac:dyDescent="0.2">
      <c r="A61" s="16"/>
      <c r="B61" s="24"/>
      <c r="C61" s="30" t="s">
        <v>48</v>
      </c>
      <c r="D61" s="5">
        <v>162</v>
      </c>
      <c r="E61" s="6">
        <v>0</v>
      </c>
      <c r="F61" s="6">
        <v>9</v>
      </c>
      <c r="G61" s="6">
        <v>2</v>
      </c>
      <c r="H61" s="6">
        <v>111</v>
      </c>
      <c r="I61" s="6">
        <v>16</v>
      </c>
      <c r="J61" s="6">
        <v>20</v>
      </c>
      <c r="K61" s="6">
        <v>4</v>
      </c>
    </row>
    <row r="62" spans="1:11" x14ac:dyDescent="0.2">
      <c r="A62" s="16"/>
      <c r="B62" s="23" t="s">
        <v>4</v>
      </c>
      <c r="C62" s="30" t="s">
        <v>34</v>
      </c>
      <c r="D62" s="5">
        <v>43</v>
      </c>
      <c r="E62" s="6">
        <v>0</v>
      </c>
      <c r="F62" s="6">
        <v>1</v>
      </c>
      <c r="G62" s="6">
        <v>1</v>
      </c>
      <c r="H62" s="6">
        <v>19</v>
      </c>
      <c r="I62" s="6">
        <v>6</v>
      </c>
      <c r="J62" s="6">
        <v>11</v>
      </c>
      <c r="K62" s="6">
        <v>5</v>
      </c>
    </row>
    <row r="63" spans="1:11" x14ac:dyDescent="0.2">
      <c r="A63" s="16"/>
      <c r="B63" s="24"/>
      <c r="C63" s="30" t="s">
        <v>48</v>
      </c>
      <c r="D63" s="5">
        <v>9</v>
      </c>
      <c r="E63" s="6">
        <v>0</v>
      </c>
      <c r="F63" s="6">
        <v>0</v>
      </c>
      <c r="G63" s="6">
        <v>0</v>
      </c>
      <c r="H63" s="6">
        <v>7</v>
      </c>
      <c r="I63" s="6">
        <v>1</v>
      </c>
      <c r="J63" s="6">
        <v>0</v>
      </c>
      <c r="K63" s="6">
        <v>1</v>
      </c>
    </row>
    <row r="64" spans="1:11" x14ac:dyDescent="0.2">
      <c r="A64" s="16"/>
      <c r="B64" s="23" t="s">
        <v>12</v>
      </c>
      <c r="C64" s="30" t="s">
        <v>34</v>
      </c>
      <c r="D64" s="5">
        <v>38</v>
      </c>
      <c r="E64" s="6">
        <v>0</v>
      </c>
      <c r="F64" s="6">
        <v>3</v>
      </c>
      <c r="G64" s="6">
        <v>1</v>
      </c>
      <c r="H64" s="6">
        <v>10</v>
      </c>
      <c r="I64" s="6">
        <v>11</v>
      </c>
      <c r="J64" s="6">
        <v>6</v>
      </c>
      <c r="K64" s="6">
        <v>7</v>
      </c>
    </row>
    <row r="65" spans="1:12" x14ac:dyDescent="0.2">
      <c r="A65" s="17"/>
      <c r="B65" s="24"/>
      <c r="C65" s="30" t="s">
        <v>48</v>
      </c>
      <c r="D65" s="5">
        <v>14</v>
      </c>
      <c r="E65" s="6">
        <v>0</v>
      </c>
      <c r="F65" s="6">
        <v>1</v>
      </c>
      <c r="G65" s="6">
        <v>1</v>
      </c>
      <c r="H65" s="6">
        <v>6</v>
      </c>
      <c r="I65" s="6">
        <v>6</v>
      </c>
      <c r="J65" s="6">
        <v>0</v>
      </c>
      <c r="K65" s="6">
        <v>0</v>
      </c>
    </row>
    <row r="66" spans="1:12" x14ac:dyDescent="0.2">
      <c r="A66" s="19" t="s">
        <v>33</v>
      </c>
      <c r="B66" s="12"/>
      <c r="C66" s="29" t="s">
        <v>34</v>
      </c>
      <c r="D66" s="5">
        <f>D64+D62+D60+D58+D56+D54+D52+D50+D48+D46+D44+D42+D40+D38+D36+D34+D32+D30</f>
        <v>4338</v>
      </c>
      <c r="E66" s="5">
        <f t="shared" ref="E66:K66" si="4">E64+E62+E60+E58+E56+E54+E52+E50+E48+E46+E44+E42+E40+E38+E36+E34+E32+E30</f>
        <v>50</v>
      </c>
      <c r="F66" s="5">
        <f t="shared" si="4"/>
        <v>141</v>
      </c>
      <c r="G66" s="5">
        <f t="shared" si="4"/>
        <v>21</v>
      </c>
      <c r="H66" s="5">
        <f t="shared" si="4"/>
        <v>1823</v>
      </c>
      <c r="I66" s="5">
        <f t="shared" si="4"/>
        <v>469</v>
      </c>
      <c r="J66" s="5">
        <f t="shared" si="4"/>
        <v>356</v>
      </c>
      <c r="K66" s="5">
        <f t="shared" si="4"/>
        <v>1478</v>
      </c>
    </row>
    <row r="67" spans="1:12" x14ac:dyDescent="0.2">
      <c r="A67" s="13"/>
      <c r="B67" s="14"/>
      <c r="C67" s="29" t="s">
        <v>48</v>
      </c>
      <c r="D67" s="5">
        <f>D65+D63+D61+D59+D57+D55+D53+D51+D49+D47+D45+D43+D41+D39+D37+D35+D33+D31</f>
        <v>1707</v>
      </c>
      <c r="E67" s="5">
        <f t="shared" ref="E67:K67" si="5">E65+E63+E61+E59+E57+E55+E53+E51+E49+E47+E45+E43+E41+E39+E37+E35+E33+E31</f>
        <v>5</v>
      </c>
      <c r="F67" s="5">
        <f t="shared" si="5"/>
        <v>66</v>
      </c>
      <c r="G67" s="5">
        <f t="shared" si="5"/>
        <v>12</v>
      </c>
      <c r="H67" s="5">
        <f t="shared" si="5"/>
        <v>1153</v>
      </c>
      <c r="I67" s="5">
        <f t="shared" si="5"/>
        <v>262</v>
      </c>
      <c r="J67" s="5">
        <f t="shared" si="5"/>
        <v>89</v>
      </c>
      <c r="K67" s="5">
        <f t="shared" si="5"/>
        <v>120</v>
      </c>
    </row>
    <row r="68" spans="1:12" ht="11.25" customHeight="1" x14ac:dyDescent="0.2">
      <c r="A68" s="32" t="s">
        <v>46</v>
      </c>
      <c r="B68" s="33" t="s">
        <v>11</v>
      </c>
      <c r="C68" s="30" t="s">
        <v>34</v>
      </c>
      <c r="D68" s="4">
        <v>424</v>
      </c>
      <c r="E68" s="1">
        <v>5</v>
      </c>
      <c r="F68" s="1">
        <v>16</v>
      </c>
      <c r="G68" s="1">
        <v>3</v>
      </c>
      <c r="H68" s="1">
        <v>191</v>
      </c>
      <c r="I68" s="1">
        <v>27</v>
      </c>
      <c r="J68" s="1">
        <v>35</v>
      </c>
      <c r="K68" s="1">
        <v>147</v>
      </c>
    </row>
    <row r="69" spans="1:12" ht="12.75" customHeight="1" x14ac:dyDescent="0.2">
      <c r="A69" s="32"/>
      <c r="B69" s="34"/>
      <c r="C69" s="30" t="s">
        <v>48</v>
      </c>
      <c r="D69" s="4">
        <v>143</v>
      </c>
      <c r="E69" s="1">
        <v>0</v>
      </c>
      <c r="F69" s="1">
        <v>7</v>
      </c>
      <c r="G69" s="1">
        <v>2</v>
      </c>
      <c r="H69" s="1">
        <v>96</v>
      </c>
      <c r="I69" s="1">
        <v>13</v>
      </c>
      <c r="J69" s="1">
        <v>10</v>
      </c>
      <c r="K69" s="1">
        <v>15</v>
      </c>
    </row>
    <row r="70" spans="1:12" x14ac:dyDescent="0.2">
      <c r="A70" s="32"/>
      <c r="B70" s="25" t="s">
        <v>8</v>
      </c>
      <c r="C70" s="30" t="s">
        <v>34</v>
      </c>
      <c r="D70" s="4">
        <v>46</v>
      </c>
      <c r="E70" s="1">
        <v>0</v>
      </c>
      <c r="F70" s="1">
        <v>4</v>
      </c>
      <c r="G70" s="1">
        <v>1</v>
      </c>
      <c r="H70" s="1">
        <v>19</v>
      </c>
      <c r="I70" s="1">
        <v>0</v>
      </c>
      <c r="J70" s="1">
        <v>10</v>
      </c>
      <c r="K70" s="1">
        <v>12</v>
      </c>
    </row>
    <row r="71" spans="1:12" ht="11.25" customHeight="1" x14ac:dyDescent="0.2">
      <c r="A71" s="32"/>
      <c r="B71" s="25"/>
      <c r="C71" s="30" t="s">
        <v>48</v>
      </c>
      <c r="D71" s="4">
        <v>16</v>
      </c>
      <c r="E71" s="1">
        <v>0</v>
      </c>
      <c r="F71" s="1">
        <v>3</v>
      </c>
      <c r="G71" s="1">
        <v>1</v>
      </c>
      <c r="H71" s="1">
        <v>6</v>
      </c>
      <c r="I71" s="1">
        <v>0</v>
      </c>
      <c r="J71" s="1">
        <v>0</v>
      </c>
      <c r="K71" s="1">
        <v>6</v>
      </c>
    </row>
    <row r="72" spans="1:12" x14ac:dyDescent="0.2">
      <c r="A72" s="19" t="s">
        <v>47</v>
      </c>
      <c r="B72" s="12"/>
      <c r="C72" s="29" t="s">
        <v>34</v>
      </c>
      <c r="D72" s="5">
        <f>D70+D68</f>
        <v>470</v>
      </c>
      <c r="E72" s="5">
        <f t="shared" ref="E72:K72" si="6">E70+E68</f>
        <v>5</v>
      </c>
      <c r="F72" s="5">
        <f t="shared" si="6"/>
        <v>20</v>
      </c>
      <c r="G72" s="5">
        <f t="shared" si="6"/>
        <v>4</v>
      </c>
      <c r="H72" s="5">
        <f t="shared" si="6"/>
        <v>210</v>
      </c>
      <c r="I72" s="5">
        <f t="shared" si="6"/>
        <v>27</v>
      </c>
      <c r="J72" s="5">
        <f t="shared" si="6"/>
        <v>45</v>
      </c>
      <c r="K72" s="5">
        <f t="shared" si="6"/>
        <v>159</v>
      </c>
    </row>
    <row r="73" spans="1:12" x14ac:dyDescent="0.2">
      <c r="A73" s="13"/>
      <c r="B73" s="14"/>
      <c r="C73" s="29" t="s">
        <v>48</v>
      </c>
      <c r="D73" s="5">
        <f>D71+D69</f>
        <v>159</v>
      </c>
      <c r="E73" s="5">
        <f t="shared" ref="E73:K73" si="7">E71+E69</f>
        <v>0</v>
      </c>
      <c r="F73" s="5">
        <f t="shared" si="7"/>
        <v>10</v>
      </c>
      <c r="G73" s="5">
        <f t="shared" si="7"/>
        <v>3</v>
      </c>
      <c r="H73" s="5">
        <f t="shared" si="7"/>
        <v>102</v>
      </c>
      <c r="I73" s="5">
        <f t="shared" si="7"/>
        <v>13</v>
      </c>
      <c r="J73" s="5">
        <f t="shared" si="7"/>
        <v>10</v>
      </c>
      <c r="K73" s="5">
        <f t="shared" si="7"/>
        <v>21</v>
      </c>
    </row>
    <row r="76" spans="1:12" x14ac:dyDescent="0.2">
      <c r="F76" s="20"/>
      <c r="G76" s="20"/>
      <c r="H76" s="20"/>
      <c r="I76" s="20"/>
      <c r="J76" s="20"/>
      <c r="K76" s="20"/>
      <c r="L76" s="20"/>
    </row>
    <row r="77" spans="1:12" x14ac:dyDescent="0.2">
      <c r="F77" s="20"/>
      <c r="G77" s="20"/>
      <c r="H77" s="20"/>
      <c r="I77" s="20"/>
      <c r="J77" s="20"/>
      <c r="K77" s="20"/>
      <c r="L77" s="20"/>
    </row>
  </sheetData>
  <mergeCells count="49">
    <mergeCell ref="B62:B63"/>
    <mergeCell ref="B64:B65"/>
    <mergeCell ref="I1:K1"/>
    <mergeCell ref="A2:K2"/>
    <mergeCell ref="A3:K3"/>
    <mergeCell ref="B50:B51"/>
    <mergeCell ref="B52:B53"/>
    <mergeCell ref="B54:B55"/>
    <mergeCell ref="B56:B57"/>
    <mergeCell ref="B58:B59"/>
    <mergeCell ref="B60:B61"/>
    <mergeCell ref="B38:B39"/>
    <mergeCell ref="B40:B41"/>
    <mergeCell ref="B42:B43"/>
    <mergeCell ref="B44:B45"/>
    <mergeCell ref="B46:B47"/>
    <mergeCell ref="B48:B49"/>
    <mergeCell ref="B16:B17"/>
    <mergeCell ref="B18:B19"/>
    <mergeCell ref="B20:B21"/>
    <mergeCell ref="B22:B23"/>
    <mergeCell ref="B24:B25"/>
    <mergeCell ref="B26:B27"/>
    <mergeCell ref="A8:A27"/>
    <mergeCell ref="A30:A65"/>
    <mergeCell ref="A68:A71"/>
    <mergeCell ref="A72:B73"/>
    <mergeCell ref="A6:B7"/>
    <mergeCell ref="B8:B9"/>
    <mergeCell ref="B10:B11"/>
    <mergeCell ref="B12:B13"/>
    <mergeCell ref="B14:B15"/>
    <mergeCell ref="B68:B69"/>
    <mergeCell ref="A28:B29"/>
    <mergeCell ref="A66:B67"/>
    <mergeCell ref="B70:B71"/>
    <mergeCell ref="B30:B31"/>
    <mergeCell ref="B32:B33"/>
    <mergeCell ref="B34:B35"/>
    <mergeCell ref="B36:B37"/>
    <mergeCell ref="G4:G5"/>
    <mergeCell ref="H4:H5"/>
    <mergeCell ref="I4:I5"/>
    <mergeCell ref="J4:J5"/>
    <mergeCell ref="A4:C5"/>
    <mergeCell ref="K4:K5"/>
    <mergeCell ref="D4:D5"/>
    <mergeCell ref="E4:E5"/>
    <mergeCell ref="F4:F5"/>
  </mergeCells>
  <pageMargins left="0.24" right="0.49" top="0.21" bottom="0.21" header="0.17" footer="0.17"/>
  <pageSetup paperSize="9" scale="8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Axolot Data XLSReadWriteII 4.00.59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Ahmad.Iskander@MOHE.gov.jo</dc:creator>
  <cp:lastModifiedBy>Ahmad.Iskander@MOHE.gov.jo</cp:lastModifiedBy>
  <cp:lastPrinted>2018-05-06T07:36:53Z</cp:lastPrinted>
  <dcterms:created xsi:type="dcterms:W3CDTF">2017-03-09T14:32:58Z</dcterms:created>
  <dcterms:modified xsi:type="dcterms:W3CDTF">2018-05-06T07:37:43Z</dcterms:modified>
</cp:coreProperties>
</file>