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otal" sheetId="4" r:id="rId1"/>
    <sheet name="yr-mo" sheetId="5" r:id="rId2"/>
    <sheet name="tec-hash" sheetId="6" r:id="rId3"/>
    <sheet name="beit-bel" sheetId="7" r:id="rId4"/>
    <sheet name="hus-taf" sheetId="8" r:id="rId5"/>
    <sheet name="alman-amman" sheetId="9" r:id="rId6"/>
    <sheet name="east-jadara" sheetId="10" r:id="rId7"/>
    <sheet name="ahleya-applied" sheetId="11" r:id="rId8"/>
    <sheet name="filadelf-esraa" sheetId="12" r:id="rId9"/>
    <sheet name="petra-zayton" sheetId="13" r:id="rId10"/>
    <sheet name="zarq-irbid" sheetId="14" r:id="rId11"/>
    <sheet name="jarash-sumaya" sheetId="15" r:id="rId12"/>
    <sheet name="music-un" sheetId="16" r:id="rId13"/>
    <sheet name="madaba-hotel" sheetId="17" r:id="rId14"/>
    <sheet name="ajlon-open" sheetId="18" r:id="rId15"/>
  </sheets>
  <definedNames>
    <definedName name="_xlnm.Print_Area" localSheetId="7">'ahleya-applied'!$A$1:$AT$26</definedName>
    <definedName name="_xlnm.Print_Area" localSheetId="14">'ajlon-open'!$A$1:$AT$23</definedName>
    <definedName name="_xlnm.Print_Area" localSheetId="5">'alman-amman'!$A$1:$AT$30</definedName>
    <definedName name="_xlnm.Print_Area" localSheetId="3">'beit-bel'!$A$1:$AT$30</definedName>
    <definedName name="_xlnm.Print_Area" localSheetId="6">'east-jadara'!$A$1:$AT$24</definedName>
    <definedName name="_xlnm.Print_Area" localSheetId="8">'filadelf-esraa'!$A$1:$AT$24</definedName>
    <definedName name="_xlnm.Print_Area" localSheetId="4">'hus-taf'!$A$1:$AT$30</definedName>
    <definedName name="_xlnm.Print_Area" localSheetId="11">'jarash-sumaya'!$A$1:$AT$46</definedName>
    <definedName name="_xlnm.Print_Area" localSheetId="13">'madaba-hotel'!$A$1:$AT$25</definedName>
    <definedName name="_xlnm.Print_Area" localSheetId="12">'music-un'!$A$1:$AT$24</definedName>
    <definedName name="_xlnm.Print_Area" localSheetId="9">'petra-zayton'!$A$1:$AT$26</definedName>
    <definedName name="_xlnm.Print_Area" localSheetId="2">'tec-hash'!$A$1:$AT$28</definedName>
    <definedName name="_xlnm.Print_Area" localSheetId="1">'yr-mo'!$A$1:$AT$26</definedName>
    <definedName name="_xlnm.Print_Area" localSheetId="10">'zarq-irbid'!$A$1:$AT$26</definedName>
    <definedName name="Z_2A1E505E_9A94_4114_8FFE_9389C0835ADF_.wvu.PrintArea" localSheetId="7" hidden="1">'ahleya-applied'!$A$1:$AT$26</definedName>
    <definedName name="Z_2A1E505E_9A94_4114_8FFE_9389C0835ADF_.wvu.PrintArea" localSheetId="14" hidden="1">'ajlon-open'!$A$1:$AT$23</definedName>
    <definedName name="Z_2A1E505E_9A94_4114_8FFE_9389C0835ADF_.wvu.PrintArea" localSheetId="5" hidden="1">'alman-amman'!$A$1:$AT$30</definedName>
    <definedName name="Z_2A1E505E_9A94_4114_8FFE_9389C0835ADF_.wvu.PrintArea" localSheetId="3" hidden="1">'beit-bel'!$A$1:$AU$31</definedName>
    <definedName name="Z_2A1E505E_9A94_4114_8FFE_9389C0835ADF_.wvu.PrintArea" localSheetId="6" hidden="1">'east-jadara'!$A$1:$AT$24</definedName>
    <definedName name="Z_2A1E505E_9A94_4114_8FFE_9389C0835ADF_.wvu.PrintArea" localSheetId="8" hidden="1">'filadelf-esraa'!$A$1:$AT$24</definedName>
    <definedName name="Z_2A1E505E_9A94_4114_8FFE_9389C0835ADF_.wvu.PrintArea" localSheetId="4" hidden="1">'hus-taf'!$A$1:$AT$30</definedName>
    <definedName name="Z_2A1E505E_9A94_4114_8FFE_9389C0835ADF_.wvu.PrintArea" localSheetId="11" hidden="1">'jarash-sumaya'!$A$1:$AT$30</definedName>
    <definedName name="Z_2A1E505E_9A94_4114_8FFE_9389C0835ADF_.wvu.PrintArea" localSheetId="13" hidden="1">'madaba-hotel'!$A$1:$AT$14</definedName>
    <definedName name="Z_2A1E505E_9A94_4114_8FFE_9389C0835ADF_.wvu.PrintArea" localSheetId="12" hidden="1">'music-un'!$A$1:$AT$24</definedName>
    <definedName name="Z_2A1E505E_9A94_4114_8FFE_9389C0835ADF_.wvu.PrintArea" localSheetId="9" hidden="1">'petra-zayton'!$A$1:$AT$26</definedName>
    <definedName name="Z_2A1E505E_9A94_4114_8FFE_9389C0835ADF_.wvu.PrintArea" localSheetId="2" hidden="1">'tec-hash'!$A$1:$AT$28</definedName>
    <definedName name="Z_2A1E505E_9A94_4114_8FFE_9389C0835ADF_.wvu.PrintArea" localSheetId="1" hidden="1">'yr-mo'!$A$1:$AU$27</definedName>
    <definedName name="Z_2A1E505E_9A94_4114_8FFE_9389C0835ADF_.wvu.PrintArea" localSheetId="10" hidden="1">'zarq-irbid'!$A$1:$AT$26</definedName>
    <definedName name="Z_378CF534_02B9_4748_B564_4967F424C01F_.wvu.PrintArea" localSheetId="7" hidden="1">'ahleya-applied'!$A$1:$AT$26</definedName>
    <definedName name="Z_378CF534_02B9_4748_B564_4967F424C01F_.wvu.PrintArea" localSheetId="14" hidden="1">'ajlon-open'!$A$1:$AT$12</definedName>
    <definedName name="Z_378CF534_02B9_4748_B564_4967F424C01F_.wvu.PrintArea" localSheetId="5" hidden="1">'alman-amman'!$A$1:$AT$30</definedName>
    <definedName name="Z_378CF534_02B9_4748_B564_4967F424C01F_.wvu.PrintArea" localSheetId="3" hidden="1">'beit-bel'!$A$1:$AT$30</definedName>
    <definedName name="Z_378CF534_02B9_4748_B564_4967F424C01F_.wvu.PrintArea" localSheetId="6" hidden="1">'east-jadara'!$A$1:$AT$24</definedName>
    <definedName name="Z_378CF534_02B9_4748_B564_4967F424C01F_.wvu.PrintArea" localSheetId="8" hidden="1">'filadelf-esraa'!$A$1:$AT$24</definedName>
    <definedName name="Z_378CF534_02B9_4748_B564_4967F424C01F_.wvu.PrintArea" localSheetId="4" hidden="1">'hus-taf'!$A$1:$AT$30</definedName>
    <definedName name="Z_378CF534_02B9_4748_B564_4967F424C01F_.wvu.PrintArea" localSheetId="11" hidden="1">'jarash-sumaya'!$A$1:$AT$30</definedName>
    <definedName name="Z_378CF534_02B9_4748_B564_4967F424C01F_.wvu.PrintArea" localSheetId="13" hidden="1">'madaba-hotel'!$A$1:$AT$14</definedName>
    <definedName name="Z_378CF534_02B9_4748_B564_4967F424C01F_.wvu.PrintArea" localSheetId="12" hidden="1">'music-un'!$A$1:$AT$24</definedName>
    <definedName name="Z_378CF534_02B9_4748_B564_4967F424C01F_.wvu.PrintArea" localSheetId="9" hidden="1">'petra-zayton'!$A$1:$AT$26</definedName>
    <definedName name="Z_378CF534_02B9_4748_B564_4967F424C01F_.wvu.PrintArea" localSheetId="2" hidden="1">'tec-hash'!$A$1:$AT$28</definedName>
    <definedName name="Z_378CF534_02B9_4748_B564_4967F424C01F_.wvu.PrintArea" localSheetId="0" hidden="1">total!$A$1:$AT$34</definedName>
    <definedName name="Z_378CF534_02B9_4748_B564_4967F424C01F_.wvu.PrintArea" localSheetId="1" hidden="1">'yr-mo'!$A$1:$AT$26</definedName>
    <definedName name="Z_378CF534_02B9_4748_B564_4967F424C01F_.wvu.PrintArea" localSheetId="10" hidden="1">'zarq-irbid'!$A$1:$AT$26</definedName>
    <definedName name="Z_5087C6CC_7774_4A15_B2BE_35A14B41F81B_.wvu.PrintArea" localSheetId="7" hidden="1">'ahleya-applied'!$A$1:$AT$26</definedName>
    <definedName name="Z_5087C6CC_7774_4A15_B2BE_35A14B41F81B_.wvu.PrintArea" localSheetId="14" hidden="1">'ajlon-open'!$A$1:$AT$23</definedName>
    <definedName name="Z_5087C6CC_7774_4A15_B2BE_35A14B41F81B_.wvu.PrintArea" localSheetId="5" hidden="1">'alman-amman'!$A$1:$AT$30</definedName>
    <definedName name="Z_5087C6CC_7774_4A15_B2BE_35A14B41F81B_.wvu.PrintArea" localSheetId="3" hidden="1">'beit-bel'!$A$1:$AU$31</definedName>
    <definedName name="Z_5087C6CC_7774_4A15_B2BE_35A14B41F81B_.wvu.PrintArea" localSheetId="6" hidden="1">'east-jadara'!$A$1:$AT$24</definedName>
    <definedName name="Z_5087C6CC_7774_4A15_B2BE_35A14B41F81B_.wvu.PrintArea" localSheetId="8" hidden="1">'filadelf-esraa'!$A$1:$AT$24</definedName>
    <definedName name="Z_5087C6CC_7774_4A15_B2BE_35A14B41F81B_.wvu.PrintArea" localSheetId="4" hidden="1">'hus-taf'!$A$1:$AT$30</definedName>
    <definedName name="Z_5087C6CC_7774_4A15_B2BE_35A14B41F81B_.wvu.PrintArea" localSheetId="11" hidden="1">'jarash-sumaya'!$A$1:$AT$30</definedName>
    <definedName name="Z_5087C6CC_7774_4A15_B2BE_35A14B41F81B_.wvu.PrintArea" localSheetId="13" hidden="1">'madaba-hotel'!$A$1:$AT$25</definedName>
    <definedName name="Z_5087C6CC_7774_4A15_B2BE_35A14B41F81B_.wvu.PrintArea" localSheetId="12" hidden="1">'music-un'!$A$1:$AT$24</definedName>
    <definedName name="Z_5087C6CC_7774_4A15_B2BE_35A14B41F81B_.wvu.PrintArea" localSheetId="9" hidden="1">'petra-zayton'!$A$1:$AT$26</definedName>
    <definedName name="Z_5087C6CC_7774_4A15_B2BE_35A14B41F81B_.wvu.PrintArea" localSheetId="2" hidden="1">'tec-hash'!$A$1:$AT$28</definedName>
    <definedName name="Z_5087C6CC_7774_4A15_B2BE_35A14B41F81B_.wvu.PrintArea" localSheetId="0" hidden="1">total!$A$1:$AT$34</definedName>
    <definedName name="Z_5087C6CC_7774_4A15_B2BE_35A14B41F81B_.wvu.PrintArea" localSheetId="1" hidden="1">'yr-mo'!$A$1:$AU$27</definedName>
    <definedName name="Z_5087C6CC_7774_4A15_B2BE_35A14B41F81B_.wvu.PrintArea" localSheetId="10" hidden="1">'zarq-irbid'!$A$1:$AT$26</definedName>
    <definedName name="Z_85B6F316_4DA6_4365_9A9A_1EF5379E84DB_.wvu.PrintArea" localSheetId="7" hidden="1">'ahleya-applied'!$A$1:$AT$26</definedName>
    <definedName name="Z_85B6F316_4DA6_4365_9A9A_1EF5379E84DB_.wvu.PrintArea" localSheetId="14" hidden="1">'ajlon-open'!$A$1:$AT$23</definedName>
    <definedName name="Z_85B6F316_4DA6_4365_9A9A_1EF5379E84DB_.wvu.PrintArea" localSheetId="5" hidden="1">'alman-amman'!$A$1:$AT$30</definedName>
    <definedName name="Z_85B6F316_4DA6_4365_9A9A_1EF5379E84DB_.wvu.PrintArea" localSheetId="3" hidden="1">'beit-bel'!$A$1:$AU$31</definedName>
    <definedName name="Z_85B6F316_4DA6_4365_9A9A_1EF5379E84DB_.wvu.PrintArea" localSheetId="6" hidden="1">'east-jadara'!$A$1:$AT$24</definedName>
    <definedName name="Z_85B6F316_4DA6_4365_9A9A_1EF5379E84DB_.wvu.PrintArea" localSheetId="8" hidden="1">'filadelf-esraa'!$A$1:$AT$24</definedName>
    <definedName name="Z_85B6F316_4DA6_4365_9A9A_1EF5379E84DB_.wvu.PrintArea" localSheetId="4" hidden="1">'hus-taf'!$A$1:$AT$30</definedName>
    <definedName name="Z_85B6F316_4DA6_4365_9A9A_1EF5379E84DB_.wvu.PrintArea" localSheetId="11" hidden="1">'jarash-sumaya'!$A$1:$AT$30</definedName>
    <definedName name="Z_85B6F316_4DA6_4365_9A9A_1EF5379E84DB_.wvu.PrintArea" localSheetId="13" hidden="1">'madaba-hotel'!$A$1:$AT$14</definedName>
    <definedName name="Z_85B6F316_4DA6_4365_9A9A_1EF5379E84DB_.wvu.PrintArea" localSheetId="12" hidden="1">'music-un'!$A$1:$AT$24</definedName>
    <definedName name="Z_85B6F316_4DA6_4365_9A9A_1EF5379E84DB_.wvu.PrintArea" localSheetId="9" hidden="1">'petra-zayton'!$A$1:$AT$26</definedName>
    <definedName name="Z_85B6F316_4DA6_4365_9A9A_1EF5379E84DB_.wvu.PrintArea" localSheetId="2" hidden="1">'tec-hash'!$A$1:$AT$28</definedName>
    <definedName name="Z_85B6F316_4DA6_4365_9A9A_1EF5379E84DB_.wvu.PrintArea" localSheetId="1" hidden="1">'yr-mo'!$A$1:$AU$27</definedName>
    <definedName name="Z_85B6F316_4DA6_4365_9A9A_1EF5379E84DB_.wvu.PrintArea" localSheetId="10" hidden="1">'zarq-irbid'!$A$1:$AT$26</definedName>
    <definedName name="Z_9B06EF2B_FA9A_406C_8545_C85E8C3A2103_.wvu.PrintArea" localSheetId="7" hidden="1">'ahleya-applied'!$A$1:$AT$26</definedName>
    <definedName name="Z_9B06EF2B_FA9A_406C_8545_C85E8C3A2103_.wvu.PrintArea" localSheetId="14" hidden="1">'ajlon-open'!$A$1:$AT$23</definedName>
    <definedName name="Z_9B06EF2B_FA9A_406C_8545_C85E8C3A2103_.wvu.PrintArea" localSheetId="5" hidden="1">'alman-amman'!$A$1:$AT$30</definedName>
    <definedName name="Z_9B06EF2B_FA9A_406C_8545_C85E8C3A2103_.wvu.PrintArea" localSheetId="3" hidden="1">'beit-bel'!$A$1:$AT$30</definedName>
    <definedName name="Z_9B06EF2B_FA9A_406C_8545_C85E8C3A2103_.wvu.PrintArea" localSheetId="6" hidden="1">'east-jadara'!$A$1:$AT$24</definedName>
    <definedName name="Z_9B06EF2B_FA9A_406C_8545_C85E8C3A2103_.wvu.PrintArea" localSheetId="8" hidden="1">'filadelf-esraa'!$A$1:$AT$24</definedName>
    <definedName name="Z_9B06EF2B_FA9A_406C_8545_C85E8C3A2103_.wvu.PrintArea" localSheetId="4" hidden="1">'hus-taf'!$A$1:$AT$30</definedName>
    <definedName name="Z_9B06EF2B_FA9A_406C_8545_C85E8C3A2103_.wvu.PrintArea" localSheetId="11" hidden="1">'jarash-sumaya'!$A$1:$AT$30</definedName>
    <definedName name="Z_9B06EF2B_FA9A_406C_8545_C85E8C3A2103_.wvu.PrintArea" localSheetId="13" hidden="1">'madaba-hotel'!$A$1:$AT$25</definedName>
    <definedName name="Z_9B06EF2B_FA9A_406C_8545_C85E8C3A2103_.wvu.PrintArea" localSheetId="12" hidden="1">'music-un'!$A$1:$AT$24</definedName>
    <definedName name="Z_9B06EF2B_FA9A_406C_8545_C85E8C3A2103_.wvu.PrintArea" localSheetId="9" hidden="1">'petra-zayton'!$A$1:$AT$26</definedName>
    <definedName name="Z_9B06EF2B_FA9A_406C_8545_C85E8C3A2103_.wvu.PrintArea" localSheetId="2" hidden="1">'tec-hash'!$A$1:$AT$28</definedName>
    <definedName name="Z_9B06EF2B_FA9A_406C_8545_C85E8C3A2103_.wvu.PrintArea" localSheetId="1" hidden="1">'yr-mo'!$A$1:$AT$26</definedName>
    <definedName name="Z_9B06EF2B_FA9A_406C_8545_C85E8C3A2103_.wvu.PrintArea" localSheetId="10" hidden="1">'zarq-irbid'!$A$1:$AT$26</definedName>
    <definedName name="Z_C6004111_DEA3_4BAF_BBC2_4F1328C4BD8D_.wvu.PrintArea" localSheetId="7" hidden="1">'ahleya-applied'!$A$1:$AT$26</definedName>
    <definedName name="Z_C6004111_DEA3_4BAF_BBC2_4F1328C4BD8D_.wvu.PrintArea" localSheetId="14" hidden="1">'ajlon-open'!$A$1:$AT$23</definedName>
    <definedName name="Z_C6004111_DEA3_4BAF_BBC2_4F1328C4BD8D_.wvu.PrintArea" localSheetId="5" hidden="1">'alman-amman'!$A$1:$AT$30</definedName>
    <definedName name="Z_C6004111_DEA3_4BAF_BBC2_4F1328C4BD8D_.wvu.PrintArea" localSheetId="3" hidden="1">'beit-bel'!$A$1:$AT$30</definedName>
    <definedName name="Z_C6004111_DEA3_4BAF_BBC2_4F1328C4BD8D_.wvu.PrintArea" localSheetId="6" hidden="1">'east-jadara'!$A$1:$AT$24</definedName>
    <definedName name="Z_C6004111_DEA3_4BAF_BBC2_4F1328C4BD8D_.wvu.PrintArea" localSheetId="8" hidden="1">'filadelf-esraa'!$A$1:$AT$24</definedName>
    <definedName name="Z_C6004111_DEA3_4BAF_BBC2_4F1328C4BD8D_.wvu.PrintArea" localSheetId="4" hidden="1">'hus-taf'!$A$1:$AT$30</definedName>
    <definedName name="Z_C6004111_DEA3_4BAF_BBC2_4F1328C4BD8D_.wvu.PrintArea" localSheetId="11" hidden="1">'jarash-sumaya'!$A$1:$AT$30</definedName>
    <definedName name="Z_C6004111_DEA3_4BAF_BBC2_4F1328C4BD8D_.wvu.PrintArea" localSheetId="13" hidden="1">'madaba-hotel'!$A$1:$AT$25</definedName>
    <definedName name="Z_C6004111_DEA3_4BAF_BBC2_4F1328C4BD8D_.wvu.PrintArea" localSheetId="12" hidden="1">'music-un'!$A$1:$AT$24</definedName>
    <definedName name="Z_C6004111_DEA3_4BAF_BBC2_4F1328C4BD8D_.wvu.PrintArea" localSheetId="9" hidden="1">'petra-zayton'!$A$1:$AT$26</definedName>
    <definedName name="Z_C6004111_DEA3_4BAF_BBC2_4F1328C4BD8D_.wvu.PrintArea" localSheetId="2" hidden="1">'tec-hash'!$A$1:$AT$28</definedName>
    <definedName name="Z_C6004111_DEA3_4BAF_BBC2_4F1328C4BD8D_.wvu.PrintArea" localSheetId="1" hidden="1">'yr-mo'!$A$1:$AT$26</definedName>
    <definedName name="Z_C6004111_DEA3_4BAF_BBC2_4F1328C4BD8D_.wvu.PrintArea" localSheetId="10" hidden="1">'zarq-irbid'!$A$1:$AT$26</definedName>
    <definedName name="Z_CACEB730_BEC2_4CAA_A7B2_7501A4D19194_.wvu.PrintArea" localSheetId="7" hidden="1">'ahleya-applied'!$A$1:$AT$26</definedName>
    <definedName name="Z_CACEB730_BEC2_4CAA_A7B2_7501A4D19194_.wvu.PrintArea" localSheetId="14" hidden="1">'ajlon-open'!$A$1:$AT$12</definedName>
    <definedName name="Z_CACEB730_BEC2_4CAA_A7B2_7501A4D19194_.wvu.PrintArea" localSheetId="5" hidden="1">'alman-amman'!$A$1:$AT$30</definedName>
    <definedName name="Z_CACEB730_BEC2_4CAA_A7B2_7501A4D19194_.wvu.PrintArea" localSheetId="3" hidden="1">'beit-bel'!$A$1:$AT$30</definedName>
    <definedName name="Z_CACEB730_BEC2_4CAA_A7B2_7501A4D19194_.wvu.PrintArea" localSheetId="6" hidden="1">'east-jadara'!$A$1:$AT$24</definedName>
    <definedName name="Z_CACEB730_BEC2_4CAA_A7B2_7501A4D19194_.wvu.PrintArea" localSheetId="8" hidden="1">'filadelf-esraa'!$A$1:$AT$24</definedName>
    <definedName name="Z_CACEB730_BEC2_4CAA_A7B2_7501A4D19194_.wvu.PrintArea" localSheetId="4" hidden="1">'hus-taf'!$A$1:$AT$30</definedName>
    <definedName name="Z_CACEB730_BEC2_4CAA_A7B2_7501A4D19194_.wvu.PrintArea" localSheetId="11" hidden="1">'jarash-sumaya'!$A$1:$AT$30</definedName>
    <definedName name="Z_CACEB730_BEC2_4CAA_A7B2_7501A4D19194_.wvu.PrintArea" localSheetId="13" hidden="1">'madaba-hotel'!$A$1:$AT$14</definedName>
    <definedName name="Z_CACEB730_BEC2_4CAA_A7B2_7501A4D19194_.wvu.PrintArea" localSheetId="12" hidden="1">'music-un'!$A$1:$AT$24</definedName>
    <definedName name="Z_CACEB730_BEC2_4CAA_A7B2_7501A4D19194_.wvu.PrintArea" localSheetId="9" hidden="1">'petra-zayton'!$A$1:$AT$26</definedName>
    <definedName name="Z_CACEB730_BEC2_4CAA_A7B2_7501A4D19194_.wvu.PrintArea" localSheetId="2" hidden="1">'tec-hash'!$A$1:$AT$28</definedName>
    <definedName name="Z_CACEB730_BEC2_4CAA_A7B2_7501A4D19194_.wvu.PrintArea" localSheetId="0" hidden="1">total!$A$1:$AT$34</definedName>
    <definedName name="Z_CACEB730_BEC2_4CAA_A7B2_7501A4D19194_.wvu.PrintArea" localSheetId="1" hidden="1">'yr-mo'!$A$1:$AT$26</definedName>
    <definedName name="Z_CACEB730_BEC2_4CAA_A7B2_7501A4D19194_.wvu.PrintArea" localSheetId="10" hidden="1">'zarq-irbid'!$A$1:$AT$26</definedName>
    <definedName name="Z_E15A56F7_71C9_49BD_A4DA_FC8713A47DB1_.wvu.PrintArea" localSheetId="7" hidden="1">'ahleya-applied'!$A$1:$AT$26</definedName>
    <definedName name="Z_E15A56F7_71C9_49BD_A4DA_FC8713A47DB1_.wvu.PrintArea" localSheetId="14" hidden="1">'ajlon-open'!$A$1:$AT$12</definedName>
    <definedName name="Z_E15A56F7_71C9_49BD_A4DA_FC8713A47DB1_.wvu.PrintArea" localSheetId="5" hidden="1">'alman-amman'!$A$1:$AT$30</definedName>
    <definedName name="Z_E15A56F7_71C9_49BD_A4DA_FC8713A47DB1_.wvu.PrintArea" localSheetId="3" hidden="1">'beit-bel'!$A$1:$AT$30</definedName>
    <definedName name="Z_E15A56F7_71C9_49BD_A4DA_FC8713A47DB1_.wvu.PrintArea" localSheetId="6" hidden="1">'east-jadara'!$A$1:$AT$24</definedName>
    <definedName name="Z_E15A56F7_71C9_49BD_A4DA_FC8713A47DB1_.wvu.PrintArea" localSheetId="8" hidden="1">'filadelf-esraa'!$A$1:$AT$24</definedName>
    <definedName name="Z_E15A56F7_71C9_49BD_A4DA_FC8713A47DB1_.wvu.PrintArea" localSheetId="4" hidden="1">'hus-taf'!$A$1:$AT$30</definedName>
    <definedName name="Z_E15A56F7_71C9_49BD_A4DA_FC8713A47DB1_.wvu.PrintArea" localSheetId="11" hidden="1">'jarash-sumaya'!$A$1:$AT$30</definedName>
    <definedName name="Z_E15A56F7_71C9_49BD_A4DA_FC8713A47DB1_.wvu.PrintArea" localSheetId="13" hidden="1">'madaba-hotel'!$A$1:$AT$14</definedName>
    <definedName name="Z_E15A56F7_71C9_49BD_A4DA_FC8713A47DB1_.wvu.PrintArea" localSheetId="12" hidden="1">'music-un'!$A$1:$AT$24</definedName>
    <definedName name="Z_E15A56F7_71C9_49BD_A4DA_FC8713A47DB1_.wvu.PrintArea" localSheetId="9" hidden="1">'petra-zayton'!$A$1:$AT$26</definedName>
    <definedName name="Z_E15A56F7_71C9_49BD_A4DA_FC8713A47DB1_.wvu.PrintArea" localSheetId="2" hidden="1">'tec-hash'!$A$1:$AT$28</definedName>
    <definedName name="Z_E15A56F7_71C9_49BD_A4DA_FC8713A47DB1_.wvu.PrintArea" localSheetId="0" hidden="1">total!$A$1:$AT$34</definedName>
    <definedName name="Z_E15A56F7_71C9_49BD_A4DA_FC8713A47DB1_.wvu.PrintArea" localSheetId="1" hidden="1">'yr-mo'!$A$1:$AT$26</definedName>
    <definedName name="Z_E15A56F7_71C9_49BD_A4DA_FC8713A47DB1_.wvu.PrintArea" localSheetId="10" hidden="1">'zarq-irbid'!$A$1:$AT$26</definedName>
  </definedNames>
  <calcPr calcId="145621"/>
</workbook>
</file>

<file path=xl/calcChain.xml><?xml version="1.0" encoding="utf-8"?>
<calcChain xmlns="http://schemas.openxmlformats.org/spreadsheetml/2006/main">
  <c r="AM42" i="18" l="1"/>
  <c r="AK42" i="18"/>
  <c r="AI42" i="18"/>
  <c r="AG42" i="18"/>
  <c r="AE42" i="18"/>
  <c r="AC42" i="18"/>
  <c r="AA42" i="18"/>
  <c r="Y42" i="18"/>
  <c r="W42" i="18"/>
  <c r="U42" i="18"/>
  <c r="S42" i="18"/>
  <c r="Q42" i="18"/>
  <c r="O42" i="18"/>
  <c r="M42" i="18"/>
  <c r="K42" i="18"/>
  <c r="I42" i="18"/>
  <c r="G42" i="18"/>
  <c r="E42" i="18"/>
  <c r="C42" i="18"/>
  <c r="A42" i="18"/>
  <c r="AO42" i="18" s="1"/>
  <c r="AM41" i="18"/>
  <c r="AK41" i="18"/>
  <c r="AI41" i="18"/>
  <c r="AG41" i="18"/>
  <c r="AE41" i="18"/>
  <c r="AC41" i="18"/>
  <c r="AA41" i="18"/>
  <c r="Y41" i="18"/>
  <c r="W41" i="18"/>
  <c r="U41" i="18"/>
  <c r="S41" i="18"/>
  <c r="Q41" i="18"/>
  <c r="O41" i="18"/>
  <c r="M41" i="18"/>
  <c r="K41" i="18"/>
  <c r="I41" i="18"/>
  <c r="G41" i="18"/>
  <c r="E41" i="18"/>
  <c r="C41" i="18"/>
  <c r="A41" i="18"/>
  <c r="AO41" i="18" s="1"/>
  <c r="AM40" i="18"/>
  <c r="AK40" i="18"/>
  <c r="AI40" i="18"/>
  <c r="AG40" i="18"/>
  <c r="AE40" i="18"/>
  <c r="AC40" i="18"/>
  <c r="AA40" i="18"/>
  <c r="Y40" i="18"/>
  <c r="W40" i="18"/>
  <c r="U40" i="18"/>
  <c r="S40" i="18"/>
  <c r="Q40" i="18"/>
  <c r="O40" i="18"/>
  <c r="M40" i="18"/>
  <c r="K40" i="18"/>
  <c r="I40" i="18"/>
  <c r="G40" i="18"/>
  <c r="E40" i="18"/>
  <c r="C40" i="18"/>
  <c r="A40" i="18"/>
  <c r="AO40" i="18" s="1"/>
  <c r="AM39" i="18"/>
  <c r="AK39" i="18"/>
  <c r="AI39" i="18"/>
  <c r="AG39" i="18"/>
  <c r="AE39" i="18"/>
  <c r="AC39" i="18"/>
  <c r="AA39" i="18"/>
  <c r="Y39" i="18"/>
  <c r="W39" i="18"/>
  <c r="U39" i="18"/>
  <c r="S39" i="18"/>
  <c r="Q39" i="18"/>
  <c r="O39" i="18"/>
  <c r="M39" i="18"/>
  <c r="K39" i="18"/>
  <c r="I39" i="18"/>
  <c r="G39" i="18"/>
  <c r="E39" i="18"/>
  <c r="C39" i="18"/>
  <c r="A39" i="18"/>
  <c r="AO39" i="18" s="1"/>
  <c r="AM38" i="18"/>
  <c r="AK38" i="18"/>
  <c r="AI38" i="18"/>
  <c r="AG38" i="18"/>
  <c r="AE38" i="18"/>
  <c r="AC38" i="18"/>
  <c r="AA38" i="18"/>
  <c r="Y38" i="18"/>
  <c r="W38" i="18"/>
  <c r="U38" i="18"/>
  <c r="S38" i="18"/>
  <c r="Q38" i="18"/>
  <c r="O38" i="18"/>
  <c r="M38" i="18"/>
  <c r="K38" i="18"/>
  <c r="I38" i="18"/>
  <c r="G38" i="18"/>
  <c r="E38" i="18"/>
  <c r="C38" i="18"/>
  <c r="A38" i="18"/>
  <c r="AO38" i="18" s="1"/>
  <c r="AM37" i="18"/>
  <c r="AK37" i="18"/>
  <c r="AI37" i="18"/>
  <c r="AG37" i="18"/>
  <c r="AE37" i="18"/>
  <c r="AC37" i="18"/>
  <c r="AA37" i="18"/>
  <c r="Y37" i="18"/>
  <c r="W37" i="18"/>
  <c r="U37" i="18"/>
  <c r="S37" i="18"/>
  <c r="Q37" i="18"/>
  <c r="O37" i="18"/>
  <c r="M37" i="18"/>
  <c r="K37" i="18"/>
  <c r="I37" i="18"/>
  <c r="G37" i="18"/>
  <c r="E37" i="18"/>
  <c r="C37" i="18"/>
  <c r="A37" i="18"/>
  <c r="AO37" i="18" s="1"/>
  <c r="AM36" i="18"/>
  <c r="AK36" i="18"/>
  <c r="AI36" i="18"/>
  <c r="AG36" i="18"/>
  <c r="AE36" i="18"/>
  <c r="AC36" i="18"/>
  <c r="AA36" i="18"/>
  <c r="Y36" i="18"/>
  <c r="W36" i="18"/>
  <c r="U36" i="18"/>
  <c r="S36" i="18"/>
  <c r="Q36" i="18"/>
  <c r="O36" i="18"/>
  <c r="M36" i="18"/>
  <c r="K36" i="18"/>
  <c r="I36" i="18"/>
  <c r="G36" i="18"/>
  <c r="E36" i="18"/>
  <c r="C36" i="18"/>
  <c r="A36" i="18"/>
  <c r="AO36" i="18" s="1"/>
  <c r="AM35" i="18"/>
  <c r="AK35" i="18"/>
  <c r="AI35" i="18"/>
  <c r="AG35" i="18"/>
  <c r="AE35" i="18"/>
  <c r="AC35" i="18"/>
  <c r="AA35" i="18"/>
  <c r="Y35" i="18"/>
  <c r="W35" i="18"/>
  <c r="U35" i="18"/>
  <c r="S35" i="18"/>
  <c r="Q35" i="18"/>
  <c r="O35" i="18"/>
  <c r="M35" i="18"/>
  <c r="K35" i="18"/>
  <c r="I35" i="18"/>
  <c r="G35" i="18"/>
  <c r="E35" i="18"/>
  <c r="C35" i="18"/>
  <c r="A35" i="18"/>
  <c r="AO35" i="18" s="1"/>
  <c r="AO23" i="18"/>
  <c r="AO22" i="18"/>
  <c r="AO21" i="18"/>
  <c r="AO20" i="18"/>
  <c r="AO19" i="18"/>
  <c r="AO18" i="18"/>
  <c r="AO17" i="18"/>
  <c r="AO16" i="18"/>
  <c r="AO15" i="18"/>
  <c r="AM15" i="18"/>
  <c r="AM34" i="18" s="1"/>
  <c r="AK15" i="18"/>
  <c r="AI15" i="18"/>
  <c r="AG15" i="18"/>
  <c r="AE15" i="18"/>
  <c r="AC15" i="18"/>
  <c r="AA15" i="18"/>
  <c r="Y15" i="18"/>
  <c r="W15" i="18"/>
  <c r="U15" i="18"/>
  <c r="S15" i="18"/>
  <c r="Q15" i="18"/>
  <c r="O15" i="18"/>
  <c r="M15" i="18"/>
  <c r="K15" i="18"/>
  <c r="I15" i="18"/>
  <c r="G15" i="18"/>
  <c r="E15" i="18"/>
  <c r="C15" i="18"/>
  <c r="A15" i="18"/>
  <c r="AO14" i="18"/>
  <c r="AM14" i="18"/>
  <c r="AM33" i="18" s="1"/>
  <c r="AK14" i="18"/>
  <c r="AI14" i="18"/>
  <c r="AG14" i="18"/>
  <c r="AE14" i="18"/>
  <c r="AC14" i="18"/>
  <c r="AA14" i="18"/>
  <c r="Y14" i="18"/>
  <c r="W14" i="18"/>
  <c r="U14" i="18"/>
  <c r="S14" i="18"/>
  <c r="Q14" i="18"/>
  <c r="O14" i="18"/>
  <c r="M14" i="18"/>
  <c r="K14" i="18"/>
  <c r="I14" i="18"/>
  <c r="G14" i="18"/>
  <c r="E14" i="18"/>
  <c r="C14" i="18"/>
  <c r="A14" i="18"/>
  <c r="AO12" i="18"/>
  <c r="AO11" i="18"/>
  <c r="AO10" i="18"/>
  <c r="AO9" i="18"/>
  <c r="AO8" i="18"/>
  <c r="AO7" i="18"/>
  <c r="AO6" i="18"/>
  <c r="AO5" i="18"/>
  <c r="AO4" i="18"/>
  <c r="AM4" i="18"/>
  <c r="AK4" i="18"/>
  <c r="AI4" i="18"/>
  <c r="AG4" i="18"/>
  <c r="AE4" i="18"/>
  <c r="AC4" i="18"/>
  <c r="AA4" i="18"/>
  <c r="Y4" i="18"/>
  <c r="W4" i="18"/>
  <c r="U4" i="18"/>
  <c r="S4" i="18"/>
  <c r="Q4" i="18"/>
  <c r="O4" i="18"/>
  <c r="M4" i="18"/>
  <c r="K4" i="18"/>
  <c r="I4" i="18"/>
  <c r="G4" i="18"/>
  <c r="E4" i="18"/>
  <c r="C4" i="18"/>
  <c r="A4" i="18"/>
  <c r="AO3" i="18"/>
  <c r="AM3" i="18"/>
  <c r="AK3" i="18"/>
  <c r="AI3" i="18"/>
  <c r="AG3" i="18"/>
  <c r="AE3" i="18"/>
  <c r="AC3" i="18"/>
  <c r="AA3" i="18"/>
  <c r="Y3" i="18"/>
  <c r="W3" i="18"/>
  <c r="U3" i="18"/>
  <c r="S3" i="18"/>
  <c r="Q3" i="18"/>
  <c r="O3" i="18"/>
  <c r="M3" i="18"/>
  <c r="K3" i="18"/>
  <c r="I3" i="18"/>
  <c r="G3" i="18"/>
  <c r="E3" i="18"/>
  <c r="C3" i="18"/>
  <c r="A3" i="18"/>
  <c r="AM42" i="17"/>
  <c r="AK42" i="17"/>
  <c r="AI42" i="17"/>
  <c r="AG42" i="17"/>
  <c r="AE42" i="17"/>
  <c r="AC42" i="17"/>
  <c r="AA42" i="17"/>
  <c r="Y42" i="17"/>
  <c r="W42" i="17"/>
  <c r="U42" i="17"/>
  <c r="S42" i="17"/>
  <c r="Q42" i="17"/>
  <c r="O42" i="17"/>
  <c r="M42" i="17"/>
  <c r="K42" i="17"/>
  <c r="I42" i="17"/>
  <c r="G42" i="17"/>
  <c r="E42" i="17"/>
  <c r="C42" i="17"/>
  <c r="A42" i="17"/>
  <c r="AO42" i="17" s="1"/>
  <c r="AM41" i="17"/>
  <c r="AK41" i="17"/>
  <c r="AI41" i="17"/>
  <c r="AG41" i="17"/>
  <c r="AE41" i="17"/>
  <c r="AC41" i="17"/>
  <c r="AA41" i="17"/>
  <c r="Y41" i="17"/>
  <c r="W41" i="17"/>
  <c r="U41" i="17"/>
  <c r="S41" i="17"/>
  <c r="Q41" i="17"/>
  <c r="O41" i="17"/>
  <c r="M41" i="17"/>
  <c r="K41" i="17"/>
  <c r="I41" i="17"/>
  <c r="G41" i="17"/>
  <c r="E41" i="17"/>
  <c r="C41" i="17"/>
  <c r="A41" i="17"/>
  <c r="AO41" i="17" s="1"/>
  <c r="AM40" i="17"/>
  <c r="AK40" i="17"/>
  <c r="AI40" i="17"/>
  <c r="AG40" i="17"/>
  <c r="AE40" i="17"/>
  <c r="AC40" i="17"/>
  <c r="Y40" i="17"/>
  <c r="W40" i="17"/>
  <c r="U40" i="17"/>
  <c r="S40" i="17"/>
  <c r="Q40" i="17"/>
  <c r="O40" i="17"/>
  <c r="M40" i="17"/>
  <c r="K40" i="17"/>
  <c r="I40" i="17"/>
  <c r="G40" i="17"/>
  <c r="E40" i="17"/>
  <c r="C40" i="17"/>
  <c r="A40" i="17"/>
  <c r="AM39" i="17"/>
  <c r="AK39" i="17"/>
  <c r="AI39" i="17"/>
  <c r="AG39" i="17"/>
  <c r="AE39" i="17"/>
  <c r="AC39" i="17"/>
  <c r="Y39" i="17"/>
  <c r="W39" i="17"/>
  <c r="U39" i="17"/>
  <c r="S39" i="17"/>
  <c r="Q39" i="17"/>
  <c r="O39" i="17"/>
  <c r="M39" i="17"/>
  <c r="K39" i="17"/>
  <c r="I39" i="17"/>
  <c r="G39" i="17"/>
  <c r="E39" i="17"/>
  <c r="C39" i="17"/>
  <c r="A39" i="17"/>
  <c r="AM38" i="17"/>
  <c r="AK38" i="17"/>
  <c r="AI38" i="17"/>
  <c r="AG38" i="17"/>
  <c r="AE38" i="17"/>
  <c r="AC38" i="17"/>
  <c r="Y38" i="17"/>
  <c r="W38" i="17"/>
  <c r="U38" i="17"/>
  <c r="S38" i="17"/>
  <c r="Q38" i="17"/>
  <c r="O38" i="17"/>
  <c r="M38" i="17"/>
  <c r="K38" i="17"/>
  <c r="I38" i="17"/>
  <c r="G38" i="17"/>
  <c r="E38" i="17"/>
  <c r="C38" i="17"/>
  <c r="A38" i="17"/>
  <c r="AM37" i="17"/>
  <c r="AK37" i="17"/>
  <c r="AI37" i="17"/>
  <c r="AG37" i="17"/>
  <c r="AE37" i="17"/>
  <c r="AC37" i="17"/>
  <c r="Y37" i="17"/>
  <c r="W37" i="17"/>
  <c r="U37" i="17"/>
  <c r="S37" i="17"/>
  <c r="Q37" i="17"/>
  <c r="O37" i="17"/>
  <c r="M37" i="17"/>
  <c r="K37" i="17"/>
  <c r="I37" i="17"/>
  <c r="G37" i="17"/>
  <c r="E37" i="17"/>
  <c r="C37" i="17"/>
  <c r="A37" i="17"/>
  <c r="AM36" i="17"/>
  <c r="AK36" i="17"/>
  <c r="AI36" i="17"/>
  <c r="AG36" i="17"/>
  <c r="AE36" i="17"/>
  <c r="AC36" i="17"/>
  <c r="Y36" i="17"/>
  <c r="W36" i="17"/>
  <c r="U36" i="17"/>
  <c r="S36" i="17"/>
  <c r="Q36" i="17"/>
  <c r="O36" i="17"/>
  <c r="M36" i="17"/>
  <c r="K36" i="17"/>
  <c r="I36" i="17"/>
  <c r="G36" i="17"/>
  <c r="E36" i="17"/>
  <c r="C36" i="17"/>
  <c r="A36" i="17"/>
  <c r="AM35" i="17"/>
  <c r="AK35" i="17"/>
  <c r="AI35" i="17"/>
  <c r="AG35" i="17"/>
  <c r="AE35" i="17"/>
  <c r="AC35" i="17"/>
  <c r="Y35" i="17"/>
  <c r="W35" i="17"/>
  <c r="U35" i="17"/>
  <c r="S35" i="17"/>
  <c r="Q35" i="17"/>
  <c r="O35" i="17"/>
  <c r="M35" i="17"/>
  <c r="K35" i="17"/>
  <c r="I35" i="17"/>
  <c r="G35" i="17"/>
  <c r="E35" i="17"/>
  <c r="C35" i="17"/>
  <c r="A35" i="17"/>
  <c r="AO25" i="17"/>
  <c r="AO24" i="17"/>
  <c r="AO23" i="17"/>
  <c r="AO22" i="17"/>
  <c r="AO21" i="17"/>
  <c r="AO20" i="17"/>
  <c r="AO19" i="17"/>
  <c r="AO18" i="17"/>
  <c r="AO17" i="17"/>
  <c r="AM17" i="17"/>
  <c r="AM34" i="17" s="1"/>
  <c r="AK17" i="17"/>
  <c r="AI17" i="17"/>
  <c r="AG17" i="17"/>
  <c r="AE17" i="17"/>
  <c r="AC17" i="17"/>
  <c r="AA17" i="17"/>
  <c r="Y17" i="17"/>
  <c r="W17" i="17"/>
  <c r="U17" i="17"/>
  <c r="S17" i="17"/>
  <c r="Q17" i="17"/>
  <c r="O17" i="17"/>
  <c r="M17" i="17"/>
  <c r="K17" i="17"/>
  <c r="I17" i="17"/>
  <c r="G17" i="17"/>
  <c r="E17" i="17"/>
  <c r="C17" i="17"/>
  <c r="A17" i="17"/>
  <c r="AO16" i="17"/>
  <c r="AM16" i="17"/>
  <c r="AM33" i="17" s="1"/>
  <c r="AK16" i="17"/>
  <c r="AI16" i="17"/>
  <c r="AG16" i="17"/>
  <c r="AE16" i="17"/>
  <c r="AC16" i="17"/>
  <c r="AA16" i="17"/>
  <c r="Y16" i="17"/>
  <c r="W16" i="17"/>
  <c r="U16" i="17"/>
  <c r="S16" i="17"/>
  <c r="Q16" i="17"/>
  <c r="O16" i="17"/>
  <c r="M16" i="17"/>
  <c r="K16" i="17"/>
  <c r="I16" i="17"/>
  <c r="G16" i="17"/>
  <c r="E16" i="17"/>
  <c r="C16" i="17"/>
  <c r="A16" i="17"/>
  <c r="AA14" i="17"/>
  <c r="AO14" i="17" s="1"/>
  <c r="AA13" i="17"/>
  <c r="AO13" i="17" s="1"/>
  <c r="AA12" i="17"/>
  <c r="AO12" i="17" s="1"/>
  <c r="AA11" i="17"/>
  <c r="AO11" i="17" s="1"/>
  <c r="AA10" i="17"/>
  <c r="AO10" i="17" s="1"/>
  <c r="AA9" i="17"/>
  <c r="AA39" i="17" s="1"/>
  <c r="AA8" i="17"/>
  <c r="AO8" i="17" s="1"/>
  <c r="AA7" i="17"/>
  <c r="AA37" i="17" s="1"/>
  <c r="AA6" i="17"/>
  <c r="AO6" i="17" s="1"/>
  <c r="AA5" i="17"/>
  <c r="AA35" i="17" s="1"/>
  <c r="AM4" i="17"/>
  <c r="AK4" i="17"/>
  <c r="AI4" i="17"/>
  <c r="AG4" i="17"/>
  <c r="AE4" i="17"/>
  <c r="AC4" i="17"/>
  <c r="AA4" i="17"/>
  <c r="Y4" i="17"/>
  <c r="W4" i="17"/>
  <c r="U4" i="17"/>
  <c r="S4" i="17"/>
  <c r="Q4" i="17"/>
  <c r="O4" i="17"/>
  <c r="M4" i="17"/>
  <c r="K4" i="17"/>
  <c r="I4" i="17"/>
  <c r="G4" i="17"/>
  <c r="E4" i="17"/>
  <c r="C4" i="17"/>
  <c r="A4" i="17"/>
  <c r="AO4" i="17" s="1"/>
  <c r="AM3" i="17"/>
  <c r="AK3" i="17"/>
  <c r="AI3" i="17"/>
  <c r="AG3" i="17"/>
  <c r="AE3" i="17"/>
  <c r="AC3" i="17"/>
  <c r="AA3" i="17"/>
  <c r="Y3" i="17"/>
  <c r="W3" i="17"/>
  <c r="U3" i="17"/>
  <c r="S3" i="17"/>
  <c r="Q3" i="17"/>
  <c r="O3" i="17"/>
  <c r="M3" i="17"/>
  <c r="K3" i="17"/>
  <c r="I3" i="17"/>
  <c r="G3" i="17"/>
  <c r="E3" i="17"/>
  <c r="C3" i="17"/>
  <c r="A3" i="17"/>
  <c r="AO3" i="17" s="1"/>
  <c r="AM42" i="16"/>
  <c r="AK42" i="16"/>
  <c r="AI42" i="16"/>
  <c r="AG42" i="16"/>
  <c r="AE42" i="16"/>
  <c r="AC42" i="16"/>
  <c r="AA42" i="16"/>
  <c r="Y42" i="16"/>
  <c r="W42" i="16"/>
  <c r="U42" i="16"/>
  <c r="S42" i="16"/>
  <c r="Q42" i="16"/>
  <c r="O42" i="16"/>
  <c r="M42" i="16"/>
  <c r="K42" i="16"/>
  <c r="I42" i="16"/>
  <c r="G42" i="16"/>
  <c r="E42" i="16"/>
  <c r="C42" i="16"/>
  <c r="A42" i="16"/>
  <c r="AO42" i="16" s="1"/>
  <c r="AM41" i="16"/>
  <c r="AK41" i="16"/>
  <c r="AI41" i="16"/>
  <c r="AG41" i="16"/>
  <c r="AE41" i="16"/>
  <c r="AC41" i="16"/>
  <c r="AA41" i="16"/>
  <c r="Y41" i="16"/>
  <c r="W41" i="16"/>
  <c r="U41" i="16"/>
  <c r="S41" i="16"/>
  <c r="Q41" i="16"/>
  <c r="O41" i="16"/>
  <c r="M41" i="16"/>
  <c r="K41" i="16"/>
  <c r="I41" i="16"/>
  <c r="G41" i="16"/>
  <c r="E41" i="16"/>
  <c r="C41" i="16"/>
  <c r="A41" i="16"/>
  <c r="AO41" i="16" s="1"/>
  <c r="AM40" i="16"/>
  <c r="AK40" i="16"/>
  <c r="AI40" i="16"/>
  <c r="AG40" i="16"/>
  <c r="AE40" i="16"/>
  <c r="AC40" i="16"/>
  <c r="AA40" i="16"/>
  <c r="Y40" i="16"/>
  <c r="W40" i="16"/>
  <c r="U40" i="16"/>
  <c r="S40" i="16"/>
  <c r="Q40" i="16"/>
  <c r="O40" i="16"/>
  <c r="M40" i="16"/>
  <c r="K40" i="16"/>
  <c r="I40" i="16"/>
  <c r="G40" i="16"/>
  <c r="E40" i="16"/>
  <c r="C40" i="16"/>
  <c r="A40" i="16"/>
  <c r="AM39" i="16"/>
  <c r="AK39" i="16"/>
  <c r="AI39" i="16"/>
  <c r="AG39" i="16"/>
  <c r="AE39" i="16"/>
  <c r="AC39" i="16"/>
  <c r="AA39" i="16"/>
  <c r="Y39" i="16"/>
  <c r="W39" i="16"/>
  <c r="U39" i="16"/>
  <c r="S39" i="16"/>
  <c r="Q39" i="16"/>
  <c r="O39" i="16"/>
  <c r="M39" i="16"/>
  <c r="K39" i="16"/>
  <c r="I39" i="16"/>
  <c r="G39" i="16"/>
  <c r="E39" i="16"/>
  <c r="C39" i="16"/>
  <c r="A39" i="16"/>
  <c r="AM38" i="16"/>
  <c r="AK38" i="16"/>
  <c r="AI38" i="16"/>
  <c r="AG38" i="16"/>
  <c r="AE38" i="16"/>
  <c r="AC38" i="16"/>
  <c r="AA38" i="16"/>
  <c r="Y38" i="16"/>
  <c r="W38" i="16"/>
  <c r="U38" i="16"/>
  <c r="S38" i="16"/>
  <c r="Q38" i="16"/>
  <c r="O38" i="16"/>
  <c r="M38" i="16"/>
  <c r="K38" i="16"/>
  <c r="I38" i="16"/>
  <c r="G38" i="16"/>
  <c r="E38" i="16"/>
  <c r="C38" i="16"/>
  <c r="A38" i="16"/>
  <c r="AM37" i="16"/>
  <c r="AK37" i="16"/>
  <c r="AI37" i="16"/>
  <c r="AG37" i="16"/>
  <c r="AE37" i="16"/>
  <c r="AC37" i="16"/>
  <c r="AA37" i="16"/>
  <c r="Y37" i="16"/>
  <c r="W37" i="16"/>
  <c r="U37" i="16"/>
  <c r="S37" i="16"/>
  <c r="Q37" i="16"/>
  <c r="O37" i="16"/>
  <c r="M37" i="16"/>
  <c r="K37" i="16"/>
  <c r="I37" i="16"/>
  <c r="G37" i="16"/>
  <c r="E37" i="16"/>
  <c r="C37" i="16"/>
  <c r="A37" i="16"/>
  <c r="AM36" i="16"/>
  <c r="AK36" i="16"/>
  <c r="AI36" i="16"/>
  <c r="AG36" i="16"/>
  <c r="AE36" i="16"/>
  <c r="AC36" i="16"/>
  <c r="AA36" i="16"/>
  <c r="Y36" i="16"/>
  <c r="W36" i="16"/>
  <c r="U36" i="16"/>
  <c r="S36" i="16"/>
  <c r="Q36" i="16"/>
  <c r="O36" i="16"/>
  <c r="M36" i="16"/>
  <c r="K36" i="16"/>
  <c r="I36" i="16"/>
  <c r="G36" i="16"/>
  <c r="E36" i="16"/>
  <c r="C36" i="16"/>
  <c r="A36" i="16"/>
  <c r="AM35" i="16"/>
  <c r="AK35" i="16"/>
  <c r="AI35" i="16"/>
  <c r="AG35" i="16"/>
  <c r="AE35" i="16"/>
  <c r="AC35" i="16"/>
  <c r="AA35" i="16"/>
  <c r="Y35" i="16"/>
  <c r="W35" i="16"/>
  <c r="U35" i="16"/>
  <c r="S35" i="16"/>
  <c r="Q35" i="16"/>
  <c r="O35" i="16"/>
  <c r="M35" i="16"/>
  <c r="K35" i="16"/>
  <c r="I35" i="16"/>
  <c r="G35" i="16"/>
  <c r="E35" i="16"/>
  <c r="C35" i="16"/>
  <c r="A35" i="16"/>
  <c r="AO24" i="16"/>
  <c r="AO23" i="16"/>
  <c r="AO22" i="16"/>
  <c r="AO40" i="16" s="1"/>
  <c r="AO21" i="16"/>
  <c r="AO39" i="16" s="1"/>
  <c r="AO20" i="16"/>
  <c r="AO38" i="16" s="1"/>
  <c r="AO19" i="16"/>
  <c r="AO37" i="16" s="1"/>
  <c r="AO18" i="16"/>
  <c r="AO36" i="16" s="1"/>
  <c r="AO17" i="16"/>
  <c r="AO35" i="16" s="1"/>
  <c r="AM16" i="16"/>
  <c r="AM34" i="16" s="1"/>
  <c r="AK16" i="16"/>
  <c r="AI16" i="16"/>
  <c r="AG16" i="16"/>
  <c r="AE16" i="16"/>
  <c r="AC16" i="16"/>
  <c r="AA16" i="16"/>
  <c r="Y16" i="16"/>
  <c r="W16" i="16"/>
  <c r="U16" i="16"/>
  <c r="S16" i="16"/>
  <c r="Q16" i="16"/>
  <c r="O16" i="16"/>
  <c r="M16" i="16"/>
  <c r="K16" i="16"/>
  <c r="I16" i="16"/>
  <c r="G16" i="16"/>
  <c r="E16" i="16"/>
  <c r="C16" i="16"/>
  <c r="A16" i="16"/>
  <c r="AO16" i="16" s="1"/>
  <c r="AM15" i="16"/>
  <c r="AM33" i="16" s="1"/>
  <c r="AK15" i="16"/>
  <c r="AI15" i="16"/>
  <c r="AG15" i="16"/>
  <c r="AE15" i="16"/>
  <c r="AC15" i="16"/>
  <c r="AA15" i="16"/>
  <c r="Y15" i="16"/>
  <c r="W15" i="16"/>
  <c r="U15" i="16"/>
  <c r="S15" i="16"/>
  <c r="Q15" i="16"/>
  <c r="O15" i="16"/>
  <c r="M15" i="16"/>
  <c r="K15" i="16"/>
  <c r="I15" i="16"/>
  <c r="G15" i="16"/>
  <c r="E15" i="16"/>
  <c r="C15" i="16"/>
  <c r="A15" i="16"/>
  <c r="AO15" i="16" s="1"/>
  <c r="AO13" i="16"/>
  <c r="AO12" i="16"/>
  <c r="AO11" i="16"/>
  <c r="AO10" i="16"/>
  <c r="AO9" i="16"/>
  <c r="AO8" i="16"/>
  <c r="AO7" i="16"/>
  <c r="AO6" i="16"/>
  <c r="AM5" i="16"/>
  <c r="AK5" i="16"/>
  <c r="AI5" i="16"/>
  <c r="AG5" i="16"/>
  <c r="AE5" i="16"/>
  <c r="AC5" i="16"/>
  <c r="AA5" i="16"/>
  <c r="Y5" i="16"/>
  <c r="W5" i="16"/>
  <c r="U5" i="16"/>
  <c r="S5" i="16"/>
  <c r="Q5" i="16"/>
  <c r="O5" i="16"/>
  <c r="M5" i="16"/>
  <c r="K5" i="16"/>
  <c r="I5" i="16"/>
  <c r="G5" i="16"/>
  <c r="E5" i="16"/>
  <c r="C5" i="16"/>
  <c r="A5" i="16"/>
  <c r="AO5" i="16" s="1"/>
  <c r="AM4" i="16"/>
  <c r="AK4" i="16"/>
  <c r="AI4" i="16"/>
  <c r="AG4" i="16"/>
  <c r="AE4" i="16"/>
  <c r="AC4" i="16"/>
  <c r="AA4" i="16"/>
  <c r="Y4" i="16"/>
  <c r="W4" i="16"/>
  <c r="U4" i="16"/>
  <c r="S4" i="16"/>
  <c r="Q4" i="16"/>
  <c r="O4" i="16"/>
  <c r="M4" i="16"/>
  <c r="K4" i="16"/>
  <c r="I4" i="16"/>
  <c r="G4" i="16"/>
  <c r="E4" i="16"/>
  <c r="C4" i="16"/>
  <c r="A4" i="16"/>
  <c r="AO4" i="16" s="1"/>
  <c r="AM42" i="15"/>
  <c r="AK42" i="15"/>
  <c r="AI42" i="15"/>
  <c r="AG42" i="15"/>
  <c r="AE42" i="15"/>
  <c r="AC42" i="15"/>
  <c r="AA42" i="15"/>
  <c r="Y42" i="15"/>
  <c r="W42" i="15"/>
  <c r="U42" i="15"/>
  <c r="S42" i="15"/>
  <c r="Q42" i="15"/>
  <c r="O42" i="15"/>
  <c r="M42" i="15"/>
  <c r="K42" i="15"/>
  <c r="I42" i="15"/>
  <c r="G42" i="15"/>
  <c r="E42" i="15"/>
  <c r="C42" i="15"/>
  <c r="A42" i="15"/>
  <c r="AM41" i="15"/>
  <c r="AK41" i="15"/>
  <c r="AI41" i="15"/>
  <c r="AG41" i="15"/>
  <c r="AE41" i="15"/>
  <c r="AC41" i="15"/>
  <c r="AA41" i="15"/>
  <c r="Y41" i="15"/>
  <c r="W41" i="15"/>
  <c r="U41" i="15"/>
  <c r="S41" i="15"/>
  <c r="Q41" i="15"/>
  <c r="O41" i="15"/>
  <c r="M41" i="15"/>
  <c r="K41" i="15"/>
  <c r="I41" i="15"/>
  <c r="G41" i="15"/>
  <c r="E41" i="15"/>
  <c r="C41" i="15"/>
  <c r="A41" i="15"/>
  <c r="AM40" i="15"/>
  <c r="AK40" i="15"/>
  <c r="AI40" i="15"/>
  <c r="AG40" i="15"/>
  <c r="AE40" i="15"/>
  <c r="AC40" i="15"/>
  <c r="AA40" i="15"/>
  <c r="Y40" i="15"/>
  <c r="W40" i="15"/>
  <c r="U40" i="15"/>
  <c r="S40" i="15"/>
  <c r="Q40" i="15"/>
  <c r="O40" i="15"/>
  <c r="M40" i="15"/>
  <c r="K40" i="15"/>
  <c r="I40" i="15"/>
  <c r="G40" i="15"/>
  <c r="E40" i="15"/>
  <c r="C40" i="15"/>
  <c r="A40" i="15"/>
  <c r="AM39" i="15"/>
  <c r="AK39" i="15"/>
  <c r="AI39" i="15"/>
  <c r="AG39" i="15"/>
  <c r="AE39" i="15"/>
  <c r="AC39" i="15"/>
  <c r="AA39" i="15"/>
  <c r="Y39" i="15"/>
  <c r="W39" i="15"/>
  <c r="U39" i="15"/>
  <c r="S39" i="15"/>
  <c r="Q39" i="15"/>
  <c r="O39" i="15"/>
  <c r="M39" i="15"/>
  <c r="K39" i="15"/>
  <c r="I39" i="15"/>
  <c r="G39" i="15"/>
  <c r="E39" i="15"/>
  <c r="C39" i="15"/>
  <c r="A39" i="15"/>
  <c r="AM38" i="15"/>
  <c r="AK38" i="15"/>
  <c r="AI38" i="15"/>
  <c r="AG38" i="15"/>
  <c r="AE38" i="15"/>
  <c r="AC38" i="15"/>
  <c r="AA38" i="15"/>
  <c r="Y38" i="15"/>
  <c r="W38" i="15"/>
  <c r="U38" i="15"/>
  <c r="S38" i="15"/>
  <c r="Q38" i="15"/>
  <c r="O38" i="15"/>
  <c r="M38" i="15"/>
  <c r="K38" i="15"/>
  <c r="I38" i="15"/>
  <c r="G38" i="15"/>
  <c r="E38" i="15"/>
  <c r="C38" i="15"/>
  <c r="A38" i="15"/>
  <c r="AM37" i="15"/>
  <c r="AK37" i="15"/>
  <c r="AI37" i="15"/>
  <c r="AG37" i="15"/>
  <c r="AE37" i="15"/>
  <c r="AC37" i="15"/>
  <c r="AA37" i="15"/>
  <c r="Y37" i="15"/>
  <c r="W37" i="15"/>
  <c r="U37" i="15"/>
  <c r="S37" i="15"/>
  <c r="Q37" i="15"/>
  <c r="O37" i="15"/>
  <c r="M37" i="15"/>
  <c r="K37" i="15"/>
  <c r="I37" i="15"/>
  <c r="G37" i="15"/>
  <c r="E37" i="15"/>
  <c r="C37" i="15"/>
  <c r="A37" i="15"/>
  <c r="AM36" i="15"/>
  <c r="AK36" i="15"/>
  <c r="AI36" i="15"/>
  <c r="AG36" i="15"/>
  <c r="AE36" i="15"/>
  <c r="AC36" i="15"/>
  <c r="AA36" i="15"/>
  <c r="Y36" i="15"/>
  <c r="W36" i="15"/>
  <c r="U36" i="15"/>
  <c r="S36" i="15"/>
  <c r="Q36" i="15"/>
  <c r="O36" i="15"/>
  <c r="M36" i="15"/>
  <c r="K36" i="15"/>
  <c r="I36" i="15"/>
  <c r="G36" i="15"/>
  <c r="E36" i="15"/>
  <c r="C36" i="15"/>
  <c r="A36" i="15"/>
  <c r="AM35" i="15"/>
  <c r="AK35" i="15"/>
  <c r="AI35" i="15"/>
  <c r="AG35" i="15"/>
  <c r="AE35" i="15"/>
  <c r="AC35" i="15"/>
  <c r="AA35" i="15"/>
  <c r="Y35" i="15"/>
  <c r="W35" i="15"/>
  <c r="U35" i="15"/>
  <c r="S35" i="15"/>
  <c r="Q35" i="15"/>
  <c r="O35" i="15"/>
  <c r="M35" i="15"/>
  <c r="K35" i="15"/>
  <c r="I35" i="15"/>
  <c r="G35" i="15"/>
  <c r="E35" i="15"/>
  <c r="C35" i="15"/>
  <c r="A35" i="15"/>
  <c r="AO30" i="15"/>
  <c r="AO29" i="15"/>
  <c r="AO28" i="15"/>
  <c r="AO42" i="15" s="1"/>
  <c r="AO27" i="15"/>
  <c r="AO41" i="15" s="1"/>
  <c r="AO26" i="15"/>
  <c r="AO40" i="15" s="1"/>
  <c r="AO25" i="15"/>
  <c r="AO39" i="15" s="1"/>
  <c r="AO24" i="15"/>
  <c r="AO38" i="15" s="1"/>
  <c r="AO23" i="15"/>
  <c r="AO37" i="15" s="1"/>
  <c r="AO22" i="15"/>
  <c r="AO36" i="15" s="1"/>
  <c r="AO21" i="15"/>
  <c r="AO35" i="15" s="1"/>
  <c r="AM20" i="15"/>
  <c r="AM34" i="15" s="1"/>
  <c r="AK20" i="15"/>
  <c r="AI20" i="15"/>
  <c r="AG20" i="15"/>
  <c r="AE20" i="15"/>
  <c r="AC20" i="15"/>
  <c r="AA20" i="15"/>
  <c r="Y20" i="15"/>
  <c r="W20" i="15"/>
  <c r="U20" i="15"/>
  <c r="S20" i="15"/>
  <c r="Q20" i="15"/>
  <c r="O20" i="15"/>
  <c r="M20" i="15"/>
  <c r="K20" i="15"/>
  <c r="I20" i="15"/>
  <c r="G20" i="15"/>
  <c r="E20" i="15"/>
  <c r="C20" i="15"/>
  <c r="A20" i="15"/>
  <c r="AO20" i="15" s="1"/>
  <c r="AM19" i="15"/>
  <c r="AM33" i="15" s="1"/>
  <c r="AK19" i="15"/>
  <c r="AI19" i="15"/>
  <c r="AG19" i="15"/>
  <c r="AE19" i="15"/>
  <c r="AC19" i="15"/>
  <c r="AA19" i="15"/>
  <c r="Y19" i="15"/>
  <c r="W19" i="15"/>
  <c r="U19" i="15"/>
  <c r="S19" i="15"/>
  <c r="Q19" i="15"/>
  <c r="O19" i="15"/>
  <c r="M19" i="15"/>
  <c r="K19" i="15"/>
  <c r="I19" i="15"/>
  <c r="G19" i="15"/>
  <c r="E19" i="15"/>
  <c r="C19" i="15"/>
  <c r="A19" i="15"/>
  <c r="AO19" i="15" s="1"/>
  <c r="AO17" i="15"/>
  <c r="AO16" i="15"/>
  <c r="AO15" i="15"/>
  <c r="AO14" i="15"/>
  <c r="AO13" i="15"/>
  <c r="AO12" i="15"/>
  <c r="AO11" i="15"/>
  <c r="AO10" i="15"/>
  <c r="AO9" i="15"/>
  <c r="AO8" i="15"/>
  <c r="AO7" i="15"/>
  <c r="AO6" i="15"/>
  <c r="AM5" i="15"/>
  <c r="AK5" i="15"/>
  <c r="AI5" i="15"/>
  <c r="AG5" i="15"/>
  <c r="AE5" i="15"/>
  <c r="AC5" i="15"/>
  <c r="AA5" i="15"/>
  <c r="Y5" i="15"/>
  <c r="W5" i="15"/>
  <c r="U5" i="15"/>
  <c r="S5" i="15"/>
  <c r="Q5" i="15"/>
  <c r="O5" i="15"/>
  <c r="M5" i="15"/>
  <c r="K5" i="15"/>
  <c r="I5" i="15"/>
  <c r="G5" i="15"/>
  <c r="E5" i="15"/>
  <c r="C5" i="15"/>
  <c r="A5" i="15"/>
  <c r="AO5" i="15" s="1"/>
  <c r="AM4" i="15"/>
  <c r="AK4" i="15"/>
  <c r="AI4" i="15"/>
  <c r="AG4" i="15"/>
  <c r="AE4" i="15"/>
  <c r="AC4" i="15"/>
  <c r="AA4" i="15"/>
  <c r="Y4" i="15"/>
  <c r="W4" i="15"/>
  <c r="U4" i="15"/>
  <c r="S4" i="15"/>
  <c r="Q4" i="15"/>
  <c r="O4" i="15"/>
  <c r="M4" i="15"/>
  <c r="K4" i="15"/>
  <c r="I4" i="15"/>
  <c r="G4" i="15"/>
  <c r="E4" i="15"/>
  <c r="C4" i="15"/>
  <c r="A4" i="15"/>
  <c r="AO4" i="15" s="1"/>
  <c r="AM42" i="14"/>
  <c r="AK42" i="14"/>
  <c r="AI42" i="14"/>
  <c r="AG42" i="14"/>
  <c r="AE42" i="14"/>
  <c r="AC42" i="14"/>
  <c r="AA42" i="14"/>
  <c r="Y42" i="14"/>
  <c r="W42" i="14"/>
  <c r="U42" i="14"/>
  <c r="S42" i="14"/>
  <c r="Q42" i="14"/>
  <c r="O42" i="14"/>
  <c r="M42" i="14"/>
  <c r="K42" i="14"/>
  <c r="I42" i="14"/>
  <c r="G42" i="14"/>
  <c r="E42" i="14"/>
  <c r="C42" i="14"/>
  <c r="A42" i="14"/>
  <c r="AM41" i="14"/>
  <c r="AK41" i="14"/>
  <c r="AI41" i="14"/>
  <c r="AG41" i="14"/>
  <c r="AE41" i="14"/>
  <c r="AC41" i="14"/>
  <c r="AA41" i="14"/>
  <c r="Y41" i="14"/>
  <c r="W41" i="14"/>
  <c r="U41" i="14"/>
  <c r="S41" i="14"/>
  <c r="Q41" i="14"/>
  <c r="O41" i="14"/>
  <c r="M41" i="14"/>
  <c r="K41" i="14"/>
  <c r="I41" i="14"/>
  <c r="G41" i="14"/>
  <c r="E41" i="14"/>
  <c r="C41" i="14"/>
  <c r="A41" i="14"/>
  <c r="AM40" i="14"/>
  <c r="AK40" i="14"/>
  <c r="AI40" i="14"/>
  <c r="AG40" i="14"/>
  <c r="AE40" i="14"/>
  <c r="AC40" i="14"/>
  <c r="AA40" i="14"/>
  <c r="Y40" i="14"/>
  <c r="W40" i="14"/>
  <c r="U40" i="14"/>
  <c r="S40" i="14"/>
  <c r="Q40" i="14"/>
  <c r="O40" i="14"/>
  <c r="M40" i="14"/>
  <c r="K40" i="14"/>
  <c r="I40" i="14"/>
  <c r="G40" i="14"/>
  <c r="E40" i="14"/>
  <c r="C40" i="14"/>
  <c r="A40" i="14"/>
  <c r="AM39" i="14"/>
  <c r="AK39" i="14"/>
  <c r="AI39" i="14"/>
  <c r="AG39" i="14"/>
  <c r="AE39" i="14"/>
  <c r="AC39" i="14"/>
  <c r="AA39" i="14"/>
  <c r="Y39" i="14"/>
  <c r="W39" i="14"/>
  <c r="U39" i="14"/>
  <c r="S39" i="14"/>
  <c r="Q39" i="14"/>
  <c r="O39" i="14"/>
  <c r="M39" i="14"/>
  <c r="K39" i="14"/>
  <c r="I39" i="14"/>
  <c r="G39" i="14"/>
  <c r="E39" i="14"/>
  <c r="C39" i="14"/>
  <c r="A39" i="14"/>
  <c r="AM38" i="14"/>
  <c r="AK38" i="14"/>
  <c r="AI38" i="14"/>
  <c r="AG38" i="14"/>
  <c r="AE38" i="14"/>
  <c r="AC38" i="14"/>
  <c r="AA38" i="14"/>
  <c r="Y38" i="14"/>
  <c r="W38" i="14"/>
  <c r="U38" i="14"/>
  <c r="S38" i="14"/>
  <c r="Q38" i="14"/>
  <c r="O38" i="14"/>
  <c r="M38" i="14"/>
  <c r="K38" i="14"/>
  <c r="I38" i="14"/>
  <c r="G38" i="14"/>
  <c r="E38" i="14"/>
  <c r="C38" i="14"/>
  <c r="A38" i="14"/>
  <c r="AM37" i="14"/>
  <c r="AK37" i="14"/>
  <c r="AI37" i="14"/>
  <c r="AG37" i="14"/>
  <c r="AE37" i="14"/>
  <c r="AC37" i="14"/>
  <c r="AA37" i="14"/>
  <c r="Y37" i="14"/>
  <c r="W37" i="14"/>
  <c r="U37" i="14"/>
  <c r="S37" i="14"/>
  <c r="Q37" i="14"/>
  <c r="O37" i="14"/>
  <c r="M37" i="14"/>
  <c r="K37" i="14"/>
  <c r="I37" i="14"/>
  <c r="G37" i="14"/>
  <c r="E37" i="14"/>
  <c r="C37" i="14"/>
  <c r="A37" i="14"/>
  <c r="AM36" i="14"/>
  <c r="AK36" i="14"/>
  <c r="AI36" i="14"/>
  <c r="AG36" i="14"/>
  <c r="AE36" i="14"/>
  <c r="AC36" i="14"/>
  <c r="AA36" i="14"/>
  <c r="Y36" i="14"/>
  <c r="W36" i="14"/>
  <c r="U36" i="14"/>
  <c r="S36" i="14"/>
  <c r="Q36" i="14"/>
  <c r="O36" i="14"/>
  <c r="M36" i="14"/>
  <c r="K36" i="14"/>
  <c r="I36" i="14"/>
  <c r="G36" i="14"/>
  <c r="E36" i="14"/>
  <c r="C36" i="14"/>
  <c r="A36" i="14"/>
  <c r="AM35" i="14"/>
  <c r="AK35" i="14"/>
  <c r="AI35" i="14"/>
  <c r="AG35" i="14"/>
  <c r="AE35" i="14"/>
  <c r="AC35" i="14"/>
  <c r="AA35" i="14"/>
  <c r="Y35" i="14"/>
  <c r="W35" i="14"/>
  <c r="U35" i="14"/>
  <c r="S35" i="14"/>
  <c r="Q35" i="14"/>
  <c r="O35" i="14"/>
  <c r="M35" i="14"/>
  <c r="K35" i="14"/>
  <c r="I35" i="14"/>
  <c r="G35" i="14"/>
  <c r="E35" i="14"/>
  <c r="C35" i="14"/>
  <c r="A35" i="14"/>
  <c r="AO26" i="14"/>
  <c r="AO42" i="14" s="1"/>
  <c r="AO25" i="14"/>
  <c r="AO41" i="14" s="1"/>
  <c r="AO24" i="14"/>
  <c r="AO40" i="14" s="1"/>
  <c r="AO23" i="14"/>
  <c r="AO39" i="14" s="1"/>
  <c r="AO22" i="14"/>
  <c r="AO38" i="14" s="1"/>
  <c r="AO21" i="14"/>
  <c r="AO37" i="14" s="1"/>
  <c r="AO20" i="14"/>
  <c r="AO36" i="14" s="1"/>
  <c r="AO19" i="14"/>
  <c r="AO35" i="14" s="1"/>
  <c r="AM18" i="14"/>
  <c r="AM34" i="14" s="1"/>
  <c r="AK18" i="14"/>
  <c r="AI18" i="14"/>
  <c r="AG18" i="14"/>
  <c r="AE18" i="14"/>
  <c r="AC18" i="14"/>
  <c r="AA18" i="14"/>
  <c r="Y18" i="14"/>
  <c r="W18" i="14"/>
  <c r="U18" i="14"/>
  <c r="S18" i="14"/>
  <c r="Q18" i="14"/>
  <c r="O18" i="14"/>
  <c r="M18" i="14"/>
  <c r="K18" i="14"/>
  <c r="I18" i="14"/>
  <c r="G18" i="14"/>
  <c r="E18" i="14"/>
  <c r="C18" i="14"/>
  <c r="A18" i="14"/>
  <c r="AO18" i="14" s="1"/>
  <c r="AM17" i="14"/>
  <c r="AM33" i="14" s="1"/>
  <c r="AK17" i="14"/>
  <c r="AI17" i="14"/>
  <c r="AG17" i="14"/>
  <c r="AE17" i="14"/>
  <c r="AC17" i="14"/>
  <c r="AA17" i="14"/>
  <c r="Y17" i="14"/>
  <c r="W17" i="14"/>
  <c r="U17" i="14"/>
  <c r="S17" i="14"/>
  <c r="Q17" i="14"/>
  <c r="O17" i="14"/>
  <c r="M17" i="14"/>
  <c r="K17" i="14"/>
  <c r="I17" i="14"/>
  <c r="G17" i="14"/>
  <c r="E17" i="14"/>
  <c r="C17" i="14"/>
  <c r="A17" i="14"/>
  <c r="AO17" i="14" s="1"/>
  <c r="AO15" i="14"/>
  <c r="AO14" i="14"/>
  <c r="AO13" i="14"/>
  <c r="AO12" i="14"/>
  <c r="AO11" i="14"/>
  <c r="AO10" i="14"/>
  <c r="AO9" i="14"/>
  <c r="AO8" i="14"/>
  <c r="AO7" i="14"/>
  <c r="AO6" i="14"/>
  <c r="AM5" i="14"/>
  <c r="AK5" i="14"/>
  <c r="AI5" i="14"/>
  <c r="AG5" i="14"/>
  <c r="AE5" i="14"/>
  <c r="AC5" i="14"/>
  <c r="AA5" i="14"/>
  <c r="Y5" i="14"/>
  <c r="W5" i="14"/>
  <c r="U5" i="14"/>
  <c r="S5" i="14"/>
  <c r="Q5" i="14"/>
  <c r="O5" i="14"/>
  <c r="M5" i="14"/>
  <c r="K5" i="14"/>
  <c r="I5" i="14"/>
  <c r="G5" i="14"/>
  <c r="E5" i="14"/>
  <c r="C5" i="14"/>
  <c r="A5" i="14"/>
  <c r="AO5" i="14" s="1"/>
  <c r="AM4" i="14"/>
  <c r="AK4" i="14"/>
  <c r="AI4" i="14"/>
  <c r="AG4" i="14"/>
  <c r="AE4" i="14"/>
  <c r="AC4" i="14"/>
  <c r="AA4" i="14"/>
  <c r="Y4" i="14"/>
  <c r="W4" i="14"/>
  <c r="U4" i="14"/>
  <c r="S4" i="14"/>
  <c r="Q4" i="14"/>
  <c r="O4" i="14"/>
  <c r="M4" i="14"/>
  <c r="K4" i="14"/>
  <c r="I4" i="14"/>
  <c r="G4" i="14"/>
  <c r="E4" i="14"/>
  <c r="C4" i="14"/>
  <c r="A4" i="14"/>
  <c r="AO4" i="14" s="1"/>
  <c r="AM42" i="13"/>
  <c r="AK42" i="13"/>
  <c r="AI42" i="13"/>
  <c r="AG42" i="13"/>
  <c r="AE42" i="13"/>
  <c r="AC42" i="13"/>
  <c r="AA42" i="13"/>
  <c r="Y42" i="13"/>
  <c r="W42" i="13"/>
  <c r="U42" i="13"/>
  <c r="S42" i="13"/>
  <c r="Q42" i="13"/>
  <c r="O42" i="13"/>
  <c r="M42" i="13"/>
  <c r="K42" i="13"/>
  <c r="I42" i="13"/>
  <c r="G42" i="13"/>
  <c r="E42" i="13"/>
  <c r="C42" i="13"/>
  <c r="A42" i="13"/>
  <c r="AM41" i="13"/>
  <c r="AK41" i="13"/>
  <c r="AI41" i="13"/>
  <c r="AG41" i="13"/>
  <c r="AE41" i="13"/>
  <c r="AC41" i="13"/>
  <c r="AA41" i="13"/>
  <c r="Y41" i="13"/>
  <c r="W41" i="13"/>
  <c r="U41" i="13"/>
  <c r="S41" i="13"/>
  <c r="Q41" i="13"/>
  <c r="O41" i="13"/>
  <c r="M41" i="13"/>
  <c r="K41" i="13"/>
  <c r="I41" i="13"/>
  <c r="G41" i="13"/>
  <c r="E41" i="13"/>
  <c r="C41" i="13"/>
  <c r="A41" i="13"/>
  <c r="AM40" i="13"/>
  <c r="AK40" i="13"/>
  <c r="AI40" i="13"/>
  <c r="AG40" i="13"/>
  <c r="AE40" i="13"/>
  <c r="AC40" i="13"/>
  <c r="AA40" i="13"/>
  <c r="Y40" i="13"/>
  <c r="W40" i="13"/>
  <c r="U40" i="13"/>
  <c r="S40" i="13"/>
  <c r="Q40" i="13"/>
  <c r="O40" i="13"/>
  <c r="M40" i="13"/>
  <c r="K40" i="13"/>
  <c r="I40" i="13"/>
  <c r="G40" i="13"/>
  <c r="E40" i="13"/>
  <c r="C40" i="13"/>
  <c r="A40" i="13"/>
  <c r="AM39" i="13"/>
  <c r="AK39" i="13"/>
  <c r="AI39" i="13"/>
  <c r="AG39" i="13"/>
  <c r="AE39" i="13"/>
  <c r="AC39" i="13"/>
  <c r="AA39" i="13"/>
  <c r="Y39" i="13"/>
  <c r="W39" i="13"/>
  <c r="U39" i="13"/>
  <c r="S39" i="13"/>
  <c r="Q39" i="13"/>
  <c r="O39" i="13"/>
  <c r="M39" i="13"/>
  <c r="K39" i="13"/>
  <c r="I39" i="13"/>
  <c r="G39" i="13"/>
  <c r="E39" i="13"/>
  <c r="C39" i="13"/>
  <c r="A39" i="13"/>
  <c r="AM38" i="13"/>
  <c r="AK38" i="13"/>
  <c r="AI38" i="13"/>
  <c r="AG38" i="13"/>
  <c r="AE38" i="13"/>
  <c r="AC38" i="13"/>
  <c r="AA38" i="13"/>
  <c r="Y38" i="13"/>
  <c r="W38" i="13"/>
  <c r="U38" i="13"/>
  <c r="S38" i="13"/>
  <c r="Q38" i="13"/>
  <c r="O38" i="13"/>
  <c r="M38" i="13"/>
  <c r="K38" i="13"/>
  <c r="I38" i="13"/>
  <c r="G38" i="13"/>
  <c r="E38" i="13"/>
  <c r="C38" i="13"/>
  <c r="A38" i="13"/>
  <c r="AM37" i="13"/>
  <c r="AK37" i="13"/>
  <c r="AI37" i="13"/>
  <c r="AG37" i="13"/>
  <c r="AE37" i="13"/>
  <c r="AC37" i="13"/>
  <c r="AA37" i="13"/>
  <c r="Y37" i="13"/>
  <c r="W37" i="13"/>
  <c r="U37" i="13"/>
  <c r="S37" i="13"/>
  <c r="Q37" i="13"/>
  <c r="O37" i="13"/>
  <c r="M37" i="13"/>
  <c r="K37" i="13"/>
  <c r="I37" i="13"/>
  <c r="G37" i="13"/>
  <c r="E37" i="13"/>
  <c r="C37" i="13"/>
  <c r="A37" i="13"/>
  <c r="AM36" i="13"/>
  <c r="AK36" i="13"/>
  <c r="AI36" i="13"/>
  <c r="AG36" i="13"/>
  <c r="AE36" i="13"/>
  <c r="AC36" i="13"/>
  <c r="AA36" i="13"/>
  <c r="Y36" i="13"/>
  <c r="W36" i="13"/>
  <c r="U36" i="13"/>
  <c r="S36" i="13"/>
  <c r="Q36" i="13"/>
  <c r="O36" i="13"/>
  <c r="M36" i="13"/>
  <c r="K36" i="13"/>
  <c r="I36" i="13"/>
  <c r="G36" i="13"/>
  <c r="E36" i="13"/>
  <c r="C36" i="13"/>
  <c r="A36" i="13"/>
  <c r="AM35" i="13"/>
  <c r="AK35" i="13"/>
  <c r="AI35" i="13"/>
  <c r="AG35" i="13"/>
  <c r="AE35" i="13"/>
  <c r="AC35" i="13"/>
  <c r="AA35" i="13"/>
  <c r="Y35" i="13"/>
  <c r="W35" i="13"/>
  <c r="U35" i="13"/>
  <c r="S35" i="13"/>
  <c r="Q35" i="13"/>
  <c r="O35" i="13"/>
  <c r="M35" i="13"/>
  <c r="K35" i="13"/>
  <c r="I35" i="13"/>
  <c r="G35" i="13"/>
  <c r="E35" i="13"/>
  <c r="C35" i="13"/>
  <c r="A35" i="13"/>
  <c r="AO26" i="13"/>
  <c r="AO25" i="13"/>
  <c r="AO24" i="13"/>
  <c r="AO42" i="13" s="1"/>
  <c r="AO23" i="13"/>
  <c r="AO41" i="13" s="1"/>
  <c r="AO22" i="13"/>
  <c r="AO40" i="13" s="1"/>
  <c r="AO21" i="13"/>
  <c r="AO39" i="13" s="1"/>
  <c r="AO20" i="13"/>
  <c r="AO38" i="13" s="1"/>
  <c r="AO19" i="13"/>
  <c r="AO37" i="13" s="1"/>
  <c r="AO18" i="13"/>
  <c r="AO36" i="13" s="1"/>
  <c r="AO17" i="13"/>
  <c r="AO35" i="13" s="1"/>
  <c r="AM16" i="13"/>
  <c r="AM34" i="13" s="1"/>
  <c r="AK16" i="13"/>
  <c r="AI16" i="13"/>
  <c r="AG16" i="13"/>
  <c r="AE16" i="13"/>
  <c r="AC16" i="13"/>
  <c r="AA16" i="13"/>
  <c r="Y16" i="13"/>
  <c r="W16" i="13"/>
  <c r="U16" i="13"/>
  <c r="S16" i="13"/>
  <c r="Q16" i="13"/>
  <c r="O16" i="13"/>
  <c r="M16" i="13"/>
  <c r="K16" i="13"/>
  <c r="I16" i="13"/>
  <c r="G16" i="13"/>
  <c r="E16" i="13"/>
  <c r="C16" i="13"/>
  <c r="A16" i="13"/>
  <c r="AO16" i="13" s="1"/>
  <c r="AM15" i="13"/>
  <c r="AM33" i="13" s="1"/>
  <c r="AK15" i="13"/>
  <c r="AI15" i="13"/>
  <c r="AG15" i="13"/>
  <c r="AE15" i="13"/>
  <c r="AC15" i="13"/>
  <c r="AA15" i="13"/>
  <c r="Y15" i="13"/>
  <c r="W15" i="13"/>
  <c r="U15" i="13"/>
  <c r="S15" i="13"/>
  <c r="Q15" i="13"/>
  <c r="O15" i="13"/>
  <c r="M15" i="13"/>
  <c r="K15" i="13"/>
  <c r="I15" i="13"/>
  <c r="G15" i="13"/>
  <c r="E15" i="13"/>
  <c r="C15" i="13"/>
  <c r="A15" i="13"/>
  <c r="AO15" i="13" s="1"/>
  <c r="AO13" i="13"/>
  <c r="AO12" i="13"/>
  <c r="AO11" i="13"/>
  <c r="AO10" i="13"/>
  <c r="AO9" i="13"/>
  <c r="AO8" i="13"/>
  <c r="AO7" i="13"/>
  <c r="AO6" i="13"/>
  <c r="AM5" i="13"/>
  <c r="AK5" i="13"/>
  <c r="AI5" i="13"/>
  <c r="AG5" i="13"/>
  <c r="AE5" i="13"/>
  <c r="AC5" i="13"/>
  <c r="AA5" i="13"/>
  <c r="Y5" i="13"/>
  <c r="W5" i="13"/>
  <c r="U5" i="13"/>
  <c r="S5" i="13"/>
  <c r="Q5" i="13"/>
  <c r="O5" i="13"/>
  <c r="M5" i="13"/>
  <c r="K5" i="13"/>
  <c r="I5" i="13"/>
  <c r="G5" i="13"/>
  <c r="E5" i="13"/>
  <c r="C5" i="13"/>
  <c r="A5" i="13"/>
  <c r="AO5" i="13" s="1"/>
  <c r="AM4" i="13"/>
  <c r="AK4" i="13"/>
  <c r="AI4" i="13"/>
  <c r="AG4" i="13"/>
  <c r="AE4" i="13"/>
  <c r="AC4" i="13"/>
  <c r="AA4" i="13"/>
  <c r="Y4" i="13"/>
  <c r="W4" i="13"/>
  <c r="U4" i="13"/>
  <c r="S4" i="13"/>
  <c r="Q4" i="13"/>
  <c r="O4" i="13"/>
  <c r="M4" i="13"/>
  <c r="K4" i="13"/>
  <c r="I4" i="13"/>
  <c r="G4" i="13"/>
  <c r="E4" i="13"/>
  <c r="C4" i="13"/>
  <c r="A4" i="13"/>
  <c r="AO4" i="13" s="1"/>
  <c r="AM42" i="12"/>
  <c r="AK42" i="12"/>
  <c r="AI42" i="12"/>
  <c r="AG42" i="12"/>
  <c r="AE42" i="12"/>
  <c r="AC42" i="12"/>
  <c r="AA42" i="12"/>
  <c r="Y42" i="12"/>
  <c r="W42" i="12"/>
  <c r="U42" i="12"/>
  <c r="S42" i="12"/>
  <c r="Q42" i="12"/>
  <c r="O42" i="12"/>
  <c r="M42" i="12"/>
  <c r="K42" i="12"/>
  <c r="I42" i="12"/>
  <c r="G42" i="12"/>
  <c r="E42" i="12"/>
  <c r="C42" i="12"/>
  <c r="A42" i="12"/>
  <c r="AM41" i="12"/>
  <c r="AK41" i="12"/>
  <c r="AI41" i="12"/>
  <c r="AG41" i="12"/>
  <c r="AE41" i="12"/>
  <c r="AC41" i="12"/>
  <c r="AA41" i="12"/>
  <c r="Y41" i="12"/>
  <c r="W41" i="12"/>
  <c r="U41" i="12"/>
  <c r="S41" i="12"/>
  <c r="Q41" i="12"/>
  <c r="O41" i="12"/>
  <c r="M41" i="12"/>
  <c r="K41" i="12"/>
  <c r="I41" i="12"/>
  <c r="G41" i="12"/>
  <c r="E41" i="12"/>
  <c r="C41" i="12"/>
  <c r="A41" i="12"/>
  <c r="AM40" i="12"/>
  <c r="AK40" i="12"/>
  <c r="AI40" i="12"/>
  <c r="AG40" i="12"/>
  <c r="AE40" i="12"/>
  <c r="AC40" i="12"/>
  <c r="AA40" i="12"/>
  <c r="Y40" i="12"/>
  <c r="W40" i="12"/>
  <c r="U40" i="12"/>
  <c r="S40" i="12"/>
  <c r="Q40" i="12"/>
  <c r="O40" i="12"/>
  <c r="M40" i="12"/>
  <c r="K40" i="12"/>
  <c r="I40" i="12"/>
  <c r="G40" i="12"/>
  <c r="E40" i="12"/>
  <c r="C40" i="12"/>
  <c r="A40" i="12"/>
  <c r="AM39" i="12"/>
  <c r="AK39" i="12"/>
  <c r="AI39" i="12"/>
  <c r="AG39" i="12"/>
  <c r="AE39" i="12"/>
  <c r="AC39" i="12"/>
  <c r="AA39" i="12"/>
  <c r="Y39" i="12"/>
  <c r="W39" i="12"/>
  <c r="U39" i="12"/>
  <c r="S39" i="12"/>
  <c r="Q39" i="12"/>
  <c r="O39" i="12"/>
  <c r="M39" i="12"/>
  <c r="K39" i="12"/>
  <c r="I39" i="12"/>
  <c r="G39" i="12"/>
  <c r="E39" i="12"/>
  <c r="C39" i="12"/>
  <c r="A39" i="12"/>
  <c r="AM38" i="12"/>
  <c r="AK38" i="12"/>
  <c r="AI38" i="12"/>
  <c r="AG38" i="12"/>
  <c r="AE38" i="12"/>
  <c r="AC38" i="12"/>
  <c r="AA38" i="12"/>
  <c r="Y38" i="12"/>
  <c r="W38" i="12"/>
  <c r="U38" i="12"/>
  <c r="S38" i="12"/>
  <c r="Q38" i="12"/>
  <c r="O38" i="12"/>
  <c r="M38" i="12"/>
  <c r="K38" i="12"/>
  <c r="I38" i="12"/>
  <c r="G38" i="12"/>
  <c r="E38" i="12"/>
  <c r="C38" i="12"/>
  <c r="A38" i="12"/>
  <c r="AM37" i="12"/>
  <c r="AK37" i="12"/>
  <c r="AI37" i="12"/>
  <c r="AG37" i="12"/>
  <c r="AE37" i="12"/>
  <c r="AC37" i="12"/>
  <c r="AA37" i="12"/>
  <c r="Y37" i="12"/>
  <c r="W37" i="12"/>
  <c r="U37" i="12"/>
  <c r="S37" i="12"/>
  <c r="Q37" i="12"/>
  <c r="O37" i="12"/>
  <c r="M37" i="12"/>
  <c r="K37" i="12"/>
  <c r="I37" i="12"/>
  <c r="G37" i="12"/>
  <c r="E37" i="12"/>
  <c r="C37" i="12"/>
  <c r="A37" i="12"/>
  <c r="AM36" i="12"/>
  <c r="AK36" i="12"/>
  <c r="AI36" i="12"/>
  <c r="AG36" i="12"/>
  <c r="AE36" i="12"/>
  <c r="AC36" i="12"/>
  <c r="AA36" i="12"/>
  <c r="Y36" i="12"/>
  <c r="W36" i="12"/>
  <c r="U36" i="12"/>
  <c r="S36" i="12"/>
  <c r="Q36" i="12"/>
  <c r="O36" i="12"/>
  <c r="M36" i="12"/>
  <c r="K36" i="12"/>
  <c r="I36" i="12"/>
  <c r="G36" i="12"/>
  <c r="E36" i="12"/>
  <c r="C36" i="12"/>
  <c r="A36" i="12"/>
  <c r="AM35" i="12"/>
  <c r="AK35" i="12"/>
  <c r="AI35" i="12"/>
  <c r="AG35" i="12"/>
  <c r="AE35" i="12"/>
  <c r="AC35" i="12"/>
  <c r="AA35" i="12"/>
  <c r="Y35" i="12"/>
  <c r="W35" i="12"/>
  <c r="U35" i="12"/>
  <c r="S35" i="12"/>
  <c r="Q35" i="12"/>
  <c r="O35" i="12"/>
  <c r="M35" i="12"/>
  <c r="K35" i="12"/>
  <c r="I35" i="12"/>
  <c r="G35" i="12"/>
  <c r="E35" i="12"/>
  <c r="C35" i="12"/>
  <c r="A35" i="12"/>
  <c r="AO24" i="12"/>
  <c r="AO42" i="12" s="1"/>
  <c r="AO23" i="12"/>
  <c r="AO41" i="12" s="1"/>
  <c r="AO22" i="12"/>
  <c r="AO40" i="12" s="1"/>
  <c r="AO21" i="12"/>
  <c r="AO39" i="12" s="1"/>
  <c r="AO20" i="12"/>
  <c r="AO38" i="12" s="1"/>
  <c r="AO19" i="12"/>
  <c r="AO37" i="12" s="1"/>
  <c r="AO18" i="12"/>
  <c r="AO36" i="12" s="1"/>
  <c r="AO17" i="12"/>
  <c r="AO35" i="12" s="1"/>
  <c r="AM16" i="12"/>
  <c r="AM34" i="12" s="1"/>
  <c r="AK16" i="12"/>
  <c r="AI16" i="12"/>
  <c r="AG16" i="12"/>
  <c r="AE16" i="12"/>
  <c r="AC16" i="12"/>
  <c r="AA16" i="12"/>
  <c r="Y16" i="12"/>
  <c r="W16" i="12"/>
  <c r="U16" i="12"/>
  <c r="S16" i="12"/>
  <c r="Q16" i="12"/>
  <c r="O16" i="12"/>
  <c r="M16" i="12"/>
  <c r="K16" i="12"/>
  <c r="I16" i="12"/>
  <c r="G16" i="12"/>
  <c r="E16" i="12"/>
  <c r="C16" i="12"/>
  <c r="A16" i="12"/>
  <c r="AO16" i="12" s="1"/>
  <c r="AM15" i="12"/>
  <c r="AM33" i="12" s="1"/>
  <c r="AK15" i="12"/>
  <c r="AI15" i="12"/>
  <c r="AG15" i="12"/>
  <c r="AE15" i="12"/>
  <c r="AC15" i="12"/>
  <c r="AA15" i="12"/>
  <c r="Y15" i="12"/>
  <c r="W15" i="12"/>
  <c r="U15" i="12"/>
  <c r="S15" i="12"/>
  <c r="Q15" i="12"/>
  <c r="O15" i="12"/>
  <c r="M15" i="12"/>
  <c r="K15" i="12"/>
  <c r="I15" i="12"/>
  <c r="G15" i="12"/>
  <c r="E15" i="12"/>
  <c r="C15" i="12"/>
  <c r="A15" i="12"/>
  <c r="AO15" i="12" s="1"/>
  <c r="AO13" i="12"/>
  <c r="AO12" i="12"/>
  <c r="AO11" i="12"/>
  <c r="AO10" i="12"/>
  <c r="AO9" i="12"/>
  <c r="AO8" i="12"/>
  <c r="AO7" i="12"/>
  <c r="AO6" i="12"/>
  <c r="AM5" i="12"/>
  <c r="AK5" i="12"/>
  <c r="AI5" i="12"/>
  <c r="AG5" i="12"/>
  <c r="AE5" i="12"/>
  <c r="AC5" i="12"/>
  <c r="AA5" i="12"/>
  <c r="Y5" i="12"/>
  <c r="W5" i="12"/>
  <c r="U5" i="12"/>
  <c r="S5" i="12"/>
  <c r="Q5" i="12"/>
  <c r="O5" i="12"/>
  <c r="M5" i="12"/>
  <c r="K5" i="12"/>
  <c r="I5" i="12"/>
  <c r="G5" i="12"/>
  <c r="E5" i="12"/>
  <c r="C5" i="12"/>
  <c r="A5" i="12"/>
  <c r="AO5" i="12" s="1"/>
  <c r="AM4" i="12"/>
  <c r="AK4" i="12"/>
  <c r="AI4" i="12"/>
  <c r="AG4" i="12"/>
  <c r="AE4" i="12"/>
  <c r="AC4" i="12"/>
  <c r="AA4" i="12"/>
  <c r="Y4" i="12"/>
  <c r="W4" i="12"/>
  <c r="U4" i="12"/>
  <c r="S4" i="12"/>
  <c r="Q4" i="12"/>
  <c r="O4" i="12"/>
  <c r="M4" i="12"/>
  <c r="K4" i="12"/>
  <c r="I4" i="12"/>
  <c r="G4" i="12"/>
  <c r="E4" i="12"/>
  <c r="C4" i="12"/>
  <c r="A4" i="12"/>
  <c r="AO4" i="12" s="1"/>
  <c r="AM42" i="11"/>
  <c r="AK42" i="11"/>
  <c r="AI42" i="11"/>
  <c r="AG42" i="11"/>
  <c r="AE42" i="11"/>
  <c r="AC42" i="11"/>
  <c r="AA42" i="11"/>
  <c r="Y42" i="11"/>
  <c r="W42" i="11"/>
  <c r="U42" i="11"/>
  <c r="S42" i="11"/>
  <c r="Q42" i="11"/>
  <c r="O42" i="11"/>
  <c r="M42" i="11"/>
  <c r="K42" i="11"/>
  <c r="I42" i="11"/>
  <c r="G42" i="11"/>
  <c r="E42" i="11"/>
  <c r="C42" i="11"/>
  <c r="A42" i="11"/>
  <c r="AM41" i="11"/>
  <c r="AK41" i="11"/>
  <c r="AI41" i="11"/>
  <c r="AG41" i="11"/>
  <c r="AE41" i="11"/>
  <c r="AC41" i="11"/>
  <c r="AA41" i="11"/>
  <c r="Y41" i="11"/>
  <c r="W41" i="11"/>
  <c r="U41" i="11"/>
  <c r="S41" i="11"/>
  <c r="Q41" i="11"/>
  <c r="O41" i="11"/>
  <c r="M41" i="11"/>
  <c r="K41" i="11"/>
  <c r="I41" i="11"/>
  <c r="G41" i="11"/>
  <c r="E41" i="11"/>
  <c r="C41" i="11"/>
  <c r="A41" i="11"/>
  <c r="AM40" i="11"/>
  <c r="AK40" i="11"/>
  <c r="AI40" i="11"/>
  <c r="AG40" i="11"/>
  <c r="AE40" i="11"/>
  <c r="AC40" i="11"/>
  <c r="AA40" i="11"/>
  <c r="Y40" i="11"/>
  <c r="W40" i="11"/>
  <c r="U40" i="11"/>
  <c r="S40" i="11"/>
  <c r="Q40" i="11"/>
  <c r="O40" i="11"/>
  <c r="M40" i="11"/>
  <c r="K40" i="11"/>
  <c r="I40" i="11"/>
  <c r="G40" i="11"/>
  <c r="E40" i="11"/>
  <c r="C40" i="11"/>
  <c r="A40" i="11"/>
  <c r="AM39" i="11"/>
  <c r="AK39" i="11"/>
  <c r="AI39" i="11"/>
  <c r="AG39" i="11"/>
  <c r="AE39" i="11"/>
  <c r="AC39" i="11"/>
  <c r="AA39" i="11"/>
  <c r="Y39" i="11"/>
  <c r="W39" i="11"/>
  <c r="U39" i="11"/>
  <c r="S39" i="11"/>
  <c r="Q39" i="11"/>
  <c r="O39" i="11"/>
  <c r="M39" i="11"/>
  <c r="K39" i="11"/>
  <c r="I39" i="11"/>
  <c r="G39" i="11"/>
  <c r="E39" i="11"/>
  <c r="C39" i="11"/>
  <c r="A39" i="11"/>
  <c r="AM38" i="11"/>
  <c r="AK38" i="11"/>
  <c r="AI38" i="11"/>
  <c r="AG38" i="11"/>
  <c r="AE38" i="11"/>
  <c r="AC38" i="11"/>
  <c r="AA38" i="11"/>
  <c r="Y38" i="11"/>
  <c r="W38" i="11"/>
  <c r="U38" i="11"/>
  <c r="S38" i="11"/>
  <c r="Q38" i="11"/>
  <c r="O38" i="11"/>
  <c r="M38" i="11"/>
  <c r="K38" i="11"/>
  <c r="I38" i="11"/>
  <c r="G38" i="11"/>
  <c r="E38" i="11"/>
  <c r="C38" i="11"/>
  <c r="A38" i="11"/>
  <c r="AM37" i="11"/>
  <c r="AK37" i="11"/>
  <c r="AI37" i="11"/>
  <c r="AG37" i="11"/>
  <c r="AE37" i="11"/>
  <c r="AC37" i="11"/>
  <c r="AA37" i="11"/>
  <c r="Y37" i="11"/>
  <c r="W37" i="11"/>
  <c r="U37" i="11"/>
  <c r="S37" i="11"/>
  <c r="Q37" i="11"/>
  <c r="O37" i="11"/>
  <c r="M37" i="11"/>
  <c r="K37" i="11"/>
  <c r="I37" i="11"/>
  <c r="G37" i="11"/>
  <c r="E37" i="11"/>
  <c r="C37" i="11"/>
  <c r="A37" i="11"/>
  <c r="AM36" i="11"/>
  <c r="AK36" i="11"/>
  <c r="AI36" i="11"/>
  <c r="AG36" i="11"/>
  <c r="AE36" i="11"/>
  <c r="AC36" i="11"/>
  <c r="AA36" i="11"/>
  <c r="Y36" i="11"/>
  <c r="W36" i="11"/>
  <c r="U36" i="11"/>
  <c r="S36" i="11"/>
  <c r="Q36" i="11"/>
  <c r="O36" i="11"/>
  <c r="M36" i="11"/>
  <c r="K36" i="11"/>
  <c r="I36" i="11"/>
  <c r="G36" i="11"/>
  <c r="E36" i="11"/>
  <c r="C36" i="11"/>
  <c r="A36" i="11"/>
  <c r="AM35" i="11"/>
  <c r="AK35" i="11"/>
  <c r="AI35" i="11"/>
  <c r="AG35" i="11"/>
  <c r="AE35" i="11"/>
  <c r="AC35" i="11"/>
  <c r="AA35" i="11"/>
  <c r="Y35" i="11"/>
  <c r="W35" i="11"/>
  <c r="U35" i="11"/>
  <c r="S35" i="11"/>
  <c r="Q35" i="11"/>
  <c r="O35" i="11"/>
  <c r="M35" i="11"/>
  <c r="K35" i="11"/>
  <c r="I35" i="11"/>
  <c r="G35" i="11"/>
  <c r="E35" i="11"/>
  <c r="C35" i="11"/>
  <c r="A35" i="11"/>
  <c r="AO26" i="11"/>
  <c r="AO25" i="11"/>
  <c r="AO24" i="11"/>
  <c r="AO42" i="11" s="1"/>
  <c r="AO23" i="11"/>
  <c r="AO41" i="11" s="1"/>
  <c r="AO22" i="11"/>
  <c r="AO40" i="11" s="1"/>
  <c r="AO21" i="11"/>
  <c r="AO39" i="11" s="1"/>
  <c r="AO20" i="11"/>
  <c r="AO38" i="11" s="1"/>
  <c r="AO19" i="11"/>
  <c r="AO37" i="11" s="1"/>
  <c r="AO18" i="11"/>
  <c r="AO36" i="11" s="1"/>
  <c r="AO17" i="11"/>
  <c r="AO35" i="11" s="1"/>
  <c r="AM16" i="11"/>
  <c r="AM34" i="11" s="1"/>
  <c r="AK16" i="11"/>
  <c r="AI16" i="11"/>
  <c r="AG16" i="11"/>
  <c r="AE16" i="11"/>
  <c r="AC16" i="11"/>
  <c r="AA16" i="11"/>
  <c r="Y16" i="11"/>
  <c r="W16" i="11"/>
  <c r="U16" i="11"/>
  <c r="S16" i="11"/>
  <c r="Q16" i="11"/>
  <c r="O16" i="11"/>
  <c r="M16" i="11"/>
  <c r="K16" i="11"/>
  <c r="I16" i="11"/>
  <c r="G16" i="11"/>
  <c r="E16" i="11"/>
  <c r="C16" i="11"/>
  <c r="A16" i="11"/>
  <c r="AO16" i="11" s="1"/>
  <c r="AM15" i="11"/>
  <c r="AM33" i="11" s="1"/>
  <c r="AK15" i="11"/>
  <c r="AI15" i="11"/>
  <c r="AG15" i="11"/>
  <c r="AE15" i="11"/>
  <c r="AC15" i="11"/>
  <c r="AA15" i="11"/>
  <c r="Y15" i="11"/>
  <c r="W15" i="11"/>
  <c r="U15" i="11"/>
  <c r="S15" i="11"/>
  <c r="Q15" i="11"/>
  <c r="O15" i="11"/>
  <c r="M15" i="11"/>
  <c r="K15" i="11"/>
  <c r="I15" i="11"/>
  <c r="G15" i="11"/>
  <c r="E15" i="11"/>
  <c r="C15" i="11"/>
  <c r="A15" i="11"/>
  <c r="AO15" i="11" s="1"/>
  <c r="AO13" i="11"/>
  <c r="AO12" i="11"/>
  <c r="AO11" i="11"/>
  <c r="AO10" i="11"/>
  <c r="AO9" i="11"/>
  <c r="AO8" i="11"/>
  <c r="AO7" i="11"/>
  <c r="AO6" i="11"/>
  <c r="AM5" i="11"/>
  <c r="AK5" i="11"/>
  <c r="AI5" i="11"/>
  <c r="AG5" i="11"/>
  <c r="AE5" i="11"/>
  <c r="AC5" i="11"/>
  <c r="AA5" i="11"/>
  <c r="Y5" i="11"/>
  <c r="W5" i="11"/>
  <c r="U5" i="11"/>
  <c r="S5" i="11"/>
  <c r="Q5" i="11"/>
  <c r="O5" i="11"/>
  <c r="M5" i="11"/>
  <c r="K5" i="11"/>
  <c r="I5" i="11"/>
  <c r="G5" i="11"/>
  <c r="E5" i="11"/>
  <c r="C5" i="11"/>
  <c r="A5" i="11"/>
  <c r="AO5" i="11" s="1"/>
  <c r="AM4" i="11"/>
  <c r="AK4" i="11"/>
  <c r="AI4" i="11"/>
  <c r="AG4" i="11"/>
  <c r="AE4" i="11"/>
  <c r="AC4" i="11"/>
  <c r="AA4" i="11"/>
  <c r="Y4" i="11"/>
  <c r="W4" i="11"/>
  <c r="U4" i="11"/>
  <c r="S4" i="11"/>
  <c r="Q4" i="11"/>
  <c r="O4" i="11"/>
  <c r="M4" i="11"/>
  <c r="K4" i="11"/>
  <c r="I4" i="11"/>
  <c r="G4" i="11"/>
  <c r="E4" i="11"/>
  <c r="C4" i="11"/>
  <c r="A4" i="11"/>
  <c r="AO4" i="11" s="1"/>
  <c r="AM42" i="10"/>
  <c r="AK42" i="10"/>
  <c r="AI42" i="10"/>
  <c r="AG42" i="10"/>
  <c r="AE42" i="10"/>
  <c r="AC42" i="10"/>
  <c r="AA42" i="10"/>
  <c r="Y42" i="10"/>
  <c r="W42" i="10"/>
  <c r="U42" i="10"/>
  <c r="S42" i="10"/>
  <c r="Q42" i="10"/>
  <c r="O42" i="10"/>
  <c r="M42" i="10"/>
  <c r="K42" i="10"/>
  <c r="I42" i="10"/>
  <c r="G42" i="10"/>
  <c r="E42" i="10"/>
  <c r="C42" i="10"/>
  <c r="A42" i="10"/>
  <c r="AM41" i="10"/>
  <c r="AK41" i="10"/>
  <c r="AI41" i="10"/>
  <c r="AG41" i="10"/>
  <c r="AE41" i="10"/>
  <c r="AC41" i="10"/>
  <c r="AA41" i="10"/>
  <c r="Y41" i="10"/>
  <c r="W41" i="10"/>
  <c r="U41" i="10"/>
  <c r="S41" i="10"/>
  <c r="Q41" i="10"/>
  <c r="O41" i="10"/>
  <c r="M41" i="10"/>
  <c r="K41" i="10"/>
  <c r="I41" i="10"/>
  <c r="G41" i="10"/>
  <c r="E41" i="10"/>
  <c r="C41" i="10"/>
  <c r="A41" i="10"/>
  <c r="AM40" i="10"/>
  <c r="AK40" i="10"/>
  <c r="AI40" i="10"/>
  <c r="AG40" i="10"/>
  <c r="AE40" i="10"/>
  <c r="AC40" i="10"/>
  <c r="AA40" i="10"/>
  <c r="Y40" i="10"/>
  <c r="W40" i="10"/>
  <c r="U40" i="10"/>
  <c r="S40" i="10"/>
  <c r="Q40" i="10"/>
  <c r="O40" i="10"/>
  <c r="M40" i="10"/>
  <c r="K40" i="10"/>
  <c r="I40" i="10"/>
  <c r="G40" i="10"/>
  <c r="E40" i="10"/>
  <c r="C40" i="10"/>
  <c r="A40" i="10"/>
  <c r="AM39" i="10"/>
  <c r="AK39" i="10"/>
  <c r="AI39" i="10"/>
  <c r="AG39" i="10"/>
  <c r="AE39" i="10"/>
  <c r="AC39" i="10"/>
  <c r="AA39" i="10"/>
  <c r="Y39" i="10"/>
  <c r="W39" i="10"/>
  <c r="U39" i="10"/>
  <c r="S39" i="10"/>
  <c r="Q39" i="10"/>
  <c r="O39" i="10"/>
  <c r="M39" i="10"/>
  <c r="K39" i="10"/>
  <c r="I39" i="10"/>
  <c r="G39" i="10"/>
  <c r="E39" i="10"/>
  <c r="C39" i="10"/>
  <c r="A39" i="10"/>
  <c r="AM38" i="10"/>
  <c r="AK38" i="10"/>
  <c r="AI38" i="10"/>
  <c r="AG38" i="10"/>
  <c r="AE38" i="10"/>
  <c r="AC38" i="10"/>
  <c r="AA38" i="10"/>
  <c r="Y38" i="10"/>
  <c r="W38" i="10"/>
  <c r="U38" i="10"/>
  <c r="S38" i="10"/>
  <c r="Q38" i="10"/>
  <c r="O38" i="10"/>
  <c r="M38" i="10"/>
  <c r="K38" i="10"/>
  <c r="I38" i="10"/>
  <c r="G38" i="10"/>
  <c r="E38" i="10"/>
  <c r="C38" i="10"/>
  <c r="A38" i="10"/>
  <c r="AM37" i="10"/>
  <c r="AK37" i="10"/>
  <c r="AI37" i="10"/>
  <c r="AG37" i="10"/>
  <c r="AE37" i="10"/>
  <c r="AC37" i="10"/>
  <c r="AA37" i="10"/>
  <c r="Y37" i="10"/>
  <c r="W37" i="10"/>
  <c r="U37" i="10"/>
  <c r="S37" i="10"/>
  <c r="Q37" i="10"/>
  <c r="O37" i="10"/>
  <c r="M37" i="10"/>
  <c r="K37" i="10"/>
  <c r="I37" i="10"/>
  <c r="G37" i="10"/>
  <c r="E37" i="10"/>
  <c r="C37" i="10"/>
  <c r="A37" i="10"/>
  <c r="AM36" i="10"/>
  <c r="AK36" i="10"/>
  <c r="AI36" i="10"/>
  <c r="AG36" i="10"/>
  <c r="AE36" i="10"/>
  <c r="AC36" i="10"/>
  <c r="AA36" i="10"/>
  <c r="Y36" i="10"/>
  <c r="W36" i="10"/>
  <c r="U36" i="10"/>
  <c r="S36" i="10"/>
  <c r="Q36" i="10"/>
  <c r="O36" i="10"/>
  <c r="M36" i="10"/>
  <c r="K36" i="10"/>
  <c r="I36" i="10"/>
  <c r="G36" i="10"/>
  <c r="E36" i="10"/>
  <c r="C36" i="10"/>
  <c r="A36" i="10"/>
  <c r="AM35" i="10"/>
  <c r="AK35" i="10"/>
  <c r="AI35" i="10"/>
  <c r="AG35" i="10"/>
  <c r="AE35" i="10"/>
  <c r="AC35" i="10"/>
  <c r="AA35" i="10"/>
  <c r="Y35" i="10"/>
  <c r="W35" i="10"/>
  <c r="U35" i="10"/>
  <c r="S35" i="10"/>
  <c r="Q35" i="10"/>
  <c r="O35" i="10"/>
  <c r="M35" i="10"/>
  <c r="K35" i="10"/>
  <c r="I35" i="10"/>
  <c r="G35" i="10"/>
  <c r="E35" i="10"/>
  <c r="C35" i="10"/>
  <c r="A35" i="10"/>
  <c r="AO24" i="10"/>
  <c r="AO42" i="10" s="1"/>
  <c r="AO23" i="10"/>
  <c r="AO41" i="10" s="1"/>
  <c r="AO22" i="10"/>
  <c r="AO40" i="10" s="1"/>
  <c r="AO21" i="10"/>
  <c r="AO39" i="10" s="1"/>
  <c r="AO20" i="10"/>
  <c r="AO38" i="10" s="1"/>
  <c r="AO19" i="10"/>
  <c r="AO37" i="10" s="1"/>
  <c r="AO18" i="10"/>
  <c r="AO36" i="10" s="1"/>
  <c r="AO17" i="10"/>
  <c r="AO35" i="10" s="1"/>
  <c r="AM16" i="10"/>
  <c r="AM34" i="10" s="1"/>
  <c r="AK16" i="10"/>
  <c r="AI16" i="10"/>
  <c r="AG16" i="10"/>
  <c r="AE16" i="10"/>
  <c r="AC16" i="10"/>
  <c r="AA16" i="10"/>
  <c r="Y16" i="10"/>
  <c r="W16" i="10"/>
  <c r="U16" i="10"/>
  <c r="S16" i="10"/>
  <c r="Q16" i="10"/>
  <c r="O16" i="10"/>
  <c r="M16" i="10"/>
  <c r="K16" i="10"/>
  <c r="I16" i="10"/>
  <c r="G16" i="10"/>
  <c r="E16" i="10"/>
  <c r="C16" i="10"/>
  <c r="A16" i="10"/>
  <c r="AO16" i="10" s="1"/>
  <c r="AM15" i="10"/>
  <c r="AM33" i="10" s="1"/>
  <c r="AK15" i="10"/>
  <c r="AI15" i="10"/>
  <c r="AG15" i="10"/>
  <c r="AE15" i="10"/>
  <c r="AC15" i="10"/>
  <c r="AA15" i="10"/>
  <c r="Y15" i="10"/>
  <c r="W15" i="10"/>
  <c r="U15" i="10"/>
  <c r="S15" i="10"/>
  <c r="Q15" i="10"/>
  <c r="O15" i="10"/>
  <c r="M15" i="10"/>
  <c r="K15" i="10"/>
  <c r="I15" i="10"/>
  <c r="G15" i="10"/>
  <c r="E15" i="10"/>
  <c r="C15" i="10"/>
  <c r="A15" i="10"/>
  <c r="AO15" i="10" s="1"/>
  <c r="AO13" i="10"/>
  <c r="AO12" i="10"/>
  <c r="AO11" i="10"/>
  <c r="AO10" i="10"/>
  <c r="AO9" i="10"/>
  <c r="AO8" i="10"/>
  <c r="AO7" i="10"/>
  <c r="AO6" i="10"/>
  <c r="AM5" i="10"/>
  <c r="AK5" i="10"/>
  <c r="AI5" i="10"/>
  <c r="AG5" i="10"/>
  <c r="AE5" i="10"/>
  <c r="AC5" i="10"/>
  <c r="AA5" i="10"/>
  <c r="Y5" i="10"/>
  <c r="W5" i="10"/>
  <c r="U5" i="10"/>
  <c r="S5" i="10"/>
  <c r="Q5" i="10"/>
  <c r="O5" i="10"/>
  <c r="M5" i="10"/>
  <c r="K5" i="10"/>
  <c r="I5" i="10"/>
  <c r="G5" i="10"/>
  <c r="E5" i="10"/>
  <c r="C5" i="10"/>
  <c r="A5" i="10"/>
  <c r="AO5" i="10" s="1"/>
  <c r="AM4" i="10"/>
  <c r="AK4" i="10"/>
  <c r="AI4" i="10"/>
  <c r="AG4" i="10"/>
  <c r="AE4" i="10"/>
  <c r="AC4" i="10"/>
  <c r="AA4" i="10"/>
  <c r="Y4" i="10"/>
  <c r="W4" i="10"/>
  <c r="U4" i="10"/>
  <c r="S4" i="10"/>
  <c r="Q4" i="10"/>
  <c r="O4" i="10"/>
  <c r="M4" i="10"/>
  <c r="K4" i="10"/>
  <c r="I4" i="10"/>
  <c r="G4" i="10"/>
  <c r="E4" i="10"/>
  <c r="C4" i="10"/>
  <c r="A4" i="10"/>
  <c r="AO4" i="10" s="1"/>
  <c r="AM42" i="9"/>
  <c r="AK42" i="9"/>
  <c r="AI42" i="9"/>
  <c r="AG42" i="9"/>
  <c r="AE42" i="9"/>
  <c r="AC42" i="9"/>
  <c r="AA42" i="9"/>
  <c r="Y42" i="9"/>
  <c r="W42" i="9"/>
  <c r="U42" i="9"/>
  <c r="S42" i="9"/>
  <c r="Q42" i="9"/>
  <c r="O42" i="9"/>
  <c r="M42" i="9"/>
  <c r="K42" i="9"/>
  <c r="I42" i="9"/>
  <c r="G42" i="9"/>
  <c r="E42" i="9"/>
  <c r="C42" i="9"/>
  <c r="A42" i="9"/>
  <c r="AO42" i="9" s="1"/>
  <c r="AM41" i="9"/>
  <c r="AK41" i="9"/>
  <c r="AI41" i="9"/>
  <c r="AG41" i="9"/>
  <c r="AE41" i="9"/>
  <c r="AC41" i="9"/>
  <c r="AA41" i="9"/>
  <c r="Y41" i="9"/>
  <c r="W41" i="9"/>
  <c r="U41" i="9"/>
  <c r="S41" i="9"/>
  <c r="Q41" i="9"/>
  <c r="O41" i="9"/>
  <c r="M41" i="9"/>
  <c r="K41" i="9"/>
  <c r="I41" i="9"/>
  <c r="G41" i="9"/>
  <c r="E41" i="9"/>
  <c r="C41" i="9"/>
  <c r="A41" i="9"/>
  <c r="AO41" i="9" s="1"/>
  <c r="AM40" i="9"/>
  <c r="AK40" i="9"/>
  <c r="AI40" i="9"/>
  <c r="AG40" i="9"/>
  <c r="AE40" i="9"/>
  <c r="AC40" i="9"/>
  <c r="AA40" i="9"/>
  <c r="Y40" i="9"/>
  <c r="W40" i="9"/>
  <c r="U40" i="9"/>
  <c r="S40" i="9"/>
  <c r="Q40" i="9"/>
  <c r="O40" i="9"/>
  <c r="M40" i="9"/>
  <c r="K40" i="9"/>
  <c r="I40" i="9"/>
  <c r="G40" i="9"/>
  <c r="E40" i="9"/>
  <c r="C40" i="9"/>
  <c r="A40" i="9"/>
  <c r="AM39" i="9"/>
  <c r="AK39" i="9"/>
  <c r="AI39" i="9"/>
  <c r="AG39" i="9"/>
  <c r="AE39" i="9"/>
  <c r="AC39" i="9"/>
  <c r="AA39" i="9"/>
  <c r="Y39" i="9"/>
  <c r="W39" i="9"/>
  <c r="U39" i="9"/>
  <c r="S39" i="9"/>
  <c r="Q39" i="9"/>
  <c r="O39" i="9"/>
  <c r="M39" i="9"/>
  <c r="K39" i="9"/>
  <c r="I39" i="9"/>
  <c r="G39" i="9"/>
  <c r="E39" i="9"/>
  <c r="C39" i="9"/>
  <c r="A39" i="9"/>
  <c r="AM38" i="9"/>
  <c r="AK38" i="9"/>
  <c r="AI38" i="9"/>
  <c r="AG38" i="9"/>
  <c r="AE38" i="9"/>
  <c r="AC38" i="9"/>
  <c r="AA38" i="9"/>
  <c r="Y38" i="9"/>
  <c r="W38" i="9"/>
  <c r="U38" i="9"/>
  <c r="S38" i="9"/>
  <c r="Q38" i="9"/>
  <c r="O38" i="9"/>
  <c r="M38" i="9"/>
  <c r="K38" i="9"/>
  <c r="I38" i="9"/>
  <c r="G38" i="9"/>
  <c r="E38" i="9"/>
  <c r="C38" i="9"/>
  <c r="A38" i="9"/>
  <c r="AM37" i="9"/>
  <c r="AK37" i="9"/>
  <c r="AI37" i="9"/>
  <c r="AG37" i="9"/>
  <c r="AE37" i="9"/>
  <c r="AC37" i="9"/>
  <c r="AA37" i="9"/>
  <c r="Y37" i="9"/>
  <c r="W37" i="9"/>
  <c r="U37" i="9"/>
  <c r="S37" i="9"/>
  <c r="Q37" i="9"/>
  <c r="O37" i="9"/>
  <c r="M37" i="9"/>
  <c r="K37" i="9"/>
  <c r="I37" i="9"/>
  <c r="G37" i="9"/>
  <c r="E37" i="9"/>
  <c r="C37" i="9"/>
  <c r="A37" i="9"/>
  <c r="AM36" i="9"/>
  <c r="AK36" i="9"/>
  <c r="AI36" i="9"/>
  <c r="AG36" i="9"/>
  <c r="AE36" i="9"/>
  <c r="AC36" i="9"/>
  <c r="AA36" i="9"/>
  <c r="Y36" i="9"/>
  <c r="W36" i="9"/>
  <c r="U36" i="9"/>
  <c r="S36" i="9"/>
  <c r="Q36" i="9"/>
  <c r="O36" i="9"/>
  <c r="M36" i="9"/>
  <c r="K36" i="9"/>
  <c r="I36" i="9"/>
  <c r="G36" i="9"/>
  <c r="E36" i="9"/>
  <c r="C36" i="9"/>
  <c r="A36" i="9"/>
  <c r="AM35" i="9"/>
  <c r="AK35" i="9"/>
  <c r="AI35" i="9"/>
  <c r="AG35" i="9"/>
  <c r="AE35" i="9"/>
  <c r="AC35" i="9"/>
  <c r="AA35" i="9"/>
  <c r="Y35" i="9"/>
  <c r="W35" i="9"/>
  <c r="U35" i="9"/>
  <c r="S35" i="9"/>
  <c r="Q35" i="9"/>
  <c r="O35" i="9"/>
  <c r="M35" i="9"/>
  <c r="K35" i="9"/>
  <c r="I35" i="9"/>
  <c r="G35" i="9"/>
  <c r="E35" i="9"/>
  <c r="C35" i="9"/>
  <c r="A35" i="9"/>
  <c r="AO30" i="9"/>
  <c r="AO29" i="9"/>
  <c r="AO28" i="9"/>
  <c r="AO40" i="9" s="1"/>
  <c r="AO27" i="9"/>
  <c r="AO39" i="9" s="1"/>
  <c r="AO26" i="9"/>
  <c r="AO38" i="9" s="1"/>
  <c r="AO25" i="9"/>
  <c r="AO37" i="9" s="1"/>
  <c r="AO24" i="9"/>
  <c r="AO36" i="9" s="1"/>
  <c r="AO23" i="9"/>
  <c r="AO35" i="9" s="1"/>
  <c r="AM22" i="9"/>
  <c r="AM34" i="9" s="1"/>
  <c r="AK22" i="9"/>
  <c r="AI22" i="9"/>
  <c r="AG22" i="9"/>
  <c r="AE22" i="9"/>
  <c r="AC22" i="9"/>
  <c r="AA22" i="9"/>
  <c r="Y22" i="9"/>
  <c r="W22" i="9"/>
  <c r="U22" i="9"/>
  <c r="S22" i="9"/>
  <c r="Q22" i="9"/>
  <c r="O22" i="9"/>
  <c r="M22" i="9"/>
  <c r="K22" i="9"/>
  <c r="I22" i="9"/>
  <c r="G22" i="9"/>
  <c r="E22" i="9"/>
  <c r="C22" i="9"/>
  <c r="A22" i="9"/>
  <c r="AO22" i="9" s="1"/>
  <c r="AM21" i="9"/>
  <c r="AM33" i="9" s="1"/>
  <c r="AK21" i="9"/>
  <c r="AI21" i="9"/>
  <c r="AG21" i="9"/>
  <c r="AE21" i="9"/>
  <c r="AC21" i="9"/>
  <c r="AA21" i="9"/>
  <c r="Y21" i="9"/>
  <c r="W21" i="9"/>
  <c r="U21" i="9"/>
  <c r="S21" i="9"/>
  <c r="Q21" i="9"/>
  <c r="O21" i="9"/>
  <c r="M21" i="9"/>
  <c r="K21" i="9"/>
  <c r="I21" i="9"/>
  <c r="G21" i="9"/>
  <c r="E21" i="9"/>
  <c r="C21" i="9"/>
  <c r="A21" i="9"/>
  <c r="AO21" i="9" s="1"/>
  <c r="AO19" i="9"/>
  <c r="AO18" i="9"/>
  <c r="AO17" i="9"/>
  <c r="AO16" i="9"/>
  <c r="AO15" i="9"/>
  <c r="AO14" i="9"/>
  <c r="AO13" i="9"/>
  <c r="AO12" i="9"/>
  <c r="AO11" i="9"/>
  <c r="AO10" i="9"/>
  <c r="AO9" i="9"/>
  <c r="AO8" i="9"/>
  <c r="AO7" i="9"/>
  <c r="AO6" i="9"/>
  <c r="AM5" i="9"/>
  <c r="AK5" i="9"/>
  <c r="AI5" i="9"/>
  <c r="AG5" i="9"/>
  <c r="AE5" i="9"/>
  <c r="AC5" i="9"/>
  <c r="AA5" i="9"/>
  <c r="Y5" i="9"/>
  <c r="W5" i="9"/>
  <c r="U5" i="9"/>
  <c r="S5" i="9"/>
  <c r="Q5" i="9"/>
  <c r="O5" i="9"/>
  <c r="M5" i="9"/>
  <c r="K5" i="9"/>
  <c r="I5" i="9"/>
  <c r="G5" i="9"/>
  <c r="E5" i="9"/>
  <c r="C5" i="9"/>
  <c r="A5" i="9"/>
  <c r="AO5" i="9" s="1"/>
  <c r="AM4" i="9"/>
  <c r="AK4" i="9"/>
  <c r="AI4" i="9"/>
  <c r="AG4" i="9"/>
  <c r="AE4" i="9"/>
  <c r="AC4" i="9"/>
  <c r="AA4" i="9"/>
  <c r="Y4" i="9"/>
  <c r="W4" i="9"/>
  <c r="U4" i="9"/>
  <c r="S4" i="9"/>
  <c r="Q4" i="9"/>
  <c r="O4" i="9"/>
  <c r="M4" i="9"/>
  <c r="K4" i="9"/>
  <c r="I4" i="9"/>
  <c r="G4" i="9"/>
  <c r="E4" i="9"/>
  <c r="C4" i="9"/>
  <c r="A4" i="9"/>
  <c r="AO4" i="9" s="1"/>
  <c r="AM42" i="8"/>
  <c r="AK42" i="8"/>
  <c r="AI42" i="8"/>
  <c r="AG42" i="8"/>
  <c r="AE42" i="8"/>
  <c r="AC42" i="8"/>
  <c r="AA42" i="8"/>
  <c r="Y42" i="8"/>
  <c r="W42" i="8"/>
  <c r="U42" i="8"/>
  <c r="S42" i="8"/>
  <c r="Q42" i="8"/>
  <c r="O42" i="8"/>
  <c r="M42" i="8"/>
  <c r="K42" i="8"/>
  <c r="I42" i="8"/>
  <c r="G42" i="8"/>
  <c r="E42" i="8"/>
  <c r="C42" i="8"/>
  <c r="A42" i="8"/>
  <c r="AM41" i="8"/>
  <c r="AK41" i="8"/>
  <c r="AI41" i="8"/>
  <c r="AG41" i="8"/>
  <c r="AE41" i="8"/>
  <c r="AC41" i="8"/>
  <c r="AA41" i="8"/>
  <c r="Y41" i="8"/>
  <c r="W41" i="8"/>
  <c r="U41" i="8"/>
  <c r="S41" i="8"/>
  <c r="Q41" i="8"/>
  <c r="O41" i="8"/>
  <c r="M41" i="8"/>
  <c r="K41" i="8"/>
  <c r="I41" i="8"/>
  <c r="G41" i="8"/>
  <c r="E41" i="8"/>
  <c r="C41" i="8"/>
  <c r="A41" i="8"/>
  <c r="AM40" i="8"/>
  <c r="AK40" i="8"/>
  <c r="AI40" i="8"/>
  <c r="AG40" i="8"/>
  <c r="AE40" i="8"/>
  <c r="AC40" i="8"/>
  <c r="AA40" i="8"/>
  <c r="Y40" i="8"/>
  <c r="W40" i="8"/>
  <c r="U40" i="8"/>
  <c r="S40" i="8"/>
  <c r="Q40" i="8"/>
  <c r="O40" i="8"/>
  <c r="M40" i="8"/>
  <c r="K40" i="8"/>
  <c r="I40" i="8"/>
  <c r="G40" i="8"/>
  <c r="E40" i="8"/>
  <c r="C40" i="8"/>
  <c r="A40" i="8"/>
  <c r="AM39" i="8"/>
  <c r="AK39" i="8"/>
  <c r="AI39" i="8"/>
  <c r="AG39" i="8"/>
  <c r="AE39" i="8"/>
  <c r="AC39" i="8"/>
  <c r="AA39" i="8"/>
  <c r="Y39" i="8"/>
  <c r="W39" i="8"/>
  <c r="U39" i="8"/>
  <c r="S39" i="8"/>
  <c r="Q39" i="8"/>
  <c r="O39" i="8"/>
  <c r="M39" i="8"/>
  <c r="K39" i="8"/>
  <c r="I39" i="8"/>
  <c r="G39" i="8"/>
  <c r="E39" i="8"/>
  <c r="C39" i="8"/>
  <c r="A39" i="8"/>
  <c r="AM38" i="8"/>
  <c r="AK38" i="8"/>
  <c r="AI38" i="8"/>
  <c r="AG38" i="8"/>
  <c r="AE38" i="8"/>
  <c r="AC38" i="8"/>
  <c r="AA38" i="8"/>
  <c r="Y38" i="8"/>
  <c r="W38" i="8"/>
  <c r="U38" i="8"/>
  <c r="S38" i="8"/>
  <c r="Q38" i="8"/>
  <c r="O38" i="8"/>
  <c r="M38" i="8"/>
  <c r="K38" i="8"/>
  <c r="I38" i="8"/>
  <c r="G38" i="8"/>
  <c r="E38" i="8"/>
  <c r="C38" i="8"/>
  <c r="A38" i="8"/>
  <c r="AM37" i="8"/>
  <c r="AK37" i="8"/>
  <c r="AI37" i="8"/>
  <c r="AG37" i="8"/>
  <c r="AE37" i="8"/>
  <c r="AC37" i="8"/>
  <c r="AA37" i="8"/>
  <c r="Y37" i="8"/>
  <c r="W37" i="8"/>
  <c r="U37" i="8"/>
  <c r="S37" i="8"/>
  <c r="Q37" i="8"/>
  <c r="O37" i="8"/>
  <c r="M37" i="8"/>
  <c r="K37" i="8"/>
  <c r="I37" i="8"/>
  <c r="G37" i="8"/>
  <c r="E37" i="8"/>
  <c r="C37" i="8"/>
  <c r="A37" i="8"/>
  <c r="AM36" i="8"/>
  <c r="AK36" i="8"/>
  <c r="AI36" i="8"/>
  <c r="AG36" i="8"/>
  <c r="AE36" i="8"/>
  <c r="AC36" i="8"/>
  <c r="AA36" i="8"/>
  <c r="Y36" i="8"/>
  <c r="W36" i="8"/>
  <c r="U36" i="8"/>
  <c r="S36" i="8"/>
  <c r="Q36" i="8"/>
  <c r="O36" i="8"/>
  <c r="M36" i="8"/>
  <c r="K36" i="8"/>
  <c r="I36" i="8"/>
  <c r="G36" i="8"/>
  <c r="E36" i="8"/>
  <c r="C36" i="8"/>
  <c r="A36" i="8"/>
  <c r="AM35" i="8"/>
  <c r="AK35" i="8"/>
  <c r="AI35" i="8"/>
  <c r="AG35" i="8"/>
  <c r="AE35" i="8"/>
  <c r="AC35" i="8"/>
  <c r="AA35" i="8"/>
  <c r="Y35" i="8"/>
  <c r="W35" i="8"/>
  <c r="U35" i="8"/>
  <c r="S35" i="8"/>
  <c r="Q35" i="8"/>
  <c r="O35" i="8"/>
  <c r="M35" i="8"/>
  <c r="K35" i="8"/>
  <c r="I35" i="8"/>
  <c r="G35" i="8"/>
  <c r="E35" i="8"/>
  <c r="C35" i="8"/>
  <c r="A35" i="8"/>
  <c r="AO30" i="8"/>
  <c r="AO29" i="8"/>
  <c r="AO28" i="8"/>
  <c r="AO27" i="8"/>
  <c r="AO26" i="8"/>
  <c r="AO25" i="8"/>
  <c r="AO24" i="8"/>
  <c r="AO23" i="8"/>
  <c r="AO22" i="8"/>
  <c r="AO21" i="8"/>
  <c r="AO20" i="8"/>
  <c r="AO19" i="8"/>
  <c r="AM18" i="8"/>
  <c r="AK18" i="8"/>
  <c r="AI18" i="8"/>
  <c r="AG18" i="8"/>
  <c r="AE18" i="8"/>
  <c r="AC18" i="8"/>
  <c r="AA18" i="8"/>
  <c r="Y18" i="8"/>
  <c r="W18" i="8"/>
  <c r="U18" i="8"/>
  <c r="S18" i="8"/>
  <c r="Q18" i="8"/>
  <c r="O18" i="8"/>
  <c r="M18" i="8"/>
  <c r="K18" i="8"/>
  <c r="I18" i="8"/>
  <c r="G18" i="8"/>
  <c r="E18" i="8"/>
  <c r="C18" i="8"/>
  <c r="A18" i="8"/>
  <c r="AO18" i="8" s="1"/>
  <c r="AM17" i="8"/>
  <c r="AM33" i="8" s="1"/>
  <c r="AK17" i="8"/>
  <c r="AI17" i="8"/>
  <c r="AG17" i="8"/>
  <c r="AE17" i="8"/>
  <c r="AC17" i="8"/>
  <c r="AA17" i="8"/>
  <c r="Y17" i="8"/>
  <c r="W17" i="8"/>
  <c r="U17" i="8"/>
  <c r="S17" i="8"/>
  <c r="Q17" i="8"/>
  <c r="O17" i="8"/>
  <c r="M17" i="8"/>
  <c r="K17" i="8"/>
  <c r="I17" i="8"/>
  <c r="G17" i="8"/>
  <c r="E17" i="8"/>
  <c r="C17" i="8"/>
  <c r="A17" i="8"/>
  <c r="AO17" i="8" s="1"/>
  <c r="AO15" i="8"/>
  <c r="AO14" i="8"/>
  <c r="AO13" i="8"/>
  <c r="AO12" i="8"/>
  <c r="AO11" i="8"/>
  <c r="AO10" i="8"/>
  <c r="AO9" i="8"/>
  <c r="AO8" i="8"/>
  <c r="AO7" i="8"/>
  <c r="AO6" i="8"/>
  <c r="AM5" i="8"/>
  <c r="AK5" i="8"/>
  <c r="AI5" i="8"/>
  <c r="AG5" i="8"/>
  <c r="AE5" i="8"/>
  <c r="AC5" i="8"/>
  <c r="AA5" i="8"/>
  <c r="Y5" i="8"/>
  <c r="W5" i="8"/>
  <c r="U5" i="8"/>
  <c r="S5" i="8"/>
  <c r="Q5" i="8"/>
  <c r="O5" i="8"/>
  <c r="M5" i="8"/>
  <c r="K5" i="8"/>
  <c r="I5" i="8"/>
  <c r="G5" i="8"/>
  <c r="E5" i="8"/>
  <c r="C5" i="8"/>
  <c r="A5" i="8"/>
  <c r="AO5" i="8" s="1"/>
  <c r="AM4" i="8"/>
  <c r="AK4" i="8"/>
  <c r="AI4" i="8"/>
  <c r="AG4" i="8"/>
  <c r="AE4" i="8"/>
  <c r="AC4" i="8"/>
  <c r="AA4" i="8"/>
  <c r="Y4" i="8"/>
  <c r="W4" i="8"/>
  <c r="U4" i="8"/>
  <c r="S4" i="8"/>
  <c r="Q4" i="8"/>
  <c r="O4" i="8"/>
  <c r="M4" i="8"/>
  <c r="K4" i="8"/>
  <c r="I4" i="8"/>
  <c r="G4" i="8"/>
  <c r="E4" i="8"/>
  <c r="C4" i="8"/>
  <c r="A4" i="8"/>
  <c r="AO4" i="8" s="1"/>
  <c r="AM42" i="7"/>
  <c r="AK42" i="7"/>
  <c r="AI42" i="7"/>
  <c r="AG42" i="7"/>
  <c r="AE42" i="7"/>
  <c r="AC42" i="7"/>
  <c r="AA42" i="7"/>
  <c r="Y42" i="7"/>
  <c r="W42" i="7"/>
  <c r="U42" i="7"/>
  <c r="S42" i="7"/>
  <c r="Q42" i="7"/>
  <c r="O42" i="7"/>
  <c r="M42" i="7"/>
  <c r="K42" i="7"/>
  <c r="I42" i="7"/>
  <c r="G42" i="7"/>
  <c r="E42" i="7"/>
  <c r="C42" i="7"/>
  <c r="A42" i="7"/>
  <c r="AM41" i="7"/>
  <c r="AK41" i="7"/>
  <c r="AI41" i="7"/>
  <c r="AG41" i="7"/>
  <c r="AE41" i="7"/>
  <c r="AC41" i="7"/>
  <c r="AA41" i="7"/>
  <c r="Y41" i="7"/>
  <c r="W41" i="7"/>
  <c r="U41" i="7"/>
  <c r="S41" i="7"/>
  <c r="Q41" i="7"/>
  <c r="O41" i="7"/>
  <c r="M41" i="7"/>
  <c r="K41" i="7"/>
  <c r="I41" i="7"/>
  <c r="G41" i="7"/>
  <c r="E41" i="7"/>
  <c r="C41" i="7"/>
  <c r="A41" i="7"/>
  <c r="AM40" i="7"/>
  <c r="AK40" i="7"/>
  <c r="AI40" i="7"/>
  <c r="AG40" i="7"/>
  <c r="AE40" i="7"/>
  <c r="AC40" i="7"/>
  <c r="AA40" i="7"/>
  <c r="Y40" i="7"/>
  <c r="W40" i="7"/>
  <c r="U40" i="7"/>
  <c r="S40" i="7"/>
  <c r="Q40" i="7"/>
  <c r="O40" i="7"/>
  <c r="M40" i="7"/>
  <c r="K40" i="7"/>
  <c r="I40" i="7"/>
  <c r="G40" i="7"/>
  <c r="E40" i="7"/>
  <c r="C40" i="7"/>
  <c r="A40" i="7"/>
  <c r="AM39" i="7"/>
  <c r="AK39" i="7"/>
  <c r="AI39" i="7"/>
  <c r="AG39" i="7"/>
  <c r="AE39" i="7"/>
  <c r="AC39" i="7"/>
  <c r="AA39" i="7"/>
  <c r="Y39" i="7"/>
  <c r="W39" i="7"/>
  <c r="U39" i="7"/>
  <c r="S39" i="7"/>
  <c r="Q39" i="7"/>
  <c r="O39" i="7"/>
  <c r="M39" i="7"/>
  <c r="K39" i="7"/>
  <c r="I39" i="7"/>
  <c r="G39" i="7"/>
  <c r="E39" i="7"/>
  <c r="C39" i="7"/>
  <c r="A39" i="7"/>
  <c r="AM38" i="7"/>
  <c r="AK38" i="7"/>
  <c r="AI38" i="7"/>
  <c r="AG38" i="7"/>
  <c r="AE38" i="7"/>
  <c r="AC38" i="7"/>
  <c r="AA38" i="7"/>
  <c r="Y38" i="7"/>
  <c r="W38" i="7"/>
  <c r="U38" i="7"/>
  <c r="S38" i="7"/>
  <c r="Q38" i="7"/>
  <c r="O38" i="7"/>
  <c r="M38" i="7"/>
  <c r="K38" i="7"/>
  <c r="I38" i="7"/>
  <c r="G38" i="7"/>
  <c r="E38" i="7"/>
  <c r="C38" i="7"/>
  <c r="A38" i="7"/>
  <c r="AM37" i="7"/>
  <c r="AK37" i="7"/>
  <c r="AI37" i="7"/>
  <c r="AG37" i="7"/>
  <c r="AE37" i="7"/>
  <c r="AC37" i="7"/>
  <c r="AA37" i="7"/>
  <c r="Y37" i="7"/>
  <c r="W37" i="7"/>
  <c r="U37" i="7"/>
  <c r="S37" i="7"/>
  <c r="Q37" i="7"/>
  <c r="O37" i="7"/>
  <c r="M37" i="7"/>
  <c r="K37" i="7"/>
  <c r="I37" i="7"/>
  <c r="G37" i="7"/>
  <c r="E37" i="7"/>
  <c r="C37" i="7"/>
  <c r="A37" i="7"/>
  <c r="AM36" i="7"/>
  <c r="AK36" i="7"/>
  <c r="AI36" i="7"/>
  <c r="AG36" i="7"/>
  <c r="AE36" i="7"/>
  <c r="AC36" i="7"/>
  <c r="AA36" i="7"/>
  <c r="Y36" i="7"/>
  <c r="W36" i="7"/>
  <c r="U36" i="7"/>
  <c r="S36" i="7"/>
  <c r="Q36" i="7"/>
  <c r="O36" i="7"/>
  <c r="M36" i="7"/>
  <c r="K36" i="7"/>
  <c r="I36" i="7"/>
  <c r="G36" i="7"/>
  <c r="E36" i="7"/>
  <c r="C36" i="7"/>
  <c r="A36" i="7"/>
  <c r="AM35" i="7"/>
  <c r="AK35" i="7"/>
  <c r="AI35" i="7"/>
  <c r="AG35" i="7"/>
  <c r="AE35" i="7"/>
  <c r="AC35" i="7"/>
  <c r="AA35" i="7"/>
  <c r="Y35" i="7"/>
  <c r="W35" i="7"/>
  <c r="U35" i="7"/>
  <c r="S35" i="7"/>
  <c r="Q35" i="7"/>
  <c r="O35" i="7"/>
  <c r="M35" i="7"/>
  <c r="K35" i="7"/>
  <c r="I35" i="7"/>
  <c r="G35" i="7"/>
  <c r="E35" i="7"/>
  <c r="C35" i="7"/>
  <c r="A35" i="7"/>
  <c r="AO30" i="7"/>
  <c r="AO29" i="7"/>
  <c r="AO28" i="7"/>
  <c r="AO27" i="7"/>
  <c r="AO26" i="7"/>
  <c r="AO42" i="7" s="1"/>
  <c r="AO25" i="7"/>
  <c r="AO41" i="7" s="1"/>
  <c r="AO24" i="7"/>
  <c r="AO40" i="7" s="1"/>
  <c r="AO23" i="7"/>
  <c r="AO39" i="7" s="1"/>
  <c r="AO22" i="7"/>
  <c r="AO38" i="7" s="1"/>
  <c r="AO21" i="7"/>
  <c r="AO37" i="7" s="1"/>
  <c r="AO20" i="7"/>
  <c r="AO36" i="7" s="1"/>
  <c r="AO19" i="7"/>
  <c r="AO35" i="7" s="1"/>
  <c r="AM18" i="7"/>
  <c r="AK18" i="7"/>
  <c r="AI18" i="7"/>
  <c r="AG18" i="7"/>
  <c r="AE18" i="7"/>
  <c r="AC18" i="7"/>
  <c r="AA18" i="7"/>
  <c r="Y18" i="7"/>
  <c r="W18" i="7"/>
  <c r="U18" i="7"/>
  <c r="S18" i="7"/>
  <c r="Q18" i="7"/>
  <c r="O18" i="7"/>
  <c r="M18" i="7"/>
  <c r="K18" i="7"/>
  <c r="I18" i="7"/>
  <c r="G18" i="7"/>
  <c r="E18" i="7"/>
  <c r="C18" i="7"/>
  <c r="A18" i="7"/>
  <c r="AO18" i="7" s="1"/>
  <c r="AM17" i="7"/>
  <c r="AM33" i="7" s="1"/>
  <c r="AK17" i="7"/>
  <c r="AI17" i="7"/>
  <c r="AG17" i="7"/>
  <c r="AE17" i="7"/>
  <c r="AC17" i="7"/>
  <c r="AA17" i="7"/>
  <c r="Y17" i="7"/>
  <c r="W17" i="7"/>
  <c r="U17" i="7"/>
  <c r="S17" i="7"/>
  <c r="Q17" i="7"/>
  <c r="O17" i="7"/>
  <c r="M17" i="7"/>
  <c r="K17" i="7"/>
  <c r="I17" i="7"/>
  <c r="G17" i="7"/>
  <c r="E17" i="7"/>
  <c r="C17" i="7"/>
  <c r="A17" i="7"/>
  <c r="AO17" i="7" s="1"/>
  <c r="AO15" i="7"/>
  <c r="AO14" i="7"/>
  <c r="AO13" i="7"/>
  <c r="AO12" i="7"/>
  <c r="AO11" i="7"/>
  <c r="AO10" i="7"/>
  <c r="AO9" i="7"/>
  <c r="AO8" i="7"/>
  <c r="AO7" i="7"/>
  <c r="AO6" i="7"/>
  <c r="AM5" i="7"/>
  <c r="AM34" i="7" s="1"/>
  <c r="AK5" i="7"/>
  <c r="AI5" i="7"/>
  <c r="AG5" i="7"/>
  <c r="AE5" i="7"/>
  <c r="AC5" i="7"/>
  <c r="AA5" i="7"/>
  <c r="Y5" i="7"/>
  <c r="W5" i="7"/>
  <c r="U5" i="7"/>
  <c r="S5" i="7"/>
  <c r="Q5" i="7"/>
  <c r="O5" i="7"/>
  <c r="M5" i="7"/>
  <c r="K5" i="7"/>
  <c r="I5" i="7"/>
  <c r="G5" i="7"/>
  <c r="E5" i="7"/>
  <c r="C5" i="7"/>
  <c r="A5" i="7"/>
  <c r="AO5" i="7" s="1"/>
  <c r="AM4" i="7"/>
  <c r="AK4" i="7"/>
  <c r="AI4" i="7"/>
  <c r="AG4" i="7"/>
  <c r="AE4" i="7"/>
  <c r="AC4" i="7"/>
  <c r="AA4" i="7"/>
  <c r="Y4" i="7"/>
  <c r="W4" i="7"/>
  <c r="U4" i="7"/>
  <c r="S4" i="7"/>
  <c r="Q4" i="7"/>
  <c r="O4" i="7"/>
  <c r="M4" i="7"/>
  <c r="K4" i="7"/>
  <c r="I4" i="7"/>
  <c r="G4" i="7"/>
  <c r="E4" i="7"/>
  <c r="C4" i="7"/>
  <c r="A4" i="7"/>
  <c r="AO4" i="7" s="1"/>
  <c r="AM40" i="6"/>
  <c r="AK40" i="6"/>
  <c r="AI40" i="6"/>
  <c r="AG40" i="6"/>
  <c r="AE40" i="6"/>
  <c r="AC40" i="6"/>
  <c r="AA40" i="6"/>
  <c r="Y40" i="6"/>
  <c r="W40" i="6"/>
  <c r="U40" i="6"/>
  <c r="S40" i="6"/>
  <c r="Q40" i="6"/>
  <c r="O40" i="6"/>
  <c r="M40" i="6"/>
  <c r="K40" i="6"/>
  <c r="I40" i="6"/>
  <c r="G40" i="6"/>
  <c r="E40" i="6"/>
  <c r="C40" i="6"/>
  <c r="A40" i="6"/>
  <c r="AM39" i="6"/>
  <c r="AK39" i="6"/>
  <c r="AI39" i="6"/>
  <c r="AG39" i="6"/>
  <c r="AE39" i="6"/>
  <c r="AC39" i="6"/>
  <c r="AA39" i="6"/>
  <c r="Y39" i="6"/>
  <c r="W39" i="6"/>
  <c r="U39" i="6"/>
  <c r="S39" i="6"/>
  <c r="Q39" i="6"/>
  <c r="O39" i="6"/>
  <c r="M39" i="6"/>
  <c r="K39" i="6"/>
  <c r="I39" i="6"/>
  <c r="G39" i="6"/>
  <c r="E39" i="6"/>
  <c r="C39" i="6"/>
  <c r="A39" i="6"/>
  <c r="AM38" i="6"/>
  <c r="AK38" i="6"/>
  <c r="AI38" i="6"/>
  <c r="AG38" i="6"/>
  <c r="AE38" i="6"/>
  <c r="AC38" i="6"/>
  <c r="AA38" i="6"/>
  <c r="Y38" i="6"/>
  <c r="W38" i="6"/>
  <c r="U38" i="6"/>
  <c r="S38" i="6"/>
  <c r="Q38" i="6"/>
  <c r="O38" i="6"/>
  <c r="M38" i="6"/>
  <c r="K38" i="6"/>
  <c r="I38" i="6"/>
  <c r="G38" i="6"/>
  <c r="E38" i="6"/>
  <c r="C38" i="6"/>
  <c r="A38" i="6"/>
  <c r="AM37" i="6"/>
  <c r="AK37" i="6"/>
  <c r="AI37" i="6"/>
  <c r="AG37" i="6"/>
  <c r="AE37" i="6"/>
  <c r="AC37" i="6"/>
  <c r="AA37" i="6"/>
  <c r="Y37" i="6"/>
  <c r="W37" i="6"/>
  <c r="U37" i="6"/>
  <c r="S37" i="6"/>
  <c r="Q37" i="6"/>
  <c r="O37" i="6"/>
  <c r="M37" i="6"/>
  <c r="K37" i="6"/>
  <c r="I37" i="6"/>
  <c r="G37" i="6"/>
  <c r="E37" i="6"/>
  <c r="C37" i="6"/>
  <c r="A37" i="6"/>
  <c r="AM36" i="6"/>
  <c r="AK36" i="6"/>
  <c r="AI36" i="6"/>
  <c r="AG36" i="6"/>
  <c r="AE36" i="6"/>
  <c r="AC36" i="6"/>
  <c r="AA36" i="6"/>
  <c r="Y36" i="6"/>
  <c r="W36" i="6"/>
  <c r="U36" i="6"/>
  <c r="S36" i="6"/>
  <c r="Q36" i="6"/>
  <c r="O36" i="6"/>
  <c r="M36" i="6"/>
  <c r="K36" i="6"/>
  <c r="I36" i="6"/>
  <c r="G36" i="6"/>
  <c r="E36" i="6"/>
  <c r="C36" i="6"/>
  <c r="A36" i="6"/>
  <c r="AM35" i="6"/>
  <c r="AK35" i="6"/>
  <c r="AI35" i="6"/>
  <c r="AG35" i="6"/>
  <c r="AE35" i="6"/>
  <c r="AC35" i="6"/>
  <c r="AA35" i="6"/>
  <c r="Y35" i="6"/>
  <c r="W35" i="6"/>
  <c r="U35" i="6"/>
  <c r="S35" i="6"/>
  <c r="Q35" i="6"/>
  <c r="O35" i="6"/>
  <c r="M35" i="6"/>
  <c r="K35" i="6"/>
  <c r="I35" i="6"/>
  <c r="G35" i="6"/>
  <c r="E35" i="6"/>
  <c r="C35" i="6"/>
  <c r="A35" i="6"/>
  <c r="AM34" i="6"/>
  <c r="AK34" i="6"/>
  <c r="AI34" i="6"/>
  <c r="AG34" i="6"/>
  <c r="AE34" i="6"/>
  <c r="AC34" i="6"/>
  <c r="AA34" i="6"/>
  <c r="Y34" i="6"/>
  <c r="W34" i="6"/>
  <c r="U34" i="6"/>
  <c r="S34" i="6"/>
  <c r="Q34" i="6"/>
  <c r="O34" i="6"/>
  <c r="M34" i="6"/>
  <c r="K34" i="6"/>
  <c r="I34" i="6"/>
  <c r="G34" i="6"/>
  <c r="E34" i="6"/>
  <c r="C34" i="6"/>
  <c r="A34" i="6"/>
  <c r="AM33" i="6"/>
  <c r="AK33" i="6"/>
  <c r="AI33" i="6"/>
  <c r="AG33" i="6"/>
  <c r="AE33" i="6"/>
  <c r="AC33" i="6"/>
  <c r="AA33" i="6"/>
  <c r="Y33" i="6"/>
  <c r="W33" i="6"/>
  <c r="U33" i="6"/>
  <c r="S33" i="6"/>
  <c r="Q33" i="6"/>
  <c r="O33" i="6"/>
  <c r="M33" i="6"/>
  <c r="K33" i="6"/>
  <c r="I33" i="6"/>
  <c r="G33" i="6"/>
  <c r="E33" i="6"/>
  <c r="C33" i="6"/>
  <c r="A33" i="6"/>
  <c r="AO28" i="6"/>
  <c r="AO27" i="6"/>
  <c r="AO26" i="6"/>
  <c r="AO25" i="6"/>
  <c r="AO24" i="6"/>
  <c r="AO40" i="6" s="1"/>
  <c r="AO23" i="6"/>
  <c r="AO39" i="6" s="1"/>
  <c r="AO22" i="6"/>
  <c r="AO38" i="6" s="1"/>
  <c r="AO21" i="6"/>
  <c r="AO37" i="6" s="1"/>
  <c r="AO20" i="6"/>
  <c r="AO36" i="6" s="1"/>
  <c r="AO19" i="6"/>
  <c r="AO35" i="6" s="1"/>
  <c r="AO18" i="6"/>
  <c r="AO34" i="6" s="1"/>
  <c r="AO17" i="6"/>
  <c r="AO33" i="6" s="1"/>
  <c r="AM16" i="6"/>
  <c r="AK16" i="6"/>
  <c r="AI16" i="6"/>
  <c r="AG16" i="6"/>
  <c r="AE16" i="6"/>
  <c r="AC16" i="6"/>
  <c r="AA16" i="6"/>
  <c r="Y16" i="6"/>
  <c r="W16" i="6"/>
  <c r="U16" i="6"/>
  <c r="S16" i="6"/>
  <c r="Q16" i="6"/>
  <c r="O16" i="6"/>
  <c r="M16" i="6"/>
  <c r="K16" i="6"/>
  <c r="I16" i="6"/>
  <c r="G16" i="6"/>
  <c r="E16" i="6"/>
  <c r="C16" i="6"/>
  <c r="A16" i="6"/>
  <c r="AO16" i="6" s="1"/>
  <c r="AM15" i="6"/>
  <c r="AM31" i="6" s="1"/>
  <c r="AK15" i="6"/>
  <c r="AI15" i="6"/>
  <c r="AG15" i="6"/>
  <c r="AE15" i="6"/>
  <c r="AC15" i="6"/>
  <c r="AA15" i="6"/>
  <c r="Y15" i="6"/>
  <c r="W15" i="6"/>
  <c r="U15" i="6"/>
  <c r="S15" i="6"/>
  <c r="Q15" i="6"/>
  <c r="O15" i="6"/>
  <c r="M15" i="6"/>
  <c r="K15" i="6"/>
  <c r="I15" i="6"/>
  <c r="G15" i="6"/>
  <c r="E15" i="6"/>
  <c r="C15" i="6"/>
  <c r="A15" i="6"/>
  <c r="AO15" i="6" s="1"/>
  <c r="AO13" i="6"/>
  <c r="AO12" i="6"/>
  <c r="AO11" i="6"/>
  <c r="AO10" i="6"/>
  <c r="AO9" i="6"/>
  <c r="AO8" i="6"/>
  <c r="AO7" i="6"/>
  <c r="AO6" i="6"/>
  <c r="AM5" i="6"/>
  <c r="AM32" i="6" s="1"/>
  <c r="AK5" i="6"/>
  <c r="AI5" i="6"/>
  <c r="AG5" i="6"/>
  <c r="AE5" i="6"/>
  <c r="AC5" i="6"/>
  <c r="AA5" i="6"/>
  <c r="Y5" i="6"/>
  <c r="W5" i="6"/>
  <c r="U5" i="6"/>
  <c r="S5" i="6"/>
  <c r="Q5" i="6"/>
  <c r="O5" i="6"/>
  <c r="M5" i="6"/>
  <c r="K5" i="6"/>
  <c r="I5" i="6"/>
  <c r="G5" i="6"/>
  <c r="E5" i="6"/>
  <c r="C5" i="6"/>
  <c r="A5" i="6"/>
  <c r="AO5" i="6" s="1"/>
  <c r="AM4" i="6"/>
  <c r="AK4" i="6"/>
  <c r="AI4" i="6"/>
  <c r="AG4" i="6"/>
  <c r="AE4" i="6"/>
  <c r="AC4" i="6"/>
  <c r="AA4" i="6"/>
  <c r="Y4" i="6"/>
  <c r="W4" i="6"/>
  <c r="U4" i="6"/>
  <c r="S4" i="6"/>
  <c r="Q4" i="6"/>
  <c r="O4" i="6"/>
  <c r="M4" i="6"/>
  <c r="K4" i="6"/>
  <c r="I4" i="6"/>
  <c r="G4" i="6"/>
  <c r="E4" i="6"/>
  <c r="C4" i="6"/>
  <c r="A4" i="6"/>
  <c r="AO4" i="6" s="1"/>
  <c r="AM42" i="5"/>
  <c r="AK42" i="5"/>
  <c r="AI42" i="5"/>
  <c r="AG42" i="5"/>
  <c r="AE42" i="5"/>
  <c r="AC42" i="5"/>
  <c r="AA42" i="5"/>
  <c r="Y42" i="5"/>
  <c r="W42" i="5"/>
  <c r="U42" i="5"/>
  <c r="S42" i="5"/>
  <c r="Q42" i="5"/>
  <c r="O42" i="5"/>
  <c r="M42" i="5"/>
  <c r="K42" i="5"/>
  <c r="I42" i="5"/>
  <c r="G42" i="5"/>
  <c r="E42" i="5"/>
  <c r="C42" i="5"/>
  <c r="A42" i="5"/>
  <c r="AM41" i="5"/>
  <c r="AK41" i="5"/>
  <c r="AI41" i="5"/>
  <c r="AG41" i="5"/>
  <c r="AE41" i="5"/>
  <c r="AC41" i="5"/>
  <c r="AA41" i="5"/>
  <c r="Y41" i="5"/>
  <c r="W41" i="5"/>
  <c r="U41" i="5"/>
  <c r="S41" i="5"/>
  <c r="Q41" i="5"/>
  <c r="O41" i="5"/>
  <c r="M41" i="5"/>
  <c r="K41" i="5"/>
  <c r="I41" i="5"/>
  <c r="G41" i="5"/>
  <c r="E41" i="5"/>
  <c r="C41" i="5"/>
  <c r="A41" i="5"/>
  <c r="AM40" i="5"/>
  <c r="AK40" i="5"/>
  <c r="AI40" i="5"/>
  <c r="AG40" i="5"/>
  <c r="AE40" i="5"/>
  <c r="AC40" i="5"/>
  <c r="AA40" i="5"/>
  <c r="Y40" i="5"/>
  <c r="W40" i="5"/>
  <c r="U40" i="5"/>
  <c r="S40" i="5"/>
  <c r="Q40" i="5"/>
  <c r="O40" i="5"/>
  <c r="M40" i="5"/>
  <c r="K40" i="5"/>
  <c r="I40" i="5"/>
  <c r="G40" i="5"/>
  <c r="E40" i="5"/>
  <c r="C40" i="5"/>
  <c r="A40" i="5"/>
  <c r="AM39" i="5"/>
  <c r="AK39" i="5"/>
  <c r="AI39" i="5"/>
  <c r="AG39" i="5"/>
  <c r="AE39" i="5"/>
  <c r="AC39" i="5"/>
  <c r="AA39" i="5"/>
  <c r="Y39" i="5"/>
  <c r="W39" i="5"/>
  <c r="U39" i="5"/>
  <c r="S39" i="5"/>
  <c r="Q39" i="5"/>
  <c r="O39" i="5"/>
  <c r="M39" i="5"/>
  <c r="K39" i="5"/>
  <c r="I39" i="5"/>
  <c r="G39" i="5"/>
  <c r="E39" i="5"/>
  <c r="C39" i="5"/>
  <c r="A39" i="5"/>
  <c r="AM38" i="5"/>
  <c r="AK38" i="5"/>
  <c r="AI38" i="5"/>
  <c r="AG38" i="5"/>
  <c r="AE38" i="5"/>
  <c r="AC38" i="5"/>
  <c r="AA38" i="5"/>
  <c r="Y38" i="5"/>
  <c r="W38" i="5"/>
  <c r="U38" i="5"/>
  <c r="S38" i="5"/>
  <c r="Q38" i="5"/>
  <c r="O38" i="5"/>
  <c r="M38" i="5"/>
  <c r="K38" i="5"/>
  <c r="I38" i="5"/>
  <c r="G38" i="5"/>
  <c r="E38" i="5"/>
  <c r="C38" i="5"/>
  <c r="A38" i="5"/>
  <c r="AM37" i="5"/>
  <c r="AK37" i="5"/>
  <c r="AI37" i="5"/>
  <c r="AG37" i="5"/>
  <c r="AE37" i="5"/>
  <c r="AC37" i="5"/>
  <c r="AA37" i="5"/>
  <c r="Y37" i="5"/>
  <c r="W37" i="5"/>
  <c r="U37" i="5"/>
  <c r="S37" i="5"/>
  <c r="Q37" i="5"/>
  <c r="O37" i="5"/>
  <c r="M37" i="5"/>
  <c r="K37" i="5"/>
  <c r="I37" i="5"/>
  <c r="G37" i="5"/>
  <c r="E37" i="5"/>
  <c r="C37" i="5"/>
  <c r="A37" i="5"/>
  <c r="AM36" i="5"/>
  <c r="AK36" i="5"/>
  <c r="AI36" i="5"/>
  <c r="AG36" i="5"/>
  <c r="AE36" i="5"/>
  <c r="AC36" i="5"/>
  <c r="AA36" i="5"/>
  <c r="Y36" i="5"/>
  <c r="W36" i="5"/>
  <c r="U36" i="5"/>
  <c r="S36" i="5"/>
  <c r="Q36" i="5"/>
  <c r="O36" i="5"/>
  <c r="M36" i="5"/>
  <c r="K36" i="5"/>
  <c r="I36" i="5"/>
  <c r="G36" i="5"/>
  <c r="E36" i="5"/>
  <c r="C36" i="5"/>
  <c r="A36" i="5"/>
  <c r="AM35" i="5"/>
  <c r="AK35" i="5"/>
  <c r="AI35" i="5"/>
  <c r="AG35" i="5"/>
  <c r="AE35" i="5"/>
  <c r="AC35" i="5"/>
  <c r="AA35" i="5"/>
  <c r="Y35" i="5"/>
  <c r="W35" i="5"/>
  <c r="U35" i="5"/>
  <c r="S35" i="5"/>
  <c r="Q35" i="5"/>
  <c r="O35" i="5"/>
  <c r="M35" i="5"/>
  <c r="K35" i="5"/>
  <c r="I35" i="5"/>
  <c r="G35" i="5"/>
  <c r="E35" i="5"/>
  <c r="C35" i="5"/>
  <c r="A35" i="5"/>
  <c r="AO26" i="5"/>
  <c r="AO42" i="5" s="1"/>
  <c r="AO25" i="5"/>
  <c r="AO41" i="5" s="1"/>
  <c r="AO24" i="5"/>
  <c r="AO40" i="5" s="1"/>
  <c r="AO23" i="5"/>
  <c r="AO39" i="5" s="1"/>
  <c r="AO22" i="5"/>
  <c r="AO38" i="5" s="1"/>
  <c r="AO21" i="5"/>
  <c r="AO37" i="5" s="1"/>
  <c r="AO20" i="5"/>
  <c r="AO36" i="5" s="1"/>
  <c r="AO19" i="5"/>
  <c r="AO35" i="5" s="1"/>
  <c r="AM18" i="5"/>
  <c r="AK18" i="5"/>
  <c r="AI18" i="5"/>
  <c r="AG18" i="5"/>
  <c r="AE18" i="5"/>
  <c r="AC18" i="5"/>
  <c r="AA18" i="5"/>
  <c r="Y18" i="5"/>
  <c r="W18" i="5"/>
  <c r="U18" i="5"/>
  <c r="S18" i="5"/>
  <c r="Q18" i="5"/>
  <c r="O18" i="5"/>
  <c r="M18" i="5"/>
  <c r="K18" i="5"/>
  <c r="I18" i="5"/>
  <c r="G18" i="5"/>
  <c r="E18" i="5"/>
  <c r="C18" i="5"/>
  <c r="A18" i="5"/>
  <c r="AO18" i="5" s="1"/>
  <c r="AM17" i="5"/>
  <c r="AM33" i="5" s="1"/>
  <c r="AK17" i="5"/>
  <c r="AI17" i="5"/>
  <c r="AG17" i="5"/>
  <c r="AE17" i="5"/>
  <c r="AC17" i="5"/>
  <c r="AA17" i="5"/>
  <c r="Y17" i="5"/>
  <c r="W17" i="5"/>
  <c r="U17" i="5"/>
  <c r="S17" i="5"/>
  <c r="Q17" i="5"/>
  <c r="O17" i="5"/>
  <c r="M17" i="5"/>
  <c r="K17" i="5"/>
  <c r="I17" i="5"/>
  <c r="G17" i="5"/>
  <c r="E17" i="5"/>
  <c r="C17" i="5"/>
  <c r="A17" i="5"/>
  <c r="AO17" i="5" s="1"/>
  <c r="AO15" i="5"/>
  <c r="AO14" i="5"/>
  <c r="AO13" i="5"/>
  <c r="AO12" i="5"/>
  <c r="AO11" i="5"/>
  <c r="AO10" i="5"/>
  <c r="AO9" i="5"/>
  <c r="AO8" i="5"/>
  <c r="AO7" i="5"/>
  <c r="AO6" i="5"/>
  <c r="AO5" i="5"/>
  <c r="AM5" i="5"/>
  <c r="AM34" i="5" s="1"/>
  <c r="AK5" i="5"/>
  <c r="AI5" i="5"/>
  <c r="AG5" i="5"/>
  <c r="AE5" i="5"/>
  <c r="AC5" i="5"/>
  <c r="AA5" i="5"/>
  <c r="Y5" i="5"/>
  <c r="W5" i="5"/>
  <c r="U5" i="5"/>
  <c r="S5" i="5"/>
  <c r="Q5" i="5"/>
  <c r="O5" i="5"/>
  <c r="M5" i="5"/>
  <c r="K5" i="5"/>
  <c r="I5" i="5"/>
  <c r="G5" i="5"/>
  <c r="E5" i="5"/>
  <c r="C5" i="5"/>
  <c r="A5" i="5"/>
  <c r="AO4" i="5"/>
  <c r="AM4" i="5"/>
  <c r="AK4" i="5"/>
  <c r="AI4" i="5"/>
  <c r="AG4" i="5"/>
  <c r="AE4" i="5"/>
  <c r="AC4" i="5"/>
  <c r="AA4" i="5"/>
  <c r="Y4" i="5"/>
  <c r="W4" i="5"/>
  <c r="U4" i="5"/>
  <c r="S4" i="5"/>
  <c r="Q4" i="5"/>
  <c r="O4" i="5"/>
  <c r="M4" i="5"/>
  <c r="K4" i="5"/>
  <c r="I4" i="5"/>
  <c r="G4" i="5"/>
  <c r="E4" i="5"/>
  <c r="C4" i="5"/>
  <c r="A4" i="5"/>
  <c r="AO33" i="4"/>
  <c r="AO32" i="4"/>
  <c r="AO31" i="4"/>
  <c r="AO30" i="4"/>
  <c r="AO29" i="4"/>
  <c r="AO28" i="4"/>
  <c r="AO27" i="4"/>
  <c r="AO26" i="4"/>
  <c r="AO25" i="4"/>
  <c r="AO24" i="4"/>
  <c r="AM23" i="4"/>
  <c r="AK23" i="4"/>
  <c r="AI23" i="4"/>
  <c r="AG23" i="4"/>
  <c r="AE23" i="4"/>
  <c r="AC23" i="4"/>
  <c r="AA23" i="4"/>
  <c r="Y23" i="4"/>
  <c r="W23" i="4"/>
  <c r="U23" i="4"/>
  <c r="S23" i="4"/>
  <c r="Q23" i="4"/>
  <c r="O23" i="4"/>
  <c r="M23" i="4"/>
  <c r="K23" i="4"/>
  <c r="I23" i="4"/>
  <c r="G23" i="4"/>
  <c r="E23" i="4"/>
  <c r="C23" i="4"/>
  <c r="A23" i="4"/>
  <c r="AO23" i="4" s="1"/>
  <c r="AM22" i="4"/>
  <c r="AK22" i="4"/>
  <c r="AI22" i="4"/>
  <c r="AG22" i="4"/>
  <c r="AE22" i="4"/>
  <c r="AC22" i="4"/>
  <c r="AA22" i="4"/>
  <c r="Y22" i="4"/>
  <c r="W22" i="4"/>
  <c r="U22" i="4"/>
  <c r="S22" i="4"/>
  <c r="Q22" i="4"/>
  <c r="O22" i="4"/>
  <c r="M22" i="4"/>
  <c r="K22" i="4"/>
  <c r="I22" i="4"/>
  <c r="G22" i="4"/>
  <c r="E22" i="4"/>
  <c r="C22" i="4"/>
  <c r="A22" i="4"/>
  <c r="AO22" i="4" s="1"/>
  <c r="AM20" i="4"/>
  <c r="AK20" i="4"/>
  <c r="AI20" i="4"/>
  <c r="AG20" i="4"/>
  <c r="AE20" i="4"/>
  <c r="AC20" i="4"/>
  <c r="AA20" i="4"/>
  <c r="Y20" i="4"/>
  <c r="W20" i="4"/>
  <c r="U20" i="4"/>
  <c r="S20" i="4"/>
  <c r="Q20" i="4"/>
  <c r="O20" i="4"/>
  <c r="M20" i="4"/>
  <c r="K20" i="4"/>
  <c r="I20" i="4"/>
  <c r="G20" i="4"/>
  <c r="E20" i="4"/>
  <c r="C20" i="4"/>
  <c r="A20" i="4"/>
  <c r="AO20" i="4" s="1"/>
  <c r="AM19" i="4"/>
  <c r="AK19" i="4"/>
  <c r="AI19" i="4"/>
  <c r="AG19" i="4"/>
  <c r="AE19" i="4"/>
  <c r="AC19" i="4"/>
  <c r="AA19" i="4"/>
  <c r="Y19" i="4"/>
  <c r="W19" i="4"/>
  <c r="U19" i="4"/>
  <c r="S19" i="4"/>
  <c r="Q19" i="4"/>
  <c r="O19" i="4"/>
  <c r="M19" i="4"/>
  <c r="K19" i="4"/>
  <c r="I19" i="4"/>
  <c r="G19" i="4"/>
  <c r="E19" i="4"/>
  <c r="C19" i="4"/>
  <c r="A19" i="4"/>
  <c r="AO19" i="4" s="1"/>
  <c r="AM18" i="4"/>
  <c r="AK18" i="4"/>
  <c r="AI18" i="4"/>
  <c r="AG18" i="4"/>
  <c r="AE18" i="4"/>
  <c r="AC18" i="4"/>
  <c r="AA18" i="4"/>
  <c r="Y18" i="4"/>
  <c r="W18" i="4"/>
  <c r="U18" i="4"/>
  <c r="S18" i="4"/>
  <c r="Q18" i="4"/>
  <c r="O18" i="4"/>
  <c r="M18" i="4"/>
  <c r="K18" i="4"/>
  <c r="I18" i="4"/>
  <c r="G18" i="4"/>
  <c r="E18" i="4"/>
  <c r="C18" i="4"/>
  <c r="A18" i="4"/>
  <c r="AO18" i="4" s="1"/>
  <c r="AM17" i="4"/>
  <c r="AK17" i="4"/>
  <c r="AI17" i="4"/>
  <c r="AG17" i="4"/>
  <c r="AE17" i="4"/>
  <c r="AC17" i="4"/>
  <c r="AA17" i="4"/>
  <c r="Y17" i="4"/>
  <c r="W17" i="4"/>
  <c r="U17" i="4"/>
  <c r="S17" i="4"/>
  <c r="Q17" i="4"/>
  <c r="O17" i="4"/>
  <c r="M17" i="4"/>
  <c r="K17" i="4"/>
  <c r="I17" i="4"/>
  <c r="G17" i="4"/>
  <c r="E17" i="4"/>
  <c r="C17" i="4"/>
  <c r="A17" i="4"/>
  <c r="AO17" i="4" s="1"/>
  <c r="AM16" i="4"/>
  <c r="AK16" i="4"/>
  <c r="AI16" i="4"/>
  <c r="AG16" i="4"/>
  <c r="AE16" i="4"/>
  <c r="AC16" i="4"/>
  <c r="AA16" i="4"/>
  <c r="Y16" i="4"/>
  <c r="W16" i="4"/>
  <c r="U16" i="4"/>
  <c r="S16" i="4"/>
  <c r="Q16" i="4"/>
  <c r="O16" i="4"/>
  <c r="M16" i="4"/>
  <c r="K16" i="4"/>
  <c r="I16" i="4"/>
  <c r="G16" i="4"/>
  <c r="E16" i="4"/>
  <c r="C16" i="4"/>
  <c r="A16" i="4"/>
  <c r="AO16" i="4" s="1"/>
  <c r="AM15" i="4"/>
  <c r="AK15" i="4"/>
  <c r="AI15" i="4"/>
  <c r="AG15" i="4"/>
  <c r="AE15" i="4"/>
  <c r="AC15" i="4"/>
  <c r="AA15" i="4"/>
  <c r="Y15" i="4"/>
  <c r="W15" i="4"/>
  <c r="U15" i="4"/>
  <c r="S15" i="4"/>
  <c r="Q15" i="4"/>
  <c r="O15" i="4"/>
  <c r="M15" i="4"/>
  <c r="K15" i="4"/>
  <c r="I15" i="4"/>
  <c r="G15" i="4"/>
  <c r="E15" i="4"/>
  <c r="C15" i="4"/>
  <c r="A15" i="4"/>
  <c r="AO15" i="4" s="1"/>
  <c r="AM14" i="4"/>
  <c r="AK14" i="4"/>
  <c r="AI14" i="4"/>
  <c r="AG14" i="4"/>
  <c r="AE14" i="4"/>
  <c r="AC14" i="4"/>
  <c r="AA14" i="4"/>
  <c r="Y14" i="4"/>
  <c r="W14" i="4"/>
  <c r="U14" i="4"/>
  <c r="S14" i="4"/>
  <c r="Q14" i="4"/>
  <c r="O14" i="4"/>
  <c r="M14" i="4"/>
  <c r="K14" i="4"/>
  <c r="I14" i="4"/>
  <c r="G14" i="4"/>
  <c r="E14" i="4"/>
  <c r="C14" i="4"/>
  <c r="A14" i="4"/>
  <c r="AO14" i="4" s="1"/>
  <c r="AM13" i="4"/>
  <c r="AK13" i="4"/>
  <c r="AI13" i="4"/>
  <c r="AG13" i="4"/>
  <c r="AE13" i="4"/>
  <c r="AC13" i="4"/>
  <c r="AA13" i="4"/>
  <c r="Y13" i="4"/>
  <c r="W13" i="4"/>
  <c r="U13" i="4"/>
  <c r="S13" i="4"/>
  <c r="Q13" i="4"/>
  <c r="O13" i="4"/>
  <c r="M13" i="4"/>
  <c r="K13" i="4"/>
  <c r="I13" i="4"/>
  <c r="G13" i="4"/>
  <c r="E13" i="4"/>
  <c r="C13" i="4"/>
  <c r="A13" i="4"/>
  <c r="AO13" i="4" s="1"/>
  <c r="AM12" i="4"/>
  <c r="AK12" i="4"/>
  <c r="AI12" i="4"/>
  <c r="AG12" i="4"/>
  <c r="AE12" i="4"/>
  <c r="AC12" i="4"/>
  <c r="Y12" i="4"/>
  <c r="W12" i="4"/>
  <c r="U12" i="4"/>
  <c r="S12" i="4"/>
  <c r="Q12" i="4"/>
  <c r="O12" i="4"/>
  <c r="M12" i="4"/>
  <c r="K12" i="4"/>
  <c r="I12" i="4"/>
  <c r="G12" i="4"/>
  <c r="E12" i="4"/>
  <c r="C12" i="4"/>
  <c r="A12" i="4"/>
  <c r="AM11" i="4"/>
  <c r="AK11" i="4"/>
  <c r="AI11" i="4"/>
  <c r="AG11" i="4"/>
  <c r="AE11" i="4"/>
  <c r="AC11" i="4"/>
  <c r="AA11" i="4"/>
  <c r="Y11" i="4"/>
  <c r="W11" i="4"/>
  <c r="U11" i="4"/>
  <c r="S11" i="4"/>
  <c r="Q11" i="4"/>
  <c r="O11" i="4"/>
  <c r="M11" i="4"/>
  <c r="K11" i="4"/>
  <c r="I11" i="4"/>
  <c r="G11" i="4"/>
  <c r="E11" i="4"/>
  <c r="C11" i="4"/>
  <c r="A11" i="4"/>
  <c r="AO11" i="4" s="1"/>
  <c r="AM10" i="4"/>
  <c r="AK10" i="4"/>
  <c r="AI10" i="4"/>
  <c r="AG10" i="4"/>
  <c r="AE10" i="4"/>
  <c r="AC10" i="4"/>
  <c r="Y10" i="4"/>
  <c r="W10" i="4"/>
  <c r="U10" i="4"/>
  <c r="S10" i="4"/>
  <c r="Q10" i="4"/>
  <c r="O10" i="4"/>
  <c r="M10" i="4"/>
  <c r="K10" i="4"/>
  <c r="I10" i="4"/>
  <c r="G10" i="4"/>
  <c r="E10" i="4"/>
  <c r="C10" i="4"/>
  <c r="A10" i="4"/>
  <c r="AM9" i="4"/>
  <c r="AK9" i="4"/>
  <c r="AI9" i="4"/>
  <c r="AG9" i="4"/>
  <c r="AE9" i="4"/>
  <c r="AC9" i="4"/>
  <c r="AA9" i="4"/>
  <c r="Y9" i="4"/>
  <c r="W9" i="4"/>
  <c r="U9" i="4"/>
  <c r="S9" i="4"/>
  <c r="Q9" i="4"/>
  <c r="O9" i="4"/>
  <c r="M9" i="4"/>
  <c r="K9" i="4"/>
  <c r="I9" i="4"/>
  <c r="G9" i="4"/>
  <c r="E9" i="4"/>
  <c r="C9" i="4"/>
  <c r="A9" i="4"/>
  <c r="AO9" i="4" s="1"/>
  <c r="AM8" i="4"/>
  <c r="AK8" i="4"/>
  <c r="AI8" i="4"/>
  <c r="AG8" i="4"/>
  <c r="AE8" i="4"/>
  <c r="AC8" i="4"/>
  <c r="Y8" i="4"/>
  <c r="W8" i="4"/>
  <c r="U8" i="4"/>
  <c r="S8" i="4"/>
  <c r="Q8" i="4"/>
  <c r="O8" i="4"/>
  <c r="M8" i="4"/>
  <c r="K8" i="4"/>
  <c r="I8" i="4"/>
  <c r="G8" i="4"/>
  <c r="E8" i="4"/>
  <c r="C8" i="4"/>
  <c r="A8" i="4"/>
  <c r="AM7" i="4"/>
  <c r="AK7" i="4"/>
  <c r="AI7" i="4"/>
  <c r="AG7" i="4"/>
  <c r="AE7" i="4"/>
  <c r="AC7" i="4"/>
  <c r="AA7" i="4"/>
  <c r="Y7" i="4"/>
  <c r="W7" i="4"/>
  <c r="U7" i="4"/>
  <c r="S7" i="4"/>
  <c r="Q7" i="4"/>
  <c r="O7" i="4"/>
  <c r="M7" i="4"/>
  <c r="K7" i="4"/>
  <c r="I7" i="4"/>
  <c r="G7" i="4"/>
  <c r="E7" i="4"/>
  <c r="C7" i="4"/>
  <c r="A7" i="4"/>
  <c r="AO7" i="4" s="1"/>
  <c r="AM6" i="4"/>
  <c r="AK6" i="4"/>
  <c r="AI6" i="4"/>
  <c r="AG6" i="4"/>
  <c r="AE6" i="4"/>
  <c r="AC6" i="4"/>
  <c r="Y6" i="4"/>
  <c r="W6" i="4"/>
  <c r="U6" i="4"/>
  <c r="S6" i="4"/>
  <c r="Q6" i="4"/>
  <c r="O6" i="4"/>
  <c r="M6" i="4"/>
  <c r="K6" i="4"/>
  <c r="I6" i="4"/>
  <c r="G6" i="4"/>
  <c r="E6" i="4"/>
  <c r="C6" i="4"/>
  <c r="A6" i="4"/>
  <c r="AM5" i="4"/>
  <c r="AK5" i="4"/>
  <c r="AI5" i="4"/>
  <c r="AG5" i="4"/>
  <c r="AE5" i="4"/>
  <c r="AC5" i="4"/>
  <c r="AA5" i="4"/>
  <c r="Y5" i="4"/>
  <c r="W5" i="4"/>
  <c r="U5" i="4"/>
  <c r="S5" i="4"/>
  <c r="Q5" i="4"/>
  <c r="O5" i="4"/>
  <c r="M5" i="4"/>
  <c r="K5" i="4"/>
  <c r="I5" i="4"/>
  <c r="G5" i="4"/>
  <c r="E5" i="4"/>
  <c r="C5" i="4"/>
  <c r="A5" i="4"/>
  <c r="AO5" i="4" l="1"/>
  <c r="AO36" i="8"/>
  <c r="AO38" i="8"/>
  <c r="AO40" i="8"/>
  <c r="AO42" i="8"/>
  <c r="AO35" i="17"/>
  <c r="AO37" i="17"/>
  <c r="AO39" i="17"/>
  <c r="AM34" i="8"/>
  <c r="AO35" i="8"/>
  <c r="AO37" i="8"/>
  <c r="AO39" i="8"/>
  <c r="AO41" i="8"/>
  <c r="AA36" i="17"/>
  <c r="AA8" i="4" s="1"/>
  <c r="AA38" i="17"/>
  <c r="AA10" i="4" s="1"/>
  <c r="AO10" i="4" s="1"/>
  <c r="AA40" i="17"/>
  <c r="AA12" i="4" s="1"/>
  <c r="AO12" i="4" s="1"/>
  <c r="AO5" i="17"/>
  <c r="AO7" i="17"/>
  <c r="AO9" i="17"/>
  <c r="AA6" i="4" l="1"/>
  <c r="AO38" i="17"/>
  <c r="AO40" i="17"/>
  <c r="AO36" i="17"/>
  <c r="AO8" i="4"/>
  <c r="AO6" i="4" s="1"/>
</calcChain>
</file>

<file path=xl/sharedStrings.xml><?xml version="1.0" encoding="utf-8"?>
<sst xmlns="http://schemas.openxmlformats.org/spreadsheetml/2006/main" count="1626" uniqueCount="131">
  <si>
    <t>توزيع أعضاء الجهــــــــــــــاز الأكاديمـي في الجامعـــــــــــــــــــات الأردنيـــــــة حســـب الرتبـــــة الاكاديمــية والحقل للعام الجامعـي  2013 / 2014</t>
  </si>
  <si>
    <t>Distribution of Academic Staff In the Jordanian Universities By Academic Rank and Field for the Year 2013/2014</t>
  </si>
  <si>
    <t>الطـــــــب البيــــــــــطري</t>
  </si>
  <si>
    <t>Veterinary Medicine</t>
  </si>
  <si>
    <t>الزراعــــــة</t>
  </si>
  <si>
    <t>Agriculture</t>
  </si>
  <si>
    <t>الهندســـــــــــــة</t>
  </si>
  <si>
    <t>Engineering</t>
  </si>
  <si>
    <t>التمريض</t>
  </si>
  <si>
    <t xml:space="preserve">العلوم الطبية المساعدة </t>
  </si>
  <si>
    <t>Para - Medical Science</t>
  </si>
  <si>
    <t>الصيـــــــــــدلة</t>
  </si>
  <si>
    <t>Pharmacy</t>
  </si>
  <si>
    <t>طب الاسنـــان</t>
  </si>
  <si>
    <t>Dentistry</t>
  </si>
  <si>
    <t>الطــــــــــــــــب</t>
  </si>
  <si>
    <t>Medicine</t>
  </si>
  <si>
    <t>تكنولوجيا المعلومات</t>
  </si>
  <si>
    <t>العلوم الطبيعيــة</t>
  </si>
  <si>
    <t>Natural Science</t>
  </si>
  <si>
    <t>التربية الرياضية</t>
  </si>
  <si>
    <t>Physical Education</t>
  </si>
  <si>
    <t>السياحة والاثار</t>
  </si>
  <si>
    <t>Tourism and Antiquities</t>
  </si>
  <si>
    <t>التجارة والاعمـــال</t>
  </si>
  <si>
    <t>Commercial and Business Admi.</t>
  </si>
  <si>
    <t>العلوم الاجتماعية</t>
  </si>
  <si>
    <t>الإعلام</t>
  </si>
  <si>
    <t>الحقوق</t>
  </si>
  <si>
    <t>Law</t>
  </si>
  <si>
    <t xml:space="preserve">الفنون الجميلة </t>
  </si>
  <si>
    <t>Fine  Arts</t>
  </si>
  <si>
    <t>الشريعة</t>
  </si>
  <si>
    <t>الآداب</t>
  </si>
  <si>
    <t>العلوم التربوية</t>
  </si>
  <si>
    <t>Education Science</t>
  </si>
  <si>
    <t xml:space="preserve">المجموع </t>
  </si>
  <si>
    <t>Total</t>
  </si>
  <si>
    <t xml:space="preserve">        الحقـل        Field</t>
  </si>
  <si>
    <t xml:space="preserve">           الــرتــبـــة الاكــاديـمـيــــة            Academic Rank</t>
  </si>
  <si>
    <t>الــجــامــعـــة</t>
  </si>
  <si>
    <t>University</t>
  </si>
  <si>
    <t>Total   مجموع</t>
  </si>
  <si>
    <t>المجموع</t>
  </si>
  <si>
    <t xml:space="preserve">المجموع الكلي  </t>
  </si>
  <si>
    <t>Grand Total</t>
  </si>
  <si>
    <t>Female  اناث</t>
  </si>
  <si>
    <t>أســتــــاذ</t>
  </si>
  <si>
    <t>Full  Prof.</t>
  </si>
  <si>
    <t>أســتـــاذ مــشـــارك</t>
  </si>
  <si>
    <t>Associate Prof.</t>
  </si>
  <si>
    <t>أســتـــاذ مســاعــد</t>
  </si>
  <si>
    <t>Assistant Prof.</t>
  </si>
  <si>
    <t>مــدرس</t>
  </si>
  <si>
    <t>Instructor</t>
  </si>
  <si>
    <t>مدرس مساعد</t>
  </si>
  <si>
    <t>Teacher</t>
  </si>
  <si>
    <t>مــحـــاضــر</t>
  </si>
  <si>
    <t>Lecturer</t>
  </si>
  <si>
    <t>استاذ ممارس</t>
  </si>
  <si>
    <t>الجامعة الأردنية</t>
  </si>
  <si>
    <t>The University of Jordan</t>
  </si>
  <si>
    <t>جامعة اليرموك</t>
  </si>
  <si>
    <t>Yarmouk University</t>
  </si>
  <si>
    <t>جامعة مؤته</t>
  </si>
  <si>
    <t>Mu'tah University</t>
  </si>
  <si>
    <r>
      <t xml:space="preserve">Total   </t>
    </r>
    <r>
      <rPr>
        <b/>
        <sz val="10"/>
        <color indexed="8"/>
        <rFont val="Arial (Arabic)"/>
        <family val="2"/>
        <charset val="178"/>
      </rPr>
      <t>مجموع</t>
    </r>
  </si>
  <si>
    <t>مجموع الصفحة</t>
  </si>
  <si>
    <r>
      <t xml:space="preserve">Female  </t>
    </r>
    <r>
      <rPr>
        <b/>
        <sz val="10"/>
        <color indexed="8"/>
        <rFont val="Arial (Arabic)"/>
        <family val="2"/>
        <charset val="178"/>
      </rPr>
      <t>اناث</t>
    </r>
  </si>
  <si>
    <t>جامعة العلوم والتكنولوجيا الأردنية</t>
  </si>
  <si>
    <t>Jordan Uni. of Science &amp; Tech.</t>
  </si>
  <si>
    <t>الجامعة الهاشمية</t>
  </si>
  <si>
    <t>The Hashemite University</t>
  </si>
  <si>
    <t>جامعة آل - البيت</t>
  </si>
  <si>
    <t>AL al-Bayt University</t>
  </si>
  <si>
    <t>جامعة البلقاء التطبيقية</t>
  </si>
  <si>
    <t>AL-Balqa' Applied University</t>
  </si>
  <si>
    <t>محاضر</t>
  </si>
  <si>
    <t>جامعة الحسين بن طلال</t>
  </si>
  <si>
    <t>AL-Hussein Bin Talal University</t>
  </si>
  <si>
    <t>جامعة الطفيلة التقنية</t>
  </si>
  <si>
    <t>Tafila Technical University</t>
  </si>
  <si>
    <t>الجامعة</t>
  </si>
  <si>
    <t>الجامعة الألمانية الأردنية</t>
  </si>
  <si>
    <t>German Jordanian University</t>
  </si>
  <si>
    <t>Assistant Lecturer</t>
  </si>
  <si>
    <t>practitioner Prof</t>
  </si>
  <si>
    <t>جامعة عمان العربية</t>
  </si>
  <si>
    <t>Amman Arab University</t>
  </si>
  <si>
    <t xml:space="preserve">جامعة الشرق الاوسط </t>
  </si>
  <si>
    <t>Middle East University</t>
  </si>
  <si>
    <t xml:space="preserve">جامعة جدارا </t>
  </si>
  <si>
    <t xml:space="preserve">Jadara University </t>
  </si>
  <si>
    <t>جامعة عمان الأهلية الخاصة</t>
  </si>
  <si>
    <t>Al - Ahliyya Amman University</t>
  </si>
  <si>
    <t>جامعة العلوم التطبيقية الخاصة</t>
  </si>
  <si>
    <t>Applied Science University</t>
  </si>
  <si>
    <t>جامعة فيلادلفيا</t>
  </si>
  <si>
    <t>جامعة الإسراء</t>
  </si>
  <si>
    <t>media</t>
  </si>
  <si>
    <t>جامعة البترا الأهلية الخاصة</t>
  </si>
  <si>
    <t xml:space="preserve"> Petra Private University </t>
  </si>
  <si>
    <t>جامعة الزيتونة الأردنية الخاصة</t>
  </si>
  <si>
    <t>Al-Zaytoonah Private University</t>
  </si>
  <si>
    <t xml:space="preserve">جامعة الزرقاء </t>
  </si>
  <si>
    <t>Zarqa  University</t>
  </si>
  <si>
    <t>جامعة اربد الأهلية الخاصة</t>
  </si>
  <si>
    <t>Irbid National University</t>
  </si>
  <si>
    <t xml:space="preserve">جامعة جرش </t>
  </si>
  <si>
    <t>Jerash  University</t>
  </si>
  <si>
    <t>جامعة الأميرة سمية للتكنولوجيا</t>
  </si>
  <si>
    <t>Princess Sumaya Uni. for Technology</t>
  </si>
  <si>
    <t>الأكاديمية الأردنية للموسيقى</t>
  </si>
  <si>
    <t>Jordan Academy of Music</t>
  </si>
  <si>
    <t>كلية العلوم التربوية والآداب - الأنروا</t>
  </si>
  <si>
    <t>Educational Sciences Faculty</t>
  </si>
  <si>
    <t xml:space="preserve"> كلية الأردن الجامعية التطبيقية للتعليم الفندقي والسياحي</t>
  </si>
  <si>
    <t>Jordan Applied University College Of Hospitality &amp; Tourism</t>
  </si>
  <si>
    <t>أستاذ ممارس</t>
  </si>
  <si>
    <t>الجامعة الأميركية في مادبا</t>
  </si>
  <si>
    <t>American University of Madaba</t>
  </si>
  <si>
    <t>جامعة عجلون الوطنية الخاصة</t>
  </si>
  <si>
    <t>Ajloun National Univ.</t>
  </si>
  <si>
    <t>الجامعة العربية المفتوحة</t>
  </si>
  <si>
    <t>Arab Open University</t>
  </si>
  <si>
    <t>جدول رقم (  2  )</t>
  </si>
  <si>
    <t>Table Number (2  )</t>
  </si>
  <si>
    <t>Followed Table Number ( 2  )</t>
  </si>
  <si>
    <t>تابع جدول رقم ( 2 )</t>
  </si>
  <si>
    <t>Followed Table Number (2  )</t>
  </si>
  <si>
    <t>Followed Table Number (  2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</si>
</sst>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Arial"/>
      <family val="2"/>
      <scheme val="minor"/>
    </font>
    <font>
      <sz val="10"/>
      <name val="MS Sans Serif"/>
      <charset val="178"/>
    </font>
    <font>
      <b/>
      <sz val="16"/>
      <color indexed="8"/>
      <name val="Arial (Arabic)"/>
      <family val="2"/>
      <charset val="178"/>
    </font>
    <font>
      <b/>
      <sz val="20"/>
      <color indexed="8"/>
      <name val="Arial (Arabic)"/>
      <family val="2"/>
      <charset val="178"/>
    </font>
    <font>
      <b/>
      <sz val="14"/>
      <color indexed="8"/>
      <name val="Arial (Arabic)"/>
      <family val="2"/>
      <charset val="178"/>
    </font>
    <font>
      <b/>
      <sz val="12"/>
      <color indexed="8"/>
      <name val="Arial (Arabic)"/>
      <family val="2"/>
      <charset val="178"/>
    </font>
    <font>
      <b/>
      <sz val="13"/>
      <color indexed="8"/>
      <name val="Arial (Arabic)"/>
      <family val="2"/>
      <charset val="178"/>
    </font>
    <font>
      <b/>
      <sz val="10"/>
      <color indexed="8"/>
      <name val="Arial (Arabic)"/>
      <family val="2"/>
      <charset val="178"/>
    </font>
    <font>
      <sz val="16"/>
      <name val="MS Sans Serif"/>
      <family val="2"/>
      <charset val="178"/>
    </font>
    <font>
      <b/>
      <sz val="8"/>
      <color indexed="8"/>
      <name val="Arial (Arabic)"/>
      <family val="2"/>
      <charset val="178"/>
    </font>
    <font>
      <b/>
      <sz val="18"/>
      <color indexed="8"/>
      <name val="Arial (Arabic)"/>
      <family val="2"/>
      <charset val="178"/>
    </font>
    <font>
      <sz val="12"/>
      <name val="MS Sans Serif"/>
      <family val="2"/>
      <charset val="178"/>
    </font>
    <font>
      <sz val="12"/>
      <name val="MS Sans Serif"/>
      <charset val="17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9">
    <xf numFmtId="0" fontId="0" fillId="0" borderId="0" xfId="0"/>
    <xf numFmtId="0" fontId="2" fillId="0" borderId="0" xfId="1" applyFont="1" applyFill="1" applyBorder="1" applyProtection="1"/>
    <xf numFmtId="0" fontId="2" fillId="0" borderId="0" xfId="1" applyFont="1" applyFill="1"/>
    <xf numFmtId="0" fontId="2" fillId="0" borderId="0" xfId="1" applyFont="1" applyFill="1" applyAlignment="1">
      <alignment horizontal="right"/>
    </xf>
    <xf numFmtId="0" fontId="3" fillId="0" borderId="0" xfId="1" applyFont="1" applyFill="1" applyAlignment="1">
      <alignment horizontal="centerContinuous" vertical="center"/>
    </xf>
    <xf numFmtId="0" fontId="3" fillId="0" borderId="0" xfId="1" applyFont="1" applyFill="1"/>
    <xf numFmtId="0" fontId="2" fillId="0" borderId="2" xfId="1" applyFont="1" applyFill="1" applyBorder="1" applyAlignment="1" applyProtection="1">
      <alignment horizontal="right" vertical="center" textRotation="90" shrinkToFit="1"/>
    </xf>
    <xf numFmtId="0" fontId="2" fillId="0" borderId="3" xfId="1" applyFont="1" applyFill="1" applyBorder="1" applyAlignment="1" applyProtection="1">
      <alignment horizontal="left" vertical="center" textRotation="90" shrinkToFit="1"/>
    </xf>
    <xf numFmtId="0" fontId="2" fillId="0" borderId="4" xfId="1" applyFont="1" applyFill="1" applyBorder="1" applyAlignment="1" applyProtection="1">
      <alignment horizontal="left" vertical="center" textRotation="90" shrinkToFit="1"/>
    </xf>
    <xf numFmtId="0" fontId="4" fillId="0" borderId="5" xfId="1" applyFont="1" applyFill="1" applyBorder="1" applyAlignment="1" applyProtection="1">
      <alignment horizontal="center" vertical="center" wrapText="1"/>
    </xf>
    <xf numFmtId="0" fontId="4" fillId="0" borderId="5" xfId="1" applyFont="1" applyFill="1" applyBorder="1" applyAlignment="1" applyProtection="1">
      <alignment horizontal="center" wrapText="1"/>
    </xf>
    <xf numFmtId="0" fontId="2" fillId="0" borderId="2" xfId="1" applyFont="1" applyFill="1" applyBorder="1" applyAlignment="1">
      <alignment horizontal="right" vertical="center" textRotation="90"/>
    </xf>
    <xf numFmtId="0" fontId="2" fillId="0" borderId="3" xfId="1" applyFont="1" applyFill="1" applyBorder="1" applyAlignment="1">
      <alignment horizontal="left" vertical="center" textRotation="90"/>
    </xf>
    <xf numFmtId="0" fontId="5" fillId="0" borderId="0" xfId="1" applyFont="1" applyFill="1"/>
    <xf numFmtId="0" fontId="6" fillId="0" borderId="8" xfId="1" applyFont="1" applyFill="1" applyBorder="1" applyAlignment="1" applyProtection="1">
      <alignment horizontal="center" vertical="center"/>
    </xf>
    <xf numFmtId="0" fontId="2" fillId="0" borderId="9" xfId="1" applyFont="1" applyFill="1" applyBorder="1" applyAlignment="1" applyProtection="1">
      <alignment horizontal="center" vertical="center" shrinkToFit="1"/>
    </xf>
    <xf numFmtId="0" fontId="7" fillId="0" borderId="0" xfId="1" applyFont="1" applyFill="1"/>
    <xf numFmtId="0" fontId="6" fillId="0" borderId="13" xfId="1" applyFont="1" applyFill="1" applyBorder="1" applyAlignment="1" applyProtection="1">
      <alignment horizontal="center" vertical="center"/>
    </xf>
    <xf numFmtId="0" fontId="2" fillId="0" borderId="14" xfId="1" applyFont="1" applyFill="1" applyBorder="1" applyAlignment="1" applyProtection="1">
      <alignment horizontal="center" vertical="center" shrinkToFit="1"/>
    </xf>
    <xf numFmtId="0" fontId="2" fillId="0" borderId="16" xfId="1" applyFont="1" applyFill="1" applyBorder="1" applyAlignment="1" applyProtection="1">
      <alignment horizontal="center" vertical="center" shrinkToFit="1"/>
    </xf>
    <xf numFmtId="0" fontId="2" fillId="0" borderId="17" xfId="1" applyFont="1" applyFill="1" applyBorder="1" applyAlignment="1" applyProtection="1">
      <alignment horizontal="center" vertical="center" shrinkToFit="1"/>
    </xf>
    <xf numFmtId="0" fontId="2" fillId="0" borderId="4" xfId="1" applyFont="1" applyFill="1" applyBorder="1" applyAlignment="1" applyProtection="1">
      <alignment horizontal="center" vertical="center"/>
    </xf>
    <xf numFmtId="0" fontId="2" fillId="0" borderId="1" xfId="1" applyFont="1" applyFill="1" applyBorder="1" applyAlignment="1" applyProtection="1">
      <alignment horizontal="right"/>
    </xf>
    <xf numFmtId="0" fontId="2" fillId="0" borderId="4" xfId="1" applyFont="1" applyFill="1" applyBorder="1" applyProtection="1"/>
    <xf numFmtId="0" fontId="4" fillId="0" borderId="1" xfId="1" applyFont="1" applyFill="1" applyBorder="1" applyProtection="1"/>
    <xf numFmtId="0" fontId="5" fillId="0" borderId="0" xfId="1" applyFont="1" applyFill="1" applyAlignment="1">
      <alignment vertical="center"/>
    </xf>
    <xf numFmtId="0" fontId="7" fillId="0" borderId="4" xfId="1" applyFont="1" applyFill="1" applyBorder="1"/>
    <xf numFmtId="0" fontId="7" fillId="0" borderId="3" xfId="1" applyFont="1" applyFill="1" applyBorder="1"/>
    <xf numFmtId="0" fontId="4" fillId="0" borderId="0" xfId="1" applyFont="1" applyBorder="1" applyAlignment="1">
      <alignment horizontal="right" vertical="center" readingOrder="2"/>
    </xf>
    <xf numFmtId="0" fontId="4" fillId="0" borderId="0" xfId="1" applyFont="1" applyFill="1"/>
    <xf numFmtId="0" fontId="2" fillId="0" borderId="0" xfId="1" applyFont="1" applyFill="1" applyBorder="1"/>
    <xf numFmtId="0" fontId="7" fillId="0" borderId="1" xfId="1" applyFont="1" applyFill="1" applyBorder="1" applyProtection="1"/>
    <xf numFmtId="0" fontId="9" fillId="0" borderId="1" xfId="1" applyFont="1" applyFill="1" applyBorder="1" applyAlignment="1" applyProtection="1">
      <alignment horizontal="center"/>
    </xf>
    <xf numFmtId="0" fontId="2" fillId="0" borderId="2" xfId="1" applyFont="1" applyFill="1" applyBorder="1" applyAlignment="1" applyProtection="1">
      <alignment horizontal="right"/>
      <protection locked="0"/>
    </xf>
    <xf numFmtId="0" fontId="2" fillId="0" borderId="4" xfId="1" applyFont="1" applyFill="1" applyBorder="1" applyAlignment="1" applyProtection="1">
      <alignment horizontal="right"/>
      <protection locked="0"/>
    </xf>
    <xf numFmtId="0" fontId="2" fillId="0" borderId="4" xfId="1" applyFont="1" applyFill="1" applyBorder="1" applyAlignment="1" applyProtection="1">
      <alignment horizontal="right"/>
    </xf>
    <xf numFmtId="0" fontId="2" fillId="0" borderId="1" xfId="1" applyFont="1" applyFill="1" applyBorder="1" applyAlignment="1" applyProtection="1">
      <alignment horizontal="right"/>
      <protection locked="0"/>
    </xf>
    <xf numFmtId="0" fontId="4" fillId="0" borderId="0" xfId="1" applyFont="1" applyFill="1" applyBorder="1" applyAlignment="1">
      <alignment horizontal="right" readingOrder="2"/>
    </xf>
    <xf numFmtId="0" fontId="4" fillId="0" borderId="8" xfId="1" applyFont="1" applyFill="1" applyBorder="1" applyAlignment="1" applyProtection="1">
      <alignment horizontal="center" vertical="center"/>
    </xf>
    <xf numFmtId="0" fontId="4" fillId="0" borderId="13" xfId="1" applyFont="1" applyFill="1" applyBorder="1" applyAlignment="1" applyProtection="1">
      <alignment horizontal="center" vertical="center"/>
    </xf>
    <xf numFmtId="0" fontId="2" fillId="0" borderId="13" xfId="1" applyFont="1" applyFill="1" applyBorder="1" applyAlignment="1" applyProtection="1">
      <alignment horizontal="center" vertical="center" shrinkToFit="1"/>
    </xf>
    <xf numFmtId="0" fontId="4" fillId="0" borderId="19" xfId="1" applyFont="1" applyFill="1" applyBorder="1" applyAlignment="1" applyProtection="1">
      <alignment horizontal="center" vertical="center"/>
    </xf>
    <xf numFmtId="0" fontId="2" fillId="0" borderId="8" xfId="1" applyFont="1" applyFill="1" applyBorder="1" applyAlignment="1" applyProtection="1">
      <alignment horizontal="center" vertical="center" shrinkToFit="1"/>
    </xf>
    <xf numFmtId="0" fontId="2" fillId="0" borderId="20" xfId="1" applyFont="1" applyFill="1" applyBorder="1" applyAlignment="1" applyProtection="1">
      <alignment horizontal="center" vertical="center" shrinkToFit="1"/>
    </xf>
    <xf numFmtId="0" fontId="2" fillId="0" borderId="0" xfId="1" applyFont="1" applyFill="1" applyBorder="1" applyAlignment="1" applyProtection="1">
      <alignment horizontal="center" vertical="center"/>
      <protection locked="0"/>
    </xf>
    <xf numFmtId="0" fontId="2" fillId="0" borderId="0" xfId="1" applyFont="1" applyFill="1" applyBorder="1" applyAlignment="1" applyProtection="1">
      <alignment horizontal="center" vertical="center"/>
    </xf>
    <xf numFmtId="0" fontId="6" fillId="0" borderId="0" xfId="1" applyFont="1" applyFill="1" applyBorder="1" applyAlignment="1" applyProtection="1">
      <alignment horizontal="center" vertical="center"/>
    </xf>
    <xf numFmtId="0" fontId="2" fillId="0" borderId="0" xfId="1" applyFont="1" applyFill="1" applyBorder="1" applyAlignment="1" applyProtection="1">
      <alignment horizontal="center" vertical="center" shrinkToFit="1"/>
    </xf>
    <xf numFmtId="0" fontId="1" fillId="0" borderId="0" xfId="1" applyFill="1" applyBorder="1" applyAlignment="1">
      <alignment horizontal="right" vertical="center" textRotation="90"/>
    </xf>
    <xf numFmtId="0" fontId="1" fillId="0" borderId="0" xfId="1" applyFill="1" applyBorder="1" applyAlignment="1">
      <alignment horizontal="center" vertical="center" textRotation="90"/>
    </xf>
    <xf numFmtId="0" fontId="2" fillId="0" borderId="11" xfId="1" applyFont="1" applyFill="1" applyBorder="1" applyAlignment="1" applyProtection="1">
      <alignment horizontal="center" vertical="center"/>
      <protection locked="0"/>
    </xf>
    <xf numFmtId="0" fontId="2" fillId="0" borderId="12" xfId="1" applyFont="1" applyFill="1" applyBorder="1" applyAlignment="1" applyProtection="1">
      <alignment horizontal="center" vertical="center"/>
      <protection locked="0"/>
    </xf>
    <xf numFmtId="0" fontId="2" fillId="0" borderId="6" xfId="1" applyFont="1" applyFill="1" applyBorder="1" applyAlignment="1" applyProtection="1">
      <alignment horizontal="center" vertical="center"/>
      <protection locked="0"/>
    </xf>
    <xf numFmtId="0" fontId="2" fillId="0" borderId="7" xfId="1" applyFont="1" applyFill="1" applyBorder="1" applyAlignment="1" applyProtection="1">
      <alignment horizontal="center" vertical="center"/>
      <protection locked="0"/>
    </xf>
    <xf numFmtId="0" fontId="2" fillId="0" borderId="10" xfId="1" applyFont="1" applyFill="1" applyBorder="1" applyAlignment="1">
      <alignment horizontal="center" vertical="center" textRotation="90"/>
    </xf>
    <xf numFmtId="0" fontId="8" fillId="0" borderId="15" xfId="1" applyFont="1" applyFill="1" applyBorder="1" applyAlignment="1">
      <alignment horizontal="center" vertical="center" textRotation="90"/>
    </xf>
    <xf numFmtId="0" fontId="1" fillId="0" borderId="15" xfId="1" applyFill="1" applyBorder="1" applyAlignment="1">
      <alignment horizontal="center" vertical="center" textRotation="90"/>
    </xf>
    <xf numFmtId="0" fontId="2" fillId="0" borderId="9" xfId="1" applyFont="1" applyFill="1" applyBorder="1" applyAlignment="1">
      <alignment horizontal="center" vertical="center" textRotation="90" shrinkToFit="1"/>
    </xf>
    <xf numFmtId="0" fontId="8" fillId="0" borderId="14" xfId="1" applyFont="1" applyFill="1" applyBorder="1" applyAlignment="1">
      <alignment horizontal="center" vertical="center" textRotation="90" shrinkToFit="1"/>
    </xf>
    <xf numFmtId="0" fontId="1" fillId="0" borderId="14" xfId="1" applyFill="1" applyBorder="1" applyAlignment="1">
      <alignment horizontal="center" vertical="center" textRotation="90" shrinkToFit="1"/>
    </xf>
    <xf numFmtId="0" fontId="2" fillId="0" borderId="2" xfId="1" applyFont="1" applyFill="1" applyBorder="1" applyAlignment="1" applyProtection="1">
      <alignment horizontal="center" vertical="center"/>
    </xf>
    <xf numFmtId="0" fontId="2" fillId="0" borderId="3" xfId="1" applyFont="1" applyFill="1" applyBorder="1" applyAlignment="1" applyProtection="1">
      <alignment horizontal="center" vertical="center"/>
    </xf>
    <xf numFmtId="0" fontId="2" fillId="0" borderId="11" xfId="1" applyFont="1" applyFill="1" applyBorder="1" applyAlignment="1" applyProtection="1">
      <alignment horizontal="center" vertical="center"/>
    </xf>
    <xf numFmtId="0" fontId="2" fillId="0" borderId="12" xfId="1" applyFont="1" applyFill="1" applyBorder="1" applyAlignment="1" applyProtection="1">
      <alignment horizontal="center" vertical="center"/>
    </xf>
    <xf numFmtId="0" fontId="2" fillId="0" borderId="6" xfId="1" applyFont="1" applyFill="1" applyBorder="1" applyAlignment="1" applyProtection="1">
      <alignment horizontal="center" vertical="center"/>
    </xf>
    <xf numFmtId="0" fontId="2" fillId="0" borderId="7" xfId="1" applyFont="1" applyFill="1" applyBorder="1" applyAlignment="1" applyProtection="1">
      <alignment horizontal="center" vertical="center"/>
    </xf>
    <xf numFmtId="0" fontId="2" fillId="0" borderId="10" xfId="1" applyFont="1" applyFill="1" applyBorder="1" applyAlignment="1">
      <alignment horizontal="right" vertical="center" textRotation="90"/>
    </xf>
    <xf numFmtId="0" fontId="8" fillId="0" borderId="15" xfId="1" applyFont="1" applyFill="1" applyBorder="1" applyAlignment="1">
      <alignment horizontal="right" vertical="center" textRotation="90"/>
    </xf>
    <xf numFmtId="0" fontId="1" fillId="0" borderId="15" xfId="1" applyFill="1" applyBorder="1" applyAlignment="1">
      <alignment horizontal="right" vertical="center" textRotation="90"/>
    </xf>
    <xf numFmtId="0" fontId="2" fillId="0" borderId="9" xfId="1" applyFont="1" applyFill="1" applyBorder="1" applyAlignment="1">
      <alignment horizontal="center" vertical="center" textRotation="90"/>
    </xf>
    <xf numFmtId="0" fontId="8" fillId="0" borderId="14" xfId="1" applyFont="1" applyFill="1" applyBorder="1" applyAlignment="1">
      <alignment horizontal="center" vertical="center" textRotation="90"/>
    </xf>
    <xf numFmtId="0" fontId="1" fillId="0" borderId="14" xfId="1" applyFill="1" applyBorder="1" applyAlignment="1">
      <alignment horizontal="center" vertical="center" textRotation="90"/>
    </xf>
    <xf numFmtId="0" fontId="3" fillId="0" borderId="0" xfId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6" fillId="0" borderId="8" xfId="1" applyFont="1" applyFill="1" applyBorder="1" applyAlignment="1">
      <alignment horizontal="center" vertical="center" textRotation="90" shrinkToFit="1"/>
    </xf>
    <xf numFmtId="0" fontId="6" fillId="0" borderId="19" xfId="1" applyFont="1" applyFill="1" applyBorder="1" applyAlignment="1">
      <alignment horizontal="center" vertical="center" textRotation="90" shrinkToFit="1"/>
    </xf>
    <xf numFmtId="0" fontId="6" fillId="0" borderId="13" xfId="1" applyFont="1" applyFill="1" applyBorder="1" applyAlignment="1">
      <alignment horizontal="center" vertical="center" textRotation="90" shrinkToFit="1"/>
    </xf>
    <xf numFmtId="0" fontId="1" fillId="0" borderId="18" xfId="1" applyFill="1" applyBorder="1" applyAlignment="1">
      <alignment horizontal="right" vertical="center" textRotation="90"/>
    </xf>
    <xf numFmtId="0" fontId="1" fillId="0" borderId="16" xfId="1" applyFill="1" applyBorder="1" applyAlignment="1">
      <alignment horizontal="center" vertical="center" textRotation="90"/>
    </xf>
    <xf numFmtId="0" fontId="2" fillId="0" borderId="18" xfId="1" applyFont="1" applyFill="1" applyBorder="1" applyAlignment="1" applyProtection="1">
      <alignment horizontal="center" vertical="center"/>
    </xf>
    <xf numFmtId="0" fontId="2" fillId="0" borderId="16" xfId="1" applyFont="1" applyFill="1" applyBorder="1" applyAlignment="1" applyProtection="1">
      <alignment horizontal="center" vertical="center"/>
    </xf>
    <xf numFmtId="0" fontId="2" fillId="0" borderId="10" xfId="1" applyFont="1" applyFill="1" applyBorder="1" applyAlignment="1" applyProtection="1">
      <alignment horizontal="center" vertical="center"/>
    </xf>
    <xf numFmtId="0" fontId="2" fillId="0" borderId="9" xfId="1" applyFont="1" applyFill="1" applyBorder="1" applyAlignment="1" applyProtection="1">
      <alignment horizontal="center" vertical="center"/>
    </xf>
    <xf numFmtId="0" fontId="10" fillId="0" borderId="5" xfId="1" applyFont="1" applyFill="1" applyBorder="1" applyAlignment="1">
      <alignment horizontal="center"/>
    </xf>
    <xf numFmtId="0" fontId="10" fillId="0" borderId="0" xfId="1" applyFont="1" applyFill="1" applyAlignment="1">
      <alignment horizontal="center"/>
    </xf>
    <xf numFmtId="0" fontId="6" fillId="0" borderId="10" xfId="1" applyFont="1" applyFill="1" applyBorder="1" applyAlignment="1">
      <alignment horizontal="center" vertical="center" textRotation="90" shrinkToFit="1"/>
    </xf>
    <xf numFmtId="0" fontId="6" fillId="0" borderId="15" xfId="1" applyFont="1" applyFill="1" applyBorder="1" applyAlignment="1">
      <alignment horizontal="center" vertical="center" textRotation="90" shrinkToFit="1"/>
    </xf>
    <xf numFmtId="0" fontId="6" fillId="0" borderId="18" xfId="1" applyFont="1" applyFill="1" applyBorder="1" applyAlignment="1">
      <alignment horizontal="center" vertical="center" textRotation="90" shrinkToFit="1"/>
    </xf>
    <xf numFmtId="0" fontId="6" fillId="0" borderId="9" xfId="1" applyFont="1" applyFill="1" applyBorder="1" applyAlignment="1">
      <alignment horizontal="center" vertical="center" textRotation="90" shrinkToFit="1"/>
    </xf>
    <xf numFmtId="0" fontId="6" fillId="0" borderId="14" xfId="1" applyFont="1" applyFill="1" applyBorder="1" applyAlignment="1">
      <alignment horizontal="center" vertical="center" textRotation="90" shrinkToFit="1"/>
    </xf>
    <xf numFmtId="0" fontId="6" fillId="0" borderId="16" xfId="1" applyFont="1" applyFill="1" applyBorder="1" applyAlignment="1">
      <alignment horizontal="center" vertical="center" textRotation="90" shrinkToFit="1"/>
    </xf>
    <xf numFmtId="0" fontId="2" fillId="0" borderId="11" xfId="1" applyFont="1" applyFill="1" applyBorder="1" applyAlignment="1" applyProtection="1">
      <alignment horizontal="center"/>
      <protection locked="0"/>
    </xf>
    <xf numFmtId="0" fontId="2" fillId="0" borderId="12" xfId="1" applyFont="1" applyFill="1" applyBorder="1" applyAlignment="1" applyProtection="1">
      <alignment horizontal="center"/>
      <protection locked="0"/>
    </xf>
    <xf numFmtId="0" fontId="2" fillId="0" borderId="6" xfId="1" applyFont="1" applyFill="1" applyBorder="1" applyAlignment="1" applyProtection="1">
      <alignment horizontal="center"/>
      <protection locked="0"/>
    </xf>
    <xf numFmtId="0" fontId="2" fillId="0" borderId="7" xfId="1" applyFont="1" applyFill="1" applyBorder="1" applyAlignment="1" applyProtection="1">
      <alignment horizontal="center"/>
      <protection locked="0"/>
    </xf>
    <xf numFmtId="0" fontId="5" fillId="0" borderId="9" xfId="1" applyFont="1" applyFill="1" applyBorder="1" applyAlignment="1">
      <alignment horizontal="center" vertical="center" textRotation="90"/>
    </xf>
    <xf numFmtId="0" fontId="11" fillId="0" borderId="14" xfId="1" applyFont="1" applyFill="1" applyBorder="1" applyAlignment="1">
      <alignment horizontal="center" vertical="center" textRotation="90"/>
    </xf>
    <xf numFmtId="0" fontId="12" fillId="0" borderId="14" xfId="1" applyFont="1" applyFill="1" applyBorder="1" applyAlignment="1">
      <alignment horizontal="center" vertical="center" textRotation="90"/>
    </xf>
    <xf numFmtId="0" fontId="12" fillId="0" borderId="16" xfId="1" applyFont="1" applyFill="1" applyBorder="1" applyAlignment="1">
      <alignment horizontal="center" vertical="center" textRotation="90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2</xdr:row>
      <xdr:rowOff>457200</xdr:rowOff>
    </xdr:from>
    <xdr:to>
      <xdr:col>43</xdr:col>
      <xdr:colOff>2286000</xdr:colOff>
      <xdr:row>4</xdr:row>
      <xdr:rowOff>0</xdr:rowOff>
    </xdr:to>
    <xdr:sp macro="" textlink="">
      <xdr:nvSpPr>
        <xdr:cNvPr id="2" name="Line 7"/>
        <xdr:cNvSpPr>
          <a:spLocks noChangeShapeType="1"/>
        </xdr:cNvSpPr>
      </xdr:nvSpPr>
      <xdr:spPr bwMode="auto">
        <a:xfrm flipH="1">
          <a:off x="15297150" y="1000125"/>
          <a:ext cx="3333750" cy="2819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33</xdr:row>
      <xdr:rowOff>0</xdr:rowOff>
    </xdr:from>
    <xdr:to>
      <xdr:col>44</xdr:col>
      <xdr:colOff>0</xdr:colOff>
      <xdr:row>33</xdr:row>
      <xdr:rowOff>0</xdr:rowOff>
    </xdr:to>
    <xdr:sp macro="" textlink="">
      <xdr:nvSpPr>
        <xdr:cNvPr id="3" name="Line 29"/>
        <xdr:cNvSpPr>
          <a:spLocks noChangeShapeType="1"/>
        </xdr:cNvSpPr>
      </xdr:nvSpPr>
      <xdr:spPr bwMode="auto">
        <a:xfrm flipH="1">
          <a:off x="15297150" y="12239625"/>
          <a:ext cx="33432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41</xdr:col>
      <xdr:colOff>371475</xdr:colOff>
      <xdr:row>2</xdr:row>
      <xdr:rowOff>0</xdr:rowOff>
    </xdr:from>
    <xdr:to>
      <xdr:col>44</xdr:col>
      <xdr:colOff>9525</xdr:colOff>
      <xdr:row>3</xdr:row>
      <xdr:rowOff>0</xdr:rowOff>
    </xdr:to>
    <xdr:sp macro="" textlink="">
      <xdr:nvSpPr>
        <xdr:cNvPr id="2" name="Line 11"/>
        <xdr:cNvSpPr>
          <a:spLocks noChangeShapeType="1"/>
        </xdr:cNvSpPr>
      </xdr:nvSpPr>
      <xdr:spPr bwMode="auto">
        <a:xfrm flipH="1">
          <a:off x="15201900" y="476250"/>
          <a:ext cx="3352800" cy="3457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41</xdr:col>
      <xdr:colOff>371475</xdr:colOff>
      <xdr:row>2</xdr:row>
      <xdr:rowOff>0</xdr:rowOff>
    </xdr:from>
    <xdr:to>
      <xdr:col>44</xdr:col>
      <xdr:colOff>9525</xdr:colOff>
      <xdr:row>3</xdr:row>
      <xdr:rowOff>0</xdr:rowOff>
    </xdr:to>
    <xdr:sp macro="" textlink="">
      <xdr:nvSpPr>
        <xdr:cNvPr id="2" name="Line 25"/>
        <xdr:cNvSpPr>
          <a:spLocks noChangeShapeType="1"/>
        </xdr:cNvSpPr>
      </xdr:nvSpPr>
      <xdr:spPr bwMode="auto">
        <a:xfrm flipH="1">
          <a:off x="15201900" y="476250"/>
          <a:ext cx="3352800" cy="3457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2</xdr:row>
      <xdr:rowOff>0</xdr:rowOff>
    </xdr:from>
    <xdr:to>
      <xdr:col>44</xdr:col>
      <xdr:colOff>0</xdr:colOff>
      <xdr:row>3</xdr:row>
      <xdr:rowOff>0</xdr:rowOff>
    </xdr:to>
    <xdr:sp macro="" textlink="">
      <xdr:nvSpPr>
        <xdr:cNvPr id="2" name="Line 4"/>
        <xdr:cNvSpPr>
          <a:spLocks noChangeShapeType="1"/>
        </xdr:cNvSpPr>
      </xdr:nvSpPr>
      <xdr:spPr bwMode="auto">
        <a:xfrm flipV="1">
          <a:off x="15201900" y="476250"/>
          <a:ext cx="3343275" cy="3457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</xdr:row>
      <xdr:rowOff>228600</xdr:rowOff>
    </xdr:from>
    <xdr:to>
      <xdr:col>45</xdr:col>
      <xdr:colOff>0</xdr:colOff>
      <xdr:row>15</xdr:row>
      <xdr:rowOff>295275</xdr:rowOff>
    </xdr:to>
    <xdr:sp macro="" textlink="">
      <xdr:nvSpPr>
        <xdr:cNvPr id="3" name="نص 6"/>
        <xdr:cNvSpPr txBox="1">
          <a:spLocks noChangeArrowheads="1"/>
        </xdr:cNvSpPr>
      </xdr:nvSpPr>
      <xdr:spPr bwMode="auto">
        <a:xfrm>
          <a:off x="18897600" y="4486275"/>
          <a:ext cx="0" cy="35433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vert="vert270" wrap="square" lIns="36576" tIns="59436" rIns="36576" bIns="0" anchor="ctr" upright="1"/>
        <a:lstStyle/>
        <a:p>
          <a:pPr algn="r" rtl="0">
            <a:defRPr sz="1000"/>
          </a:pPr>
          <a:r>
            <a:rPr lang="ar-JO" sz="1200" b="1" i="0" strike="noStrike">
              <a:solidFill>
                <a:srgbClr val="000000"/>
              </a:solidFill>
              <a:cs typeface="Simplified Arabic"/>
            </a:rPr>
            <a:t>ال - البيــــــــــــــــــــــــت    </a:t>
          </a:r>
          <a:r>
            <a:rPr lang="en-US" sz="1200" b="1" i="0" strike="noStrike">
              <a:solidFill>
                <a:srgbClr val="000000"/>
              </a:solidFill>
              <a:latin typeface="MS Sans Serif"/>
            </a:rPr>
            <a:t>AL- Al Bayt</a:t>
          </a:r>
        </a:p>
      </xdr:txBody>
    </xdr:sp>
    <xdr:clientData/>
  </xdr:twoCellAnchor>
  <xdr:twoCellAnchor>
    <xdr:from>
      <xdr:col>42</xdr:col>
      <xdr:colOff>9525</xdr:colOff>
      <xdr:row>16</xdr:row>
      <xdr:rowOff>0</xdr:rowOff>
    </xdr:from>
    <xdr:to>
      <xdr:col>44</xdr:col>
      <xdr:colOff>0</xdr:colOff>
      <xdr:row>16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 flipV="1">
          <a:off x="15211425" y="8029575"/>
          <a:ext cx="3333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17</xdr:row>
      <xdr:rowOff>19050</xdr:rowOff>
    </xdr:from>
    <xdr:to>
      <xdr:col>45</xdr:col>
      <xdr:colOff>0</xdr:colOff>
      <xdr:row>30</xdr:row>
      <xdr:rowOff>9525</xdr:rowOff>
    </xdr:to>
    <xdr:sp macro="" textlink="">
      <xdr:nvSpPr>
        <xdr:cNvPr id="5" name="نص 8"/>
        <xdr:cNvSpPr txBox="1">
          <a:spLocks noChangeArrowheads="1"/>
        </xdr:cNvSpPr>
      </xdr:nvSpPr>
      <xdr:spPr bwMode="auto">
        <a:xfrm>
          <a:off x="18897600" y="8372475"/>
          <a:ext cx="0" cy="42005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vert="vert270" wrap="square" lIns="36576" tIns="59436" rIns="36576" bIns="0" anchor="ctr" upright="1"/>
        <a:lstStyle/>
        <a:p>
          <a:pPr algn="r" rtl="0">
            <a:defRPr sz="1000"/>
          </a:pPr>
          <a:r>
            <a:rPr lang="ar-JO" sz="1200" b="1" i="0" strike="noStrike">
              <a:solidFill>
                <a:srgbClr val="000000"/>
              </a:solidFill>
              <a:cs typeface="Simplified Arabic"/>
            </a:rPr>
            <a:t>ال - البيــــــــــــــــــــــــت    </a:t>
          </a:r>
          <a:r>
            <a:rPr lang="en-US" sz="1200" b="1" i="0" strike="noStrike">
              <a:solidFill>
                <a:srgbClr val="000000"/>
              </a:solidFill>
              <a:latin typeface="MS Sans Serif"/>
            </a:rPr>
            <a:t>AL- Al Bayt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41</xdr:col>
      <xdr:colOff>371475</xdr:colOff>
      <xdr:row>2</xdr:row>
      <xdr:rowOff>0</xdr:rowOff>
    </xdr:from>
    <xdr:to>
      <xdr:col>44</xdr:col>
      <xdr:colOff>9525</xdr:colOff>
      <xdr:row>3</xdr:row>
      <xdr:rowOff>0</xdr:rowOff>
    </xdr:to>
    <xdr:sp macro="" textlink="">
      <xdr:nvSpPr>
        <xdr:cNvPr id="2" name="Line 2"/>
        <xdr:cNvSpPr>
          <a:spLocks noChangeShapeType="1"/>
        </xdr:cNvSpPr>
      </xdr:nvSpPr>
      <xdr:spPr bwMode="auto">
        <a:xfrm flipH="1">
          <a:off x="15201900" y="476250"/>
          <a:ext cx="3352800" cy="3457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2</xdr:row>
      <xdr:rowOff>0</xdr:rowOff>
    </xdr:from>
    <xdr:to>
      <xdr:col>43</xdr:col>
      <xdr:colOff>2705100</xdr:colOff>
      <xdr:row>3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 flipH="1">
          <a:off x="15201900" y="476250"/>
          <a:ext cx="3343275" cy="3457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2</xdr:row>
      <xdr:rowOff>9525</xdr:rowOff>
    </xdr:from>
    <xdr:to>
      <xdr:col>44</xdr:col>
      <xdr:colOff>0</xdr:colOff>
      <xdr:row>3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 flipH="1">
          <a:off x="15201900" y="485775"/>
          <a:ext cx="3343275" cy="3448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</xdr:row>
      <xdr:rowOff>209550</xdr:rowOff>
    </xdr:from>
    <xdr:to>
      <xdr:col>45</xdr:col>
      <xdr:colOff>0</xdr:colOff>
      <xdr:row>10</xdr:row>
      <xdr:rowOff>66675</xdr:rowOff>
    </xdr:to>
    <xdr:sp macro="" textlink="">
      <xdr:nvSpPr>
        <xdr:cNvPr id="3" name="نص 10"/>
        <xdr:cNvSpPr txBox="1">
          <a:spLocks noChangeArrowheads="1"/>
        </xdr:cNvSpPr>
      </xdr:nvSpPr>
      <xdr:spPr bwMode="auto">
        <a:xfrm>
          <a:off x="18897600" y="4143375"/>
          <a:ext cx="0" cy="21240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vert="vert270" wrap="square" lIns="36576" tIns="27432" rIns="36576" bIns="27432" anchor="ctr" upright="1"/>
        <a:lstStyle/>
        <a:p>
          <a:pPr algn="ctr" rtl="1">
            <a:defRPr sz="1000"/>
          </a:pPr>
          <a:endParaRPr lang="en-US" sz="1200" b="1" i="0" strike="noStrike">
            <a:solidFill>
              <a:srgbClr val="000000"/>
            </a:solidFill>
            <a:latin typeface="MS Sans Serif"/>
          </a:endParaRPr>
        </a:p>
        <a:p>
          <a:pPr algn="ctr" rtl="1">
            <a:defRPr sz="1000"/>
          </a:pPr>
          <a:endParaRPr lang="en-US" sz="1200" b="1" i="0" strike="noStrike">
            <a:solidFill>
              <a:srgbClr val="000000"/>
            </a:solidFill>
            <a:latin typeface="MS Sans Serif"/>
          </a:endParaRPr>
        </a:p>
        <a:p>
          <a:pPr algn="ctr" rtl="1">
            <a:defRPr sz="1000"/>
          </a:pPr>
          <a:endParaRPr lang="en-US" sz="1200" b="1" i="0" strike="noStrike">
            <a:solidFill>
              <a:srgbClr val="000000"/>
            </a:solidFill>
            <a:latin typeface="MS Sans Serif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2</xdr:row>
      <xdr:rowOff>9525</xdr:rowOff>
    </xdr:from>
    <xdr:to>
      <xdr:col>44</xdr:col>
      <xdr:colOff>0</xdr:colOff>
      <xdr:row>3</xdr:row>
      <xdr:rowOff>0</xdr:rowOff>
    </xdr:to>
    <xdr:sp macro="" textlink="">
      <xdr:nvSpPr>
        <xdr:cNvPr id="2" name="Line 9"/>
        <xdr:cNvSpPr>
          <a:spLocks noChangeShapeType="1"/>
        </xdr:cNvSpPr>
      </xdr:nvSpPr>
      <xdr:spPr bwMode="auto">
        <a:xfrm flipH="1">
          <a:off x="15201900" y="485775"/>
          <a:ext cx="3343275" cy="3448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</xdr:row>
      <xdr:rowOff>209550</xdr:rowOff>
    </xdr:from>
    <xdr:to>
      <xdr:col>45</xdr:col>
      <xdr:colOff>0</xdr:colOff>
      <xdr:row>10</xdr:row>
      <xdr:rowOff>66675</xdr:rowOff>
    </xdr:to>
    <xdr:sp macro="" textlink="">
      <xdr:nvSpPr>
        <xdr:cNvPr id="3" name="نص 10"/>
        <xdr:cNvSpPr txBox="1">
          <a:spLocks noChangeArrowheads="1"/>
        </xdr:cNvSpPr>
      </xdr:nvSpPr>
      <xdr:spPr bwMode="auto">
        <a:xfrm>
          <a:off x="18897600" y="4143375"/>
          <a:ext cx="0" cy="21240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vert="vert270" wrap="square" lIns="36576" tIns="27432" rIns="36576" bIns="27432" anchor="ctr" upright="1"/>
        <a:lstStyle/>
        <a:p>
          <a:pPr algn="ctr" rtl="1">
            <a:defRPr sz="1000"/>
          </a:pPr>
          <a:endParaRPr lang="en-US" sz="1200" b="1" i="0" strike="noStrike">
            <a:solidFill>
              <a:srgbClr val="000000"/>
            </a:solidFill>
            <a:latin typeface="MS Sans Serif"/>
          </a:endParaRPr>
        </a:p>
        <a:p>
          <a:pPr algn="ctr" rtl="1">
            <a:defRPr sz="1000"/>
          </a:pPr>
          <a:endParaRPr lang="en-US" sz="1200" b="1" i="0" strike="noStrike">
            <a:solidFill>
              <a:srgbClr val="000000"/>
            </a:solidFill>
            <a:latin typeface="MS Sans Serif"/>
          </a:endParaRPr>
        </a:p>
        <a:p>
          <a:pPr algn="ctr" rtl="1">
            <a:defRPr sz="1000"/>
          </a:pPr>
          <a:endParaRPr lang="en-US" sz="1200" b="1" i="0" strike="noStrike">
            <a:solidFill>
              <a:srgbClr val="000000"/>
            </a:solidFill>
            <a:latin typeface="MS Sans Serif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2</xdr:row>
      <xdr:rowOff>9525</xdr:rowOff>
    </xdr:from>
    <xdr:to>
      <xdr:col>44</xdr:col>
      <xdr:colOff>0</xdr:colOff>
      <xdr:row>3</xdr:row>
      <xdr:rowOff>0</xdr:rowOff>
    </xdr:to>
    <xdr:sp macro="" textlink="">
      <xdr:nvSpPr>
        <xdr:cNvPr id="2" name="Line 7"/>
        <xdr:cNvSpPr>
          <a:spLocks noChangeShapeType="1"/>
        </xdr:cNvSpPr>
      </xdr:nvSpPr>
      <xdr:spPr bwMode="auto">
        <a:xfrm flipH="1">
          <a:off x="15201900" y="485775"/>
          <a:ext cx="3343275" cy="3448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2</xdr:row>
      <xdr:rowOff>9525</xdr:rowOff>
    </xdr:from>
    <xdr:to>
      <xdr:col>44</xdr:col>
      <xdr:colOff>0</xdr:colOff>
      <xdr:row>3</xdr:row>
      <xdr:rowOff>0</xdr:rowOff>
    </xdr:to>
    <xdr:sp macro="" textlink="">
      <xdr:nvSpPr>
        <xdr:cNvPr id="2" name="Line 7"/>
        <xdr:cNvSpPr>
          <a:spLocks noChangeShapeType="1"/>
        </xdr:cNvSpPr>
      </xdr:nvSpPr>
      <xdr:spPr bwMode="auto">
        <a:xfrm flipH="1">
          <a:off x="15201900" y="485775"/>
          <a:ext cx="3343275" cy="3448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2</xdr:row>
      <xdr:rowOff>9525</xdr:rowOff>
    </xdr:from>
    <xdr:to>
      <xdr:col>44</xdr:col>
      <xdr:colOff>0</xdr:colOff>
      <xdr:row>3</xdr:row>
      <xdr:rowOff>0</xdr:rowOff>
    </xdr:to>
    <xdr:sp macro="" textlink="">
      <xdr:nvSpPr>
        <xdr:cNvPr id="2" name="Line 11"/>
        <xdr:cNvSpPr>
          <a:spLocks noChangeShapeType="1"/>
        </xdr:cNvSpPr>
      </xdr:nvSpPr>
      <xdr:spPr bwMode="auto">
        <a:xfrm flipH="1">
          <a:off x="15201900" y="485775"/>
          <a:ext cx="3343275" cy="3448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2</xdr:row>
      <xdr:rowOff>0</xdr:rowOff>
    </xdr:from>
    <xdr:to>
      <xdr:col>44</xdr:col>
      <xdr:colOff>0</xdr:colOff>
      <xdr:row>3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 flipH="1">
          <a:off x="15240000" y="476250"/>
          <a:ext cx="3343275" cy="3457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2</xdr:row>
      <xdr:rowOff>0</xdr:rowOff>
    </xdr:from>
    <xdr:to>
      <xdr:col>44</xdr:col>
      <xdr:colOff>0</xdr:colOff>
      <xdr:row>3</xdr:row>
      <xdr:rowOff>0</xdr:rowOff>
    </xdr:to>
    <xdr:sp macro="" textlink="">
      <xdr:nvSpPr>
        <xdr:cNvPr id="2" name="Line 13"/>
        <xdr:cNvSpPr>
          <a:spLocks noChangeShapeType="1"/>
        </xdr:cNvSpPr>
      </xdr:nvSpPr>
      <xdr:spPr bwMode="auto">
        <a:xfrm flipH="1">
          <a:off x="15201900" y="476250"/>
          <a:ext cx="3343275" cy="3457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1</xdr:row>
      <xdr:rowOff>0</xdr:rowOff>
    </xdr:from>
    <xdr:to>
      <xdr:col>44</xdr:col>
      <xdr:colOff>0</xdr:colOff>
      <xdr:row>2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 flipH="1">
          <a:off x="15201900" y="257175"/>
          <a:ext cx="3343275" cy="3457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1</xdr:row>
      <xdr:rowOff>0</xdr:rowOff>
    </xdr:from>
    <xdr:to>
      <xdr:col>44</xdr:col>
      <xdr:colOff>0</xdr:colOff>
      <xdr:row>2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 flipH="1">
          <a:off x="15201900" y="257175"/>
          <a:ext cx="3343275" cy="3457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35"/>
  <sheetViews>
    <sheetView showGridLines="0" tabSelected="1" defaultGridColor="0" view="pageBreakPreview" colorId="8" zoomScale="60" zoomScaleNormal="60" workbookViewId="0">
      <selection activeCell="N4" sqref="N4"/>
    </sheetView>
  </sheetViews>
  <sheetFormatPr defaultRowHeight="15.75" x14ac:dyDescent="0.25"/>
  <cols>
    <col min="1" max="38" width="4.75" style="16" customWidth="1"/>
    <col min="39" max="40" width="5.375" style="16" customWidth="1"/>
    <col min="41" max="42" width="4.75" style="16" customWidth="1"/>
    <col min="43" max="43" width="13.75" style="16" customWidth="1"/>
    <col min="44" max="44" width="30.125" style="13" customWidth="1"/>
    <col min="45" max="46" width="4.625" style="16" customWidth="1"/>
    <col min="47" max="256" width="9" style="16"/>
    <col min="257" max="294" width="4.75" style="16" customWidth="1"/>
    <col min="295" max="296" width="5.375" style="16" customWidth="1"/>
    <col min="297" max="298" width="4.75" style="16" customWidth="1"/>
    <col min="299" max="299" width="13.75" style="16" customWidth="1"/>
    <col min="300" max="300" width="30.125" style="16" customWidth="1"/>
    <col min="301" max="302" width="4.625" style="16" customWidth="1"/>
    <col min="303" max="512" width="9" style="16"/>
    <col min="513" max="550" width="4.75" style="16" customWidth="1"/>
    <col min="551" max="552" width="5.375" style="16" customWidth="1"/>
    <col min="553" max="554" width="4.75" style="16" customWidth="1"/>
    <col min="555" max="555" width="13.75" style="16" customWidth="1"/>
    <col min="556" max="556" width="30.125" style="16" customWidth="1"/>
    <col min="557" max="558" width="4.625" style="16" customWidth="1"/>
    <col min="559" max="768" width="9" style="16"/>
    <col min="769" max="806" width="4.75" style="16" customWidth="1"/>
    <col min="807" max="808" width="5.375" style="16" customWidth="1"/>
    <col min="809" max="810" width="4.75" style="16" customWidth="1"/>
    <col min="811" max="811" width="13.75" style="16" customWidth="1"/>
    <col min="812" max="812" width="30.125" style="16" customWidth="1"/>
    <col min="813" max="814" width="4.625" style="16" customWidth="1"/>
    <col min="815" max="1024" width="9" style="16"/>
    <col min="1025" max="1062" width="4.75" style="16" customWidth="1"/>
    <col min="1063" max="1064" width="5.375" style="16" customWidth="1"/>
    <col min="1065" max="1066" width="4.75" style="16" customWidth="1"/>
    <col min="1067" max="1067" width="13.75" style="16" customWidth="1"/>
    <col min="1068" max="1068" width="30.125" style="16" customWidth="1"/>
    <col min="1069" max="1070" width="4.625" style="16" customWidth="1"/>
    <col min="1071" max="1280" width="9" style="16"/>
    <col min="1281" max="1318" width="4.75" style="16" customWidth="1"/>
    <col min="1319" max="1320" width="5.375" style="16" customWidth="1"/>
    <col min="1321" max="1322" width="4.75" style="16" customWidth="1"/>
    <col min="1323" max="1323" width="13.75" style="16" customWidth="1"/>
    <col min="1324" max="1324" width="30.125" style="16" customWidth="1"/>
    <col min="1325" max="1326" width="4.625" style="16" customWidth="1"/>
    <col min="1327" max="1536" width="9" style="16"/>
    <col min="1537" max="1574" width="4.75" style="16" customWidth="1"/>
    <col min="1575" max="1576" width="5.375" style="16" customWidth="1"/>
    <col min="1577" max="1578" width="4.75" style="16" customWidth="1"/>
    <col min="1579" max="1579" width="13.75" style="16" customWidth="1"/>
    <col min="1580" max="1580" width="30.125" style="16" customWidth="1"/>
    <col min="1581" max="1582" width="4.625" style="16" customWidth="1"/>
    <col min="1583" max="1792" width="9" style="16"/>
    <col min="1793" max="1830" width="4.75" style="16" customWidth="1"/>
    <col min="1831" max="1832" width="5.375" style="16" customWidth="1"/>
    <col min="1833" max="1834" width="4.75" style="16" customWidth="1"/>
    <col min="1835" max="1835" width="13.75" style="16" customWidth="1"/>
    <col min="1836" max="1836" width="30.125" style="16" customWidth="1"/>
    <col min="1837" max="1838" width="4.625" style="16" customWidth="1"/>
    <col min="1839" max="2048" width="9" style="16"/>
    <col min="2049" max="2086" width="4.75" style="16" customWidth="1"/>
    <col min="2087" max="2088" width="5.375" style="16" customWidth="1"/>
    <col min="2089" max="2090" width="4.75" style="16" customWidth="1"/>
    <col min="2091" max="2091" width="13.75" style="16" customWidth="1"/>
    <col min="2092" max="2092" width="30.125" style="16" customWidth="1"/>
    <col min="2093" max="2094" width="4.625" style="16" customWidth="1"/>
    <col min="2095" max="2304" width="9" style="16"/>
    <col min="2305" max="2342" width="4.75" style="16" customWidth="1"/>
    <col min="2343" max="2344" width="5.375" style="16" customWidth="1"/>
    <col min="2345" max="2346" width="4.75" style="16" customWidth="1"/>
    <col min="2347" max="2347" width="13.75" style="16" customWidth="1"/>
    <col min="2348" max="2348" width="30.125" style="16" customWidth="1"/>
    <col min="2349" max="2350" width="4.625" style="16" customWidth="1"/>
    <col min="2351" max="2560" width="9" style="16"/>
    <col min="2561" max="2598" width="4.75" style="16" customWidth="1"/>
    <col min="2599" max="2600" width="5.375" style="16" customWidth="1"/>
    <col min="2601" max="2602" width="4.75" style="16" customWidth="1"/>
    <col min="2603" max="2603" width="13.75" style="16" customWidth="1"/>
    <col min="2604" max="2604" width="30.125" style="16" customWidth="1"/>
    <col min="2605" max="2606" width="4.625" style="16" customWidth="1"/>
    <col min="2607" max="2816" width="9" style="16"/>
    <col min="2817" max="2854" width="4.75" style="16" customWidth="1"/>
    <col min="2855" max="2856" width="5.375" style="16" customWidth="1"/>
    <col min="2857" max="2858" width="4.75" style="16" customWidth="1"/>
    <col min="2859" max="2859" width="13.75" style="16" customWidth="1"/>
    <col min="2860" max="2860" width="30.125" style="16" customWidth="1"/>
    <col min="2861" max="2862" width="4.625" style="16" customWidth="1"/>
    <col min="2863" max="3072" width="9" style="16"/>
    <col min="3073" max="3110" width="4.75" style="16" customWidth="1"/>
    <col min="3111" max="3112" width="5.375" style="16" customWidth="1"/>
    <col min="3113" max="3114" width="4.75" style="16" customWidth="1"/>
    <col min="3115" max="3115" width="13.75" style="16" customWidth="1"/>
    <col min="3116" max="3116" width="30.125" style="16" customWidth="1"/>
    <col min="3117" max="3118" width="4.625" style="16" customWidth="1"/>
    <col min="3119" max="3328" width="9" style="16"/>
    <col min="3329" max="3366" width="4.75" style="16" customWidth="1"/>
    <col min="3367" max="3368" width="5.375" style="16" customWidth="1"/>
    <col min="3369" max="3370" width="4.75" style="16" customWidth="1"/>
    <col min="3371" max="3371" width="13.75" style="16" customWidth="1"/>
    <col min="3372" max="3372" width="30.125" style="16" customWidth="1"/>
    <col min="3373" max="3374" width="4.625" style="16" customWidth="1"/>
    <col min="3375" max="3584" width="9" style="16"/>
    <col min="3585" max="3622" width="4.75" style="16" customWidth="1"/>
    <col min="3623" max="3624" width="5.375" style="16" customWidth="1"/>
    <col min="3625" max="3626" width="4.75" style="16" customWidth="1"/>
    <col min="3627" max="3627" width="13.75" style="16" customWidth="1"/>
    <col min="3628" max="3628" width="30.125" style="16" customWidth="1"/>
    <col min="3629" max="3630" width="4.625" style="16" customWidth="1"/>
    <col min="3631" max="3840" width="9" style="16"/>
    <col min="3841" max="3878" width="4.75" style="16" customWidth="1"/>
    <col min="3879" max="3880" width="5.375" style="16" customWidth="1"/>
    <col min="3881" max="3882" width="4.75" style="16" customWidth="1"/>
    <col min="3883" max="3883" width="13.75" style="16" customWidth="1"/>
    <col min="3884" max="3884" width="30.125" style="16" customWidth="1"/>
    <col min="3885" max="3886" width="4.625" style="16" customWidth="1"/>
    <col min="3887" max="4096" width="9" style="16"/>
    <col min="4097" max="4134" width="4.75" style="16" customWidth="1"/>
    <col min="4135" max="4136" width="5.375" style="16" customWidth="1"/>
    <col min="4137" max="4138" width="4.75" style="16" customWidth="1"/>
    <col min="4139" max="4139" width="13.75" style="16" customWidth="1"/>
    <col min="4140" max="4140" width="30.125" style="16" customWidth="1"/>
    <col min="4141" max="4142" width="4.625" style="16" customWidth="1"/>
    <col min="4143" max="4352" width="9" style="16"/>
    <col min="4353" max="4390" width="4.75" style="16" customWidth="1"/>
    <col min="4391" max="4392" width="5.375" style="16" customWidth="1"/>
    <col min="4393" max="4394" width="4.75" style="16" customWidth="1"/>
    <col min="4395" max="4395" width="13.75" style="16" customWidth="1"/>
    <col min="4396" max="4396" width="30.125" style="16" customWidth="1"/>
    <col min="4397" max="4398" width="4.625" style="16" customWidth="1"/>
    <col min="4399" max="4608" width="9" style="16"/>
    <col min="4609" max="4646" width="4.75" style="16" customWidth="1"/>
    <col min="4647" max="4648" width="5.375" style="16" customWidth="1"/>
    <col min="4649" max="4650" width="4.75" style="16" customWidth="1"/>
    <col min="4651" max="4651" width="13.75" style="16" customWidth="1"/>
    <col min="4652" max="4652" width="30.125" style="16" customWidth="1"/>
    <col min="4653" max="4654" width="4.625" style="16" customWidth="1"/>
    <col min="4655" max="4864" width="9" style="16"/>
    <col min="4865" max="4902" width="4.75" style="16" customWidth="1"/>
    <col min="4903" max="4904" width="5.375" style="16" customWidth="1"/>
    <col min="4905" max="4906" width="4.75" style="16" customWidth="1"/>
    <col min="4907" max="4907" width="13.75" style="16" customWidth="1"/>
    <col min="4908" max="4908" width="30.125" style="16" customWidth="1"/>
    <col min="4909" max="4910" width="4.625" style="16" customWidth="1"/>
    <col min="4911" max="5120" width="9" style="16"/>
    <col min="5121" max="5158" width="4.75" style="16" customWidth="1"/>
    <col min="5159" max="5160" width="5.375" style="16" customWidth="1"/>
    <col min="5161" max="5162" width="4.75" style="16" customWidth="1"/>
    <col min="5163" max="5163" width="13.75" style="16" customWidth="1"/>
    <col min="5164" max="5164" width="30.125" style="16" customWidth="1"/>
    <col min="5165" max="5166" width="4.625" style="16" customWidth="1"/>
    <col min="5167" max="5376" width="9" style="16"/>
    <col min="5377" max="5414" width="4.75" style="16" customWidth="1"/>
    <col min="5415" max="5416" width="5.375" style="16" customWidth="1"/>
    <col min="5417" max="5418" width="4.75" style="16" customWidth="1"/>
    <col min="5419" max="5419" width="13.75" style="16" customWidth="1"/>
    <col min="5420" max="5420" width="30.125" style="16" customWidth="1"/>
    <col min="5421" max="5422" width="4.625" style="16" customWidth="1"/>
    <col min="5423" max="5632" width="9" style="16"/>
    <col min="5633" max="5670" width="4.75" style="16" customWidth="1"/>
    <col min="5671" max="5672" width="5.375" style="16" customWidth="1"/>
    <col min="5673" max="5674" width="4.75" style="16" customWidth="1"/>
    <col min="5675" max="5675" width="13.75" style="16" customWidth="1"/>
    <col min="5676" max="5676" width="30.125" style="16" customWidth="1"/>
    <col min="5677" max="5678" width="4.625" style="16" customWidth="1"/>
    <col min="5679" max="5888" width="9" style="16"/>
    <col min="5889" max="5926" width="4.75" style="16" customWidth="1"/>
    <col min="5927" max="5928" width="5.375" style="16" customWidth="1"/>
    <col min="5929" max="5930" width="4.75" style="16" customWidth="1"/>
    <col min="5931" max="5931" width="13.75" style="16" customWidth="1"/>
    <col min="5932" max="5932" width="30.125" style="16" customWidth="1"/>
    <col min="5933" max="5934" width="4.625" style="16" customWidth="1"/>
    <col min="5935" max="6144" width="9" style="16"/>
    <col min="6145" max="6182" width="4.75" style="16" customWidth="1"/>
    <col min="6183" max="6184" width="5.375" style="16" customWidth="1"/>
    <col min="6185" max="6186" width="4.75" style="16" customWidth="1"/>
    <col min="6187" max="6187" width="13.75" style="16" customWidth="1"/>
    <col min="6188" max="6188" width="30.125" style="16" customWidth="1"/>
    <col min="6189" max="6190" width="4.625" style="16" customWidth="1"/>
    <col min="6191" max="6400" width="9" style="16"/>
    <col min="6401" max="6438" width="4.75" style="16" customWidth="1"/>
    <col min="6439" max="6440" width="5.375" style="16" customWidth="1"/>
    <col min="6441" max="6442" width="4.75" style="16" customWidth="1"/>
    <col min="6443" max="6443" width="13.75" style="16" customWidth="1"/>
    <col min="6444" max="6444" width="30.125" style="16" customWidth="1"/>
    <col min="6445" max="6446" width="4.625" style="16" customWidth="1"/>
    <col min="6447" max="6656" width="9" style="16"/>
    <col min="6657" max="6694" width="4.75" style="16" customWidth="1"/>
    <col min="6695" max="6696" width="5.375" style="16" customWidth="1"/>
    <col min="6697" max="6698" width="4.75" style="16" customWidth="1"/>
    <col min="6699" max="6699" width="13.75" style="16" customWidth="1"/>
    <col min="6700" max="6700" width="30.125" style="16" customWidth="1"/>
    <col min="6701" max="6702" width="4.625" style="16" customWidth="1"/>
    <col min="6703" max="6912" width="9" style="16"/>
    <col min="6913" max="6950" width="4.75" style="16" customWidth="1"/>
    <col min="6951" max="6952" width="5.375" style="16" customWidth="1"/>
    <col min="6953" max="6954" width="4.75" style="16" customWidth="1"/>
    <col min="6955" max="6955" width="13.75" style="16" customWidth="1"/>
    <col min="6956" max="6956" width="30.125" style="16" customWidth="1"/>
    <col min="6957" max="6958" width="4.625" style="16" customWidth="1"/>
    <col min="6959" max="7168" width="9" style="16"/>
    <col min="7169" max="7206" width="4.75" style="16" customWidth="1"/>
    <col min="7207" max="7208" width="5.375" style="16" customWidth="1"/>
    <col min="7209" max="7210" width="4.75" style="16" customWidth="1"/>
    <col min="7211" max="7211" width="13.75" style="16" customWidth="1"/>
    <col min="7212" max="7212" width="30.125" style="16" customWidth="1"/>
    <col min="7213" max="7214" width="4.625" style="16" customWidth="1"/>
    <col min="7215" max="7424" width="9" style="16"/>
    <col min="7425" max="7462" width="4.75" style="16" customWidth="1"/>
    <col min="7463" max="7464" width="5.375" style="16" customWidth="1"/>
    <col min="7465" max="7466" width="4.75" style="16" customWidth="1"/>
    <col min="7467" max="7467" width="13.75" style="16" customWidth="1"/>
    <col min="7468" max="7468" width="30.125" style="16" customWidth="1"/>
    <col min="7469" max="7470" width="4.625" style="16" customWidth="1"/>
    <col min="7471" max="7680" width="9" style="16"/>
    <col min="7681" max="7718" width="4.75" style="16" customWidth="1"/>
    <col min="7719" max="7720" width="5.375" style="16" customWidth="1"/>
    <col min="7721" max="7722" width="4.75" style="16" customWidth="1"/>
    <col min="7723" max="7723" width="13.75" style="16" customWidth="1"/>
    <col min="7724" max="7724" width="30.125" style="16" customWidth="1"/>
    <col min="7725" max="7726" width="4.625" style="16" customWidth="1"/>
    <col min="7727" max="7936" width="9" style="16"/>
    <col min="7937" max="7974" width="4.75" style="16" customWidth="1"/>
    <col min="7975" max="7976" width="5.375" style="16" customWidth="1"/>
    <col min="7977" max="7978" width="4.75" style="16" customWidth="1"/>
    <col min="7979" max="7979" width="13.75" style="16" customWidth="1"/>
    <col min="7980" max="7980" width="30.125" style="16" customWidth="1"/>
    <col min="7981" max="7982" width="4.625" style="16" customWidth="1"/>
    <col min="7983" max="8192" width="9" style="16"/>
    <col min="8193" max="8230" width="4.75" style="16" customWidth="1"/>
    <col min="8231" max="8232" width="5.375" style="16" customWidth="1"/>
    <col min="8233" max="8234" width="4.75" style="16" customWidth="1"/>
    <col min="8235" max="8235" width="13.75" style="16" customWidth="1"/>
    <col min="8236" max="8236" width="30.125" style="16" customWidth="1"/>
    <col min="8237" max="8238" width="4.625" style="16" customWidth="1"/>
    <col min="8239" max="8448" width="9" style="16"/>
    <col min="8449" max="8486" width="4.75" style="16" customWidth="1"/>
    <col min="8487" max="8488" width="5.375" style="16" customWidth="1"/>
    <col min="8489" max="8490" width="4.75" style="16" customWidth="1"/>
    <col min="8491" max="8491" width="13.75" style="16" customWidth="1"/>
    <col min="8492" max="8492" width="30.125" style="16" customWidth="1"/>
    <col min="8493" max="8494" width="4.625" style="16" customWidth="1"/>
    <col min="8495" max="8704" width="9" style="16"/>
    <col min="8705" max="8742" width="4.75" style="16" customWidth="1"/>
    <col min="8743" max="8744" width="5.375" style="16" customWidth="1"/>
    <col min="8745" max="8746" width="4.75" style="16" customWidth="1"/>
    <col min="8747" max="8747" width="13.75" style="16" customWidth="1"/>
    <col min="8748" max="8748" width="30.125" style="16" customWidth="1"/>
    <col min="8749" max="8750" width="4.625" style="16" customWidth="1"/>
    <col min="8751" max="8960" width="9" style="16"/>
    <col min="8961" max="8998" width="4.75" style="16" customWidth="1"/>
    <col min="8999" max="9000" width="5.375" style="16" customWidth="1"/>
    <col min="9001" max="9002" width="4.75" style="16" customWidth="1"/>
    <col min="9003" max="9003" width="13.75" style="16" customWidth="1"/>
    <col min="9004" max="9004" width="30.125" style="16" customWidth="1"/>
    <col min="9005" max="9006" width="4.625" style="16" customWidth="1"/>
    <col min="9007" max="9216" width="9" style="16"/>
    <col min="9217" max="9254" width="4.75" style="16" customWidth="1"/>
    <col min="9255" max="9256" width="5.375" style="16" customWidth="1"/>
    <col min="9257" max="9258" width="4.75" style="16" customWidth="1"/>
    <col min="9259" max="9259" width="13.75" style="16" customWidth="1"/>
    <col min="9260" max="9260" width="30.125" style="16" customWidth="1"/>
    <col min="9261" max="9262" width="4.625" style="16" customWidth="1"/>
    <col min="9263" max="9472" width="9" style="16"/>
    <col min="9473" max="9510" width="4.75" style="16" customWidth="1"/>
    <col min="9511" max="9512" width="5.375" style="16" customWidth="1"/>
    <col min="9513" max="9514" width="4.75" style="16" customWidth="1"/>
    <col min="9515" max="9515" width="13.75" style="16" customWidth="1"/>
    <col min="9516" max="9516" width="30.125" style="16" customWidth="1"/>
    <col min="9517" max="9518" width="4.625" style="16" customWidth="1"/>
    <col min="9519" max="9728" width="9" style="16"/>
    <col min="9729" max="9766" width="4.75" style="16" customWidth="1"/>
    <col min="9767" max="9768" width="5.375" style="16" customWidth="1"/>
    <col min="9769" max="9770" width="4.75" style="16" customWidth="1"/>
    <col min="9771" max="9771" width="13.75" style="16" customWidth="1"/>
    <col min="9772" max="9772" width="30.125" style="16" customWidth="1"/>
    <col min="9773" max="9774" width="4.625" style="16" customWidth="1"/>
    <col min="9775" max="9984" width="9" style="16"/>
    <col min="9985" max="10022" width="4.75" style="16" customWidth="1"/>
    <col min="10023" max="10024" width="5.375" style="16" customWidth="1"/>
    <col min="10025" max="10026" width="4.75" style="16" customWidth="1"/>
    <col min="10027" max="10027" width="13.75" style="16" customWidth="1"/>
    <col min="10028" max="10028" width="30.125" style="16" customWidth="1"/>
    <col min="10029" max="10030" width="4.625" style="16" customWidth="1"/>
    <col min="10031" max="10240" width="9" style="16"/>
    <col min="10241" max="10278" width="4.75" style="16" customWidth="1"/>
    <col min="10279" max="10280" width="5.375" style="16" customWidth="1"/>
    <col min="10281" max="10282" width="4.75" style="16" customWidth="1"/>
    <col min="10283" max="10283" width="13.75" style="16" customWidth="1"/>
    <col min="10284" max="10284" width="30.125" style="16" customWidth="1"/>
    <col min="10285" max="10286" width="4.625" style="16" customWidth="1"/>
    <col min="10287" max="10496" width="9" style="16"/>
    <col min="10497" max="10534" width="4.75" style="16" customWidth="1"/>
    <col min="10535" max="10536" width="5.375" style="16" customWidth="1"/>
    <col min="10537" max="10538" width="4.75" style="16" customWidth="1"/>
    <col min="10539" max="10539" width="13.75" style="16" customWidth="1"/>
    <col min="10540" max="10540" width="30.125" style="16" customWidth="1"/>
    <col min="10541" max="10542" width="4.625" style="16" customWidth="1"/>
    <col min="10543" max="10752" width="9" style="16"/>
    <col min="10753" max="10790" width="4.75" style="16" customWidth="1"/>
    <col min="10791" max="10792" width="5.375" style="16" customWidth="1"/>
    <col min="10793" max="10794" width="4.75" style="16" customWidth="1"/>
    <col min="10795" max="10795" width="13.75" style="16" customWidth="1"/>
    <col min="10796" max="10796" width="30.125" style="16" customWidth="1"/>
    <col min="10797" max="10798" width="4.625" style="16" customWidth="1"/>
    <col min="10799" max="11008" width="9" style="16"/>
    <col min="11009" max="11046" width="4.75" style="16" customWidth="1"/>
    <col min="11047" max="11048" width="5.375" style="16" customWidth="1"/>
    <col min="11049" max="11050" width="4.75" style="16" customWidth="1"/>
    <col min="11051" max="11051" width="13.75" style="16" customWidth="1"/>
    <col min="11052" max="11052" width="30.125" style="16" customWidth="1"/>
    <col min="11053" max="11054" width="4.625" style="16" customWidth="1"/>
    <col min="11055" max="11264" width="9" style="16"/>
    <col min="11265" max="11302" width="4.75" style="16" customWidth="1"/>
    <col min="11303" max="11304" width="5.375" style="16" customWidth="1"/>
    <col min="11305" max="11306" width="4.75" style="16" customWidth="1"/>
    <col min="11307" max="11307" width="13.75" style="16" customWidth="1"/>
    <col min="11308" max="11308" width="30.125" style="16" customWidth="1"/>
    <col min="11309" max="11310" width="4.625" style="16" customWidth="1"/>
    <col min="11311" max="11520" width="9" style="16"/>
    <col min="11521" max="11558" width="4.75" style="16" customWidth="1"/>
    <col min="11559" max="11560" width="5.375" style="16" customWidth="1"/>
    <col min="11561" max="11562" width="4.75" style="16" customWidth="1"/>
    <col min="11563" max="11563" width="13.75" style="16" customWidth="1"/>
    <col min="11564" max="11564" width="30.125" style="16" customWidth="1"/>
    <col min="11565" max="11566" width="4.625" style="16" customWidth="1"/>
    <col min="11567" max="11776" width="9" style="16"/>
    <col min="11777" max="11814" width="4.75" style="16" customWidth="1"/>
    <col min="11815" max="11816" width="5.375" style="16" customWidth="1"/>
    <col min="11817" max="11818" width="4.75" style="16" customWidth="1"/>
    <col min="11819" max="11819" width="13.75" style="16" customWidth="1"/>
    <col min="11820" max="11820" width="30.125" style="16" customWidth="1"/>
    <col min="11821" max="11822" width="4.625" style="16" customWidth="1"/>
    <col min="11823" max="12032" width="9" style="16"/>
    <col min="12033" max="12070" width="4.75" style="16" customWidth="1"/>
    <col min="12071" max="12072" width="5.375" style="16" customWidth="1"/>
    <col min="12073" max="12074" width="4.75" style="16" customWidth="1"/>
    <col min="12075" max="12075" width="13.75" style="16" customWidth="1"/>
    <col min="12076" max="12076" width="30.125" style="16" customWidth="1"/>
    <col min="12077" max="12078" width="4.625" style="16" customWidth="1"/>
    <col min="12079" max="12288" width="9" style="16"/>
    <col min="12289" max="12326" width="4.75" style="16" customWidth="1"/>
    <col min="12327" max="12328" width="5.375" style="16" customWidth="1"/>
    <col min="12329" max="12330" width="4.75" style="16" customWidth="1"/>
    <col min="12331" max="12331" width="13.75" style="16" customWidth="1"/>
    <col min="12332" max="12332" width="30.125" style="16" customWidth="1"/>
    <col min="12333" max="12334" width="4.625" style="16" customWidth="1"/>
    <col min="12335" max="12544" width="9" style="16"/>
    <col min="12545" max="12582" width="4.75" style="16" customWidth="1"/>
    <col min="12583" max="12584" width="5.375" style="16" customWidth="1"/>
    <col min="12585" max="12586" width="4.75" style="16" customWidth="1"/>
    <col min="12587" max="12587" width="13.75" style="16" customWidth="1"/>
    <col min="12588" max="12588" width="30.125" style="16" customWidth="1"/>
    <col min="12589" max="12590" width="4.625" style="16" customWidth="1"/>
    <col min="12591" max="12800" width="9" style="16"/>
    <col min="12801" max="12838" width="4.75" style="16" customWidth="1"/>
    <col min="12839" max="12840" width="5.375" style="16" customWidth="1"/>
    <col min="12841" max="12842" width="4.75" style="16" customWidth="1"/>
    <col min="12843" max="12843" width="13.75" style="16" customWidth="1"/>
    <col min="12844" max="12844" width="30.125" style="16" customWidth="1"/>
    <col min="12845" max="12846" width="4.625" style="16" customWidth="1"/>
    <col min="12847" max="13056" width="9" style="16"/>
    <col min="13057" max="13094" width="4.75" style="16" customWidth="1"/>
    <col min="13095" max="13096" width="5.375" style="16" customWidth="1"/>
    <col min="13097" max="13098" width="4.75" style="16" customWidth="1"/>
    <col min="13099" max="13099" width="13.75" style="16" customWidth="1"/>
    <col min="13100" max="13100" width="30.125" style="16" customWidth="1"/>
    <col min="13101" max="13102" width="4.625" style="16" customWidth="1"/>
    <col min="13103" max="13312" width="9" style="16"/>
    <col min="13313" max="13350" width="4.75" style="16" customWidth="1"/>
    <col min="13351" max="13352" width="5.375" style="16" customWidth="1"/>
    <col min="13353" max="13354" width="4.75" style="16" customWidth="1"/>
    <col min="13355" max="13355" width="13.75" style="16" customWidth="1"/>
    <col min="13356" max="13356" width="30.125" style="16" customWidth="1"/>
    <col min="13357" max="13358" width="4.625" style="16" customWidth="1"/>
    <col min="13359" max="13568" width="9" style="16"/>
    <col min="13569" max="13606" width="4.75" style="16" customWidth="1"/>
    <col min="13607" max="13608" width="5.375" style="16" customWidth="1"/>
    <col min="13609" max="13610" width="4.75" style="16" customWidth="1"/>
    <col min="13611" max="13611" width="13.75" style="16" customWidth="1"/>
    <col min="13612" max="13612" width="30.125" style="16" customWidth="1"/>
    <col min="13613" max="13614" width="4.625" style="16" customWidth="1"/>
    <col min="13615" max="13824" width="9" style="16"/>
    <col min="13825" max="13862" width="4.75" style="16" customWidth="1"/>
    <col min="13863" max="13864" width="5.375" style="16" customWidth="1"/>
    <col min="13865" max="13866" width="4.75" style="16" customWidth="1"/>
    <col min="13867" max="13867" width="13.75" style="16" customWidth="1"/>
    <col min="13868" max="13868" width="30.125" style="16" customWidth="1"/>
    <col min="13869" max="13870" width="4.625" style="16" customWidth="1"/>
    <col min="13871" max="14080" width="9" style="16"/>
    <col min="14081" max="14118" width="4.75" style="16" customWidth="1"/>
    <col min="14119" max="14120" width="5.375" style="16" customWidth="1"/>
    <col min="14121" max="14122" width="4.75" style="16" customWidth="1"/>
    <col min="14123" max="14123" width="13.75" style="16" customWidth="1"/>
    <col min="14124" max="14124" width="30.125" style="16" customWidth="1"/>
    <col min="14125" max="14126" width="4.625" style="16" customWidth="1"/>
    <col min="14127" max="14336" width="9" style="16"/>
    <col min="14337" max="14374" width="4.75" style="16" customWidth="1"/>
    <col min="14375" max="14376" width="5.375" style="16" customWidth="1"/>
    <col min="14377" max="14378" width="4.75" style="16" customWidth="1"/>
    <col min="14379" max="14379" width="13.75" style="16" customWidth="1"/>
    <col min="14380" max="14380" width="30.125" style="16" customWidth="1"/>
    <col min="14381" max="14382" width="4.625" style="16" customWidth="1"/>
    <col min="14383" max="14592" width="9" style="16"/>
    <col min="14593" max="14630" width="4.75" style="16" customWidth="1"/>
    <col min="14631" max="14632" width="5.375" style="16" customWidth="1"/>
    <col min="14633" max="14634" width="4.75" style="16" customWidth="1"/>
    <col min="14635" max="14635" width="13.75" style="16" customWidth="1"/>
    <col min="14636" max="14636" width="30.125" style="16" customWidth="1"/>
    <col min="14637" max="14638" width="4.625" style="16" customWidth="1"/>
    <col min="14639" max="14848" width="9" style="16"/>
    <col min="14849" max="14886" width="4.75" style="16" customWidth="1"/>
    <col min="14887" max="14888" width="5.375" style="16" customWidth="1"/>
    <col min="14889" max="14890" width="4.75" style="16" customWidth="1"/>
    <col min="14891" max="14891" width="13.75" style="16" customWidth="1"/>
    <col min="14892" max="14892" width="30.125" style="16" customWidth="1"/>
    <col min="14893" max="14894" width="4.625" style="16" customWidth="1"/>
    <col min="14895" max="15104" width="9" style="16"/>
    <col min="15105" max="15142" width="4.75" style="16" customWidth="1"/>
    <col min="15143" max="15144" width="5.375" style="16" customWidth="1"/>
    <col min="15145" max="15146" width="4.75" style="16" customWidth="1"/>
    <col min="15147" max="15147" width="13.75" style="16" customWidth="1"/>
    <col min="15148" max="15148" width="30.125" style="16" customWidth="1"/>
    <col min="15149" max="15150" width="4.625" style="16" customWidth="1"/>
    <col min="15151" max="15360" width="9" style="16"/>
    <col min="15361" max="15398" width="4.75" style="16" customWidth="1"/>
    <col min="15399" max="15400" width="5.375" style="16" customWidth="1"/>
    <col min="15401" max="15402" width="4.75" style="16" customWidth="1"/>
    <col min="15403" max="15403" width="13.75" style="16" customWidth="1"/>
    <col min="15404" max="15404" width="30.125" style="16" customWidth="1"/>
    <col min="15405" max="15406" width="4.625" style="16" customWidth="1"/>
    <col min="15407" max="15616" width="9" style="16"/>
    <col min="15617" max="15654" width="4.75" style="16" customWidth="1"/>
    <col min="15655" max="15656" width="5.375" style="16" customWidth="1"/>
    <col min="15657" max="15658" width="4.75" style="16" customWidth="1"/>
    <col min="15659" max="15659" width="13.75" style="16" customWidth="1"/>
    <col min="15660" max="15660" width="30.125" style="16" customWidth="1"/>
    <col min="15661" max="15662" width="4.625" style="16" customWidth="1"/>
    <col min="15663" max="15872" width="9" style="16"/>
    <col min="15873" max="15910" width="4.75" style="16" customWidth="1"/>
    <col min="15911" max="15912" width="5.375" style="16" customWidth="1"/>
    <col min="15913" max="15914" width="4.75" style="16" customWidth="1"/>
    <col min="15915" max="15915" width="13.75" style="16" customWidth="1"/>
    <col min="15916" max="15916" width="30.125" style="16" customWidth="1"/>
    <col min="15917" max="15918" width="4.625" style="16" customWidth="1"/>
    <col min="15919" max="16128" width="9" style="16"/>
    <col min="16129" max="16166" width="4.75" style="16" customWidth="1"/>
    <col min="16167" max="16168" width="5.375" style="16" customWidth="1"/>
    <col min="16169" max="16170" width="4.75" style="16" customWidth="1"/>
    <col min="16171" max="16171" width="13.75" style="16" customWidth="1"/>
    <col min="16172" max="16172" width="30.125" style="16" customWidth="1"/>
    <col min="16173" max="16174" width="4.625" style="16" customWidth="1"/>
    <col min="16175" max="16384" width="9" style="16"/>
  </cols>
  <sheetData>
    <row r="1" spans="1:46" s="2" customFormat="1" ht="20.45" customHeight="1" x14ac:dyDescent="0.3">
      <c r="A1" s="1" t="s">
        <v>126</v>
      </c>
      <c r="AT1" s="3" t="s">
        <v>125</v>
      </c>
    </row>
    <row r="2" spans="1:46" s="5" customFormat="1" ht="29.25" customHeight="1" x14ac:dyDescent="0.4">
      <c r="A2" s="72" t="s">
        <v>0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  <c r="AL2" s="72"/>
      <c r="AM2" s="72"/>
      <c r="AN2" s="72"/>
      <c r="AO2" s="72"/>
      <c r="AP2" s="72"/>
      <c r="AQ2" s="72"/>
      <c r="AR2" s="72"/>
      <c r="AS2" s="72"/>
      <c r="AT2" s="4"/>
    </row>
    <row r="3" spans="1:46" s="5" customFormat="1" ht="29.25" customHeight="1" thickBot="1" x14ac:dyDescent="0.45">
      <c r="A3" s="73" t="s">
        <v>1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  <c r="AT3" s="73"/>
    </row>
    <row r="4" spans="1:46" s="13" customFormat="1" ht="222" customHeight="1" thickBot="1" x14ac:dyDescent="0.3">
      <c r="A4" s="6" t="s">
        <v>2</v>
      </c>
      <c r="B4" s="7" t="s">
        <v>3</v>
      </c>
      <c r="C4" s="6" t="s">
        <v>4</v>
      </c>
      <c r="D4" s="7" t="s">
        <v>5</v>
      </c>
      <c r="E4" s="6" t="s">
        <v>6</v>
      </c>
      <c r="F4" s="7" t="s">
        <v>7</v>
      </c>
      <c r="G4" s="8" t="s">
        <v>8</v>
      </c>
      <c r="H4" s="8"/>
      <c r="I4" s="6" t="s">
        <v>9</v>
      </c>
      <c r="J4" s="7" t="s">
        <v>10</v>
      </c>
      <c r="K4" s="6" t="s">
        <v>11</v>
      </c>
      <c r="L4" s="7" t="s">
        <v>12</v>
      </c>
      <c r="M4" s="6" t="s">
        <v>13</v>
      </c>
      <c r="N4" s="7" t="s">
        <v>14</v>
      </c>
      <c r="O4" s="6" t="s">
        <v>15</v>
      </c>
      <c r="P4" s="7" t="s">
        <v>16</v>
      </c>
      <c r="Q4" s="6" t="s">
        <v>17</v>
      </c>
      <c r="R4" s="7"/>
      <c r="S4" s="6" t="s">
        <v>18</v>
      </c>
      <c r="T4" s="7" t="s">
        <v>19</v>
      </c>
      <c r="U4" s="6" t="s">
        <v>20</v>
      </c>
      <c r="V4" s="7" t="s">
        <v>21</v>
      </c>
      <c r="W4" s="6" t="s">
        <v>22</v>
      </c>
      <c r="X4" s="7" t="s">
        <v>23</v>
      </c>
      <c r="Y4" s="6" t="s">
        <v>24</v>
      </c>
      <c r="Z4" s="7" t="s">
        <v>25</v>
      </c>
      <c r="AA4" s="8" t="s">
        <v>26</v>
      </c>
      <c r="AB4" s="8"/>
      <c r="AC4" s="6" t="s">
        <v>27</v>
      </c>
      <c r="AD4" s="7"/>
      <c r="AE4" s="6" t="s">
        <v>28</v>
      </c>
      <c r="AF4" s="7" t="s">
        <v>29</v>
      </c>
      <c r="AG4" s="6" t="s">
        <v>30</v>
      </c>
      <c r="AH4" s="7" t="s">
        <v>31</v>
      </c>
      <c r="AI4" s="8" t="s">
        <v>32</v>
      </c>
      <c r="AJ4" s="8"/>
      <c r="AK4" s="6" t="s">
        <v>33</v>
      </c>
      <c r="AL4" s="7"/>
      <c r="AM4" s="6" t="s">
        <v>34</v>
      </c>
      <c r="AN4" s="7" t="s">
        <v>35</v>
      </c>
      <c r="AO4" s="6" t="s">
        <v>36</v>
      </c>
      <c r="AP4" s="7" t="s">
        <v>37</v>
      </c>
      <c r="AQ4" s="9" t="s">
        <v>38</v>
      </c>
      <c r="AR4" s="10" t="s">
        <v>39</v>
      </c>
      <c r="AS4" s="11" t="s">
        <v>40</v>
      </c>
      <c r="AT4" s="12" t="s">
        <v>41</v>
      </c>
    </row>
    <row r="5" spans="1:46" ht="26.1" customHeight="1" x14ac:dyDescent="0.2">
      <c r="A5" s="64">
        <f>A7+A9+A11+A13+A15+A17+A19</f>
        <v>29</v>
      </c>
      <c r="B5" s="65"/>
      <c r="C5" s="64">
        <f>C7+C9+C11+C13+C15+C17+C19</f>
        <v>230</v>
      </c>
      <c r="D5" s="65"/>
      <c r="E5" s="64">
        <f>E7+E9+E11+E13+E15+E17+E19</f>
        <v>1488</v>
      </c>
      <c r="F5" s="65"/>
      <c r="G5" s="64">
        <f>G7+G9+G11+G13+G15+G17+G19</f>
        <v>185</v>
      </c>
      <c r="H5" s="65"/>
      <c r="I5" s="64">
        <f>I7+I9+I11+I13+I15+I17+I19</f>
        <v>191</v>
      </c>
      <c r="J5" s="65"/>
      <c r="K5" s="64">
        <f>K7+K9+K11+K13+K15+K17+K19</f>
        <v>338</v>
      </c>
      <c r="L5" s="65"/>
      <c r="M5" s="64">
        <f>M7+M9+M11+M13+M15+M17+M19</f>
        <v>91</v>
      </c>
      <c r="N5" s="65"/>
      <c r="O5" s="64">
        <f>O7+O9+O11+O13+O15+O17+O19</f>
        <v>477</v>
      </c>
      <c r="P5" s="65"/>
      <c r="Q5" s="64">
        <f>Q7+Q9+Q11+Q13+Q15+Q17+Q19</f>
        <v>652</v>
      </c>
      <c r="R5" s="65"/>
      <c r="S5" s="64">
        <f>S7+S9+S11+S13+S15+S17+S19</f>
        <v>811</v>
      </c>
      <c r="T5" s="65"/>
      <c r="U5" s="64">
        <f>U7+U9+U11+U13+U15+U17+U19</f>
        <v>126</v>
      </c>
      <c r="V5" s="65"/>
      <c r="W5" s="64">
        <f>W7+W9+W11+W13+W15+W17+W19</f>
        <v>114</v>
      </c>
      <c r="X5" s="65"/>
      <c r="Y5" s="64">
        <f>Y7+Y9+Y11+Y13+Y15+Y17+Y19</f>
        <v>1161</v>
      </c>
      <c r="Z5" s="65"/>
      <c r="AA5" s="64">
        <f>AA7+AA9+AA11+AA13+AA15+AA17+AA19</f>
        <v>116</v>
      </c>
      <c r="AB5" s="65"/>
      <c r="AC5" s="64">
        <f>AC7+AC9+AC11+AC13+AC15+AC17+AC19</f>
        <v>75</v>
      </c>
      <c r="AD5" s="65"/>
      <c r="AE5" s="64">
        <f>AE7+AE9+AE11+AE13+AE15+AE17+AE19</f>
        <v>237</v>
      </c>
      <c r="AF5" s="65"/>
      <c r="AG5" s="64">
        <f>AG7+AG9+AG11+AG13+AG15+AG17+AG19</f>
        <v>227</v>
      </c>
      <c r="AH5" s="65"/>
      <c r="AI5" s="64">
        <f>AI7+AI9+AI11+AI13+AI15+AI17+AI19</f>
        <v>230</v>
      </c>
      <c r="AJ5" s="65"/>
      <c r="AK5" s="64">
        <f>AK7+AK9+AK11+AK13+AK15+AK17+AK19</f>
        <v>1290</v>
      </c>
      <c r="AL5" s="65"/>
      <c r="AM5" s="64">
        <f>AM7+AM9+AM11+AM13+AM15+AM17+AM19</f>
        <v>755</v>
      </c>
      <c r="AN5" s="65"/>
      <c r="AO5" s="64">
        <f>AO7+AO9+AO11+AO13+AO15+AO17+AO19</f>
        <v>8823</v>
      </c>
      <c r="AP5" s="65"/>
      <c r="AQ5" s="14" t="s">
        <v>42</v>
      </c>
      <c r="AR5" s="15" t="s">
        <v>43</v>
      </c>
      <c r="AS5" s="66" t="s">
        <v>44</v>
      </c>
      <c r="AT5" s="69" t="s">
        <v>45</v>
      </c>
    </row>
    <row r="6" spans="1:46" ht="26.1" customHeight="1" thickBot="1" x14ac:dyDescent="0.25">
      <c r="A6" s="62">
        <f>A8+A10+A12+A14+A16+A18+A20</f>
        <v>2</v>
      </c>
      <c r="B6" s="63"/>
      <c r="C6" s="62">
        <f>C8+C10+C12+C14+C16+C18+C20</f>
        <v>41</v>
      </c>
      <c r="D6" s="63"/>
      <c r="E6" s="62">
        <f>E8+E10+E12+E14+E16+E18+E20</f>
        <v>241</v>
      </c>
      <c r="F6" s="63"/>
      <c r="G6" s="62">
        <f>G8+G10+G12+G14+G16+G18+G20</f>
        <v>129</v>
      </c>
      <c r="H6" s="63"/>
      <c r="I6" s="62">
        <f>I8+I10+I12+I14+I16+I18+I20</f>
        <v>99</v>
      </c>
      <c r="J6" s="63"/>
      <c r="K6" s="62">
        <f>K8+K10+K12+K14+K16+K18+K20</f>
        <v>156</v>
      </c>
      <c r="L6" s="63"/>
      <c r="M6" s="62">
        <f>M8+M10+M12+M14+M16+M18+M20</f>
        <v>34</v>
      </c>
      <c r="N6" s="63"/>
      <c r="O6" s="62">
        <f>O8+O10+O12+O14+O16+O18+O20</f>
        <v>96</v>
      </c>
      <c r="P6" s="63"/>
      <c r="Q6" s="62">
        <f>Q8+Q10+Q12+Q14+Q16+Q18+Q20</f>
        <v>144</v>
      </c>
      <c r="R6" s="63"/>
      <c r="S6" s="62">
        <f>S8+S10+S12+S14+S16+S18+S20</f>
        <v>145</v>
      </c>
      <c r="T6" s="63"/>
      <c r="U6" s="62">
        <f>U8+U10+U12+U14+U16+U18+U20</f>
        <v>20</v>
      </c>
      <c r="V6" s="63"/>
      <c r="W6" s="62">
        <f>W8+W10+W12+W14+W16+W18+W20</f>
        <v>23</v>
      </c>
      <c r="X6" s="63"/>
      <c r="Y6" s="62">
        <f>Y8+Y10+Y12+Y14+Y16+Y18+Y20</f>
        <v>214</v>
      </c>
      <c r="Z6" s="63"/>
      <c r="AA6" s="62">
        <f>AA8+AA10+AA12+AA14+AA16+AA18+AA20</f>
        <v>18</v>
      </c>
      <c r="AB6" s="63"/>
      <c r="AC6" s="62">
        <f>AC8+AC10+AC12+AC14+AC16+AC18+AC20</f>
        <v>14</v>
      </c>
      <c r="AD6" s="63"/>
      <c r="AE6" s="62">
        <f>AE8+AE10+AE12+AE14+AE16+AE18+AE20</f>
        <v>28</v>
      </c>
      <c r="AF6" s="63"/>
      <c r="AG6" s="62">
        <f>AG8+AG10+AG12+AG14+AG16+AG18+AG20</f>
        <v>64</v>
      </c>
      <c r="AH6" s="63"/>
      <c r="AI6" s="62">
        <f>AI8+AI10+AI12+AI14+AI16+AI18+AI20</f>
        <v>27</v>
      </c>
      <c r="AJ6" s="63"/>
      <c r="AK6" s="62">
        <f>AK8+AK10+AK12+AK14+AK16+AK18+AK20</f>
        <v>423</v>
      </c>
      <c r="AL6" s="63"/>
      <c r="AM6" s="62">
        <f>AM8+AM10+AM12+AM14+AM16+AM18+AM20</f>
        <v>202</v>
      </c>
      <c r="AN6" s="63"/>
      <c r="AO6" s="62">
        <f>AO8+AO10+AO12+AO14+AO16+AO18+AO20</f>
        <v>2120</v>
      </c>
      <c r="AP6" s="63"/>
      <c r="AQ6" s="17" t="s">
        <v>46</v>
      </c>
      <c r="AR6" s="18" t="s">
        <v>37</v>
      </c>
      <c r="AS6" s="67"/>
      <c r="AT6" s="70"/>
    </row>
    <row r="7" spans="1:46" ht="26.1" customHeight="1" x14ac:dyDescent="0.2">
      <c r="A7" s="64">
        <f>'ajlon-open'!A35+'madaba-hotel'!A35+'music-un'!A35+'jarash-sumaya'!A35+'zarq-irbid'!A35+'petra-zayton'!A35+'filadelf-esraa'!A35+'ahleya-applied'!A35+'east-jadara'!A35+'alman-amman'!A35+'hus-taf'!A35+'beit-bel'!A35+'tec-hash'!A33+'yr-mo'!A35+total!A24</f>
        <v>10</v>
      </c>
      <c r="B7" s="65"/>
      <c r="C7" s="64">
        <f>'ajlon-open'!C35+'madaba-hotel'!C35+'music-un'!C35+'jarash-sumaya'!C35+'zarq-irbid'!C35+'petra-zayton'!C35+'filadelf-esraa'!C35+'ahleya-applied'!C35+'east-jadara'!C35+'alman-amman'!C35+'hus-taf'!C35+'beit-bel'!C35+'tec-hash'!C33+'yr-mo'!C35+total!C24</f>
        <v>81</v>
      </c>
      <c r="D7" s="65"/>
      <c r="E7" s="64">
        <f>'ajlon-open'!E35+'madaba-hotel'!E35+'music-un'!E35+'jarash-sumaya'!E35+'zarq-irbid'!E35+'petra-zayton'!E35+'filadelf-esraa'!E35+'ahleya-applied'!E35+'east-jadara'!E35+'alman-amman'!E35+'hus-taf'!E35+'beit-bel'!E35+'tec-hash'!E33+'yr-mo'!E35+total!E24</f>
        <v>244</v>
      </c>
      <c r="F7" s="65"/>
      <c r="G7" s="64">
        <f>'ajlon-open'!G35+'madaba-hotel'!G35+'music-un'!G35+'jarash-sumaya'!G35+'zarq-irbid'!G35+'petra-zayton'!G35+'filadelf-esraa'!G35+'ahleya-applied'!G35+'east-jadara'!G35+'alman-amman'!G35+'hus-taf'!G35+'beit-bel'!G35+'tec-hash'!G33+'yr-mo'!G35+total!G24</f>
        <v>12</v>
      </c>
      <c r="H7" s="65"/>
      <c r="I7" s="64">
        <f>'ajlon-open'!I35+'madaba-hotel'!I35+'music-un'!I35+'jarash-sumaya'!I35+'zarq-irbid'!I35+'petra-zayton'!I35+'filadelf-esraa'!I35+'ahleya-applied'!I35+'east-jadara'!I35+'alman-amman'!I35+'hus-taf'!I35+'beit-bel'!I35+'tec-hash'!I33+'yr-mo'!I35+total!I24</f>
        <v>7</v>
      </c>
      <c r="J7" s="65"/>
      <c r="K7" s="64">
        <f>'ajlon-open'!K35+'madaba-hotel'!K35+'music-un'!K35+'jarash-sumaya'!K35+'zarq-irbid'!K35+'petra-zayton'!K35+'filadelf-esraa'!K35+'ahleya-applied'!K35+'east-jadara'!K35+'alman-amman'!K35+'hus-taf'!K35+'beit-bel'!K35+'tec-hash'!K33+'yr-mo'!K35+total!K24</f>
        <v>55</v>
      </c>
      <c r="L7" s="65"/>
      <c r="M7" s="64">
        <f>'ajlon-open'!M35+'madaba-hotel'!M35+'music-un'!M35+'jarash-sumaya'!M35+'zarq-irbid'!M35+'petra-zayton'!M35+'filadelf-esraa'!M35+'ahleya-applied'!M35+'east-jadara'!M35+'alman-amman'!M35+'hus-taf'!M35+'beit-bel'!M35+'tec-hash'!M33+'yr-mo'!M35+total!M24</f>
        <v>29</v>
      </c>
      <c r="N7" s="65"/>
      <c r="O7" s="64">
        <f>'ajlon-open'!O35+'madaba-hotel'!O35+'music-un'!O35+'jarash-sumaya'!O35+'zarq-irbid'!O35+'petra-zayton'!O35+'filadelf-esraa'!O35+'ahleya-applied'!O35+'east-jadara'!O35+'alman-amman'!O35+'hus-taf'!O35+'beit-bel'!O35+'tec-hash'!O33+'yr-mo'!O35+total!O24</f>
        <v>104</v>
      </c>
      <c r="P7" s="65"/>
      <c r="Q7" s="64">
        <f>'ajlon-open'!Q35+'madaba-hotel'!Q35+'music-un'!Q35+'jarash-sumaya'!Q35+'zarq-irbid'!Q35+'petra-zayton'!Q35+'filadelf-esraa'!Q35+'ahleya-applied'!Q35+'east-jadara'!Q35+'alman-amman'!Q35+'hus-taf'!Q35+'beit-bel'!Q35+'tec-hash'!Q33+'yr-mo'!Q35+total!Q24</f>
        <v>47</v>
      </c>
      <c r="R7" s="65"/>
      <c r="S7" s="64">
        <f>'ajlon-open'!S35+'madaba-hotel'!S35+'music-un'!S35+'jarash-sumaya'!S35+'zarq-irbid'!S35+'petra-zayton'!S35+'filadelf-esraa'!S35+'ahleya-applied'!S35+'east-jadara'!S35+'alman-amman'!S35+'hus-taf'!S35+'beit-bel'!S35+'tec-hash'!S33+'yr-mo'!S35+total!S24</f>
        <v>204</v>
      </c>
      <c r="T7" s="65"/>
      <c r="U7" s="64">
        <f>'ajlon-open'!U35+'madaba-hotel'!U35+'music-un'!U35+'jarash-sumaya'!U35+'zarq-irbid'!U35+'petra-zayton'!U35+'filadelf-esraa'!U35+'ahleya-applied'!U35+'east-jadara'!U35+'alman-amman'!U35+'hus-taf'!U35+'beit-bel'!U35+'tec-hash'!U33+'yr-mo'!U35+total!U24</f>
        <v>39</v>
      </c>
      <c r="V7" s="65"/>
      <c r="W7" s="64">
        <f>'ajlon-open'!W35+'madaba-hotel'!W35+'music-un'!W35+'jarash-sumaya'!W35+'zarq-irbid'!W35+'petra-zayton'!W35+'filadelf-esraa'!W35+'ahleya-applied'!W35+'east-jadara'!W35+'alman-amman'!W35+'hus-taf'!W35+'beit-bel'!W35+'tec-hash'!W33+'yr-mo'!W35+total!W24</f>
        <v>19</v>
      </c>
      <c r="X7" s="65"/>
      <c r="Y7" s="64">
        <f>'ajlon-open'!Y35+'madaba-hotel'!Y35+'music-un'!Y35+'jarash-sumaya'!Y35+'zarq-irbid'!Y35+'petra-zayton'!Y35+'filadelf-esraa'!Y35+'ahleya-applied'!Y35+'east-jadara'!Y35+'alman-amman'!Y35+'hus-taf'!Y35+'beit-bel'!Y35+'tec-hash'!Y33+'yr-mo'!Y35+total!Y24</f>
        <v>134</v>
      </c>
      <c r="Z7" s="65"/>
      <c r="AA7" s="64">
        <f>'ajlon-open'!AA35+'madaba-hotel'!AA35+'music-un'!AA35+'jarash-sumaya'!AA35+'zarq-irbid'!AA35+'petra-zayton'!AA35+'filadelf-esraa'!AA35+'ahleya-applied'!AA35+'east-jadara'!AA35+'alman-amman'!AA35+'hus-taf'!AA35+'beit-bel'!AA35+'tec-hash'!AA33+'yr-mo'!AA35+total!AA24</f>
        <v>37</v>
      </c>
      <c r="AB7" s="65"/>
      <c r="AC7" s="64">
        <f>'ajlon-open'!AC35+'madaba-hotel'!AC35+'music-un'!AC35+'jarash-sumaya'!AC35+'zarq-irbid'!AC35+'petra-zayton'!AC35+'filadelf-esraa'!AC35+'ahleya-applied'!AC35+'east-jadara'!AC35+'alman-amman'!AC35+'hus-taf'!AC35+'beit-bel'!AC35+'tec-hash'!AC33+'yr-mo'!AC35+total!AC24</f>
        <v>14</v>
      </c>
      <c r="AD7" s="65"/>
      <c r="AE7" s="64">
        <f>'ajlon-open'!AE35+'madaba-hotel'!AE35+'music-un'!AE35+'jarash-sumaya'!AE35+'zarq-irbid'!AE35+'petra-zayton'!AE35+'filadelf-esraa'!AE35+'ahleya-applied'!AE35+'east-jadara'!AE35+'alman-amman'!AE35+'hus-taf'!AE35+'beit-bel'!AE35+'tec-hash'!AE33+'yr-mo'!AE35+total!AE24</f>
        <v>41</v>
      </c>
      <c r="AF7" s="65"/>
      <c r="AG7" s="64">
        <f>'ajlon-open'!AG35+'madaba-hotel'!AG35+'music-un'!AG35+'jarash-sumaya'!AG35+'zarq-irbid'!AG35+'petra-zayton'!AG35+'filadelf-esraa'!AG35+'ahleya-applied'!AG35+'east-jadara'!AG35+'alman-amman'!AG35+'hus-taf'!AG35+'beit-bel'!AG35+'tec-hash'!AG33+'yr-mo'!AG35+total!AG24</f>
        <v>17</v>
      </c>
      <c r="AH7" s="65"/>
      <c r="AI7" s="64">
        <f>'ajlon-open'!AI35+'madaba-hotel'!AI35+'music-un'!AI35+'jarash-sumaya'!AI35+'zarq-irbid'!AI35+'petra-zayton'!AI35+'filadelf-esraa'!AI35+'ahleya-applied'!AI35+'east-jadara'!AI35+'alman-amman'!AI35+'hus-taf'!AI35+'beit-bel'!AI35+'tec-hash'!AI33+'yr-mo'!AI35+total!AI24</f>
        <v>60</v>
      </c>
      <c r="AJ7" s="65"/>
      <c r="AK7" s="64">
        <f>'ajlon-open'!AK35+'madaba-hotel'!AK35+'music-un'!AK35+'jarash-sumaya'!AK35+'zarq-irbid'!AK35+'petra-zayton'!AK35+'filadelf-esraa'!AK35+'ahleya-applied'!AK35+'east-jadara'!AK35+'alman-amman'!AK35+'hus-taf'!AK35+'beit-bel'!AK35+'tec-hash'!AK33+'yr-mo'!AK35+total!AK24</f>
        <v>233</v>
      </c>
      <c r="AL7" s="65"/>
      <c r="AM7" s="64">
        <f>'ajlon-open'!AM35+'madaba-hotel'!AM35+'music-un'!AM35+'jarash-sumaya'!AM35+'zarq-irbid'!AM35+'petra-zayton'!AM35+'filadelf-esraa'!AM35+'ahleya-applied'!AM35+'east-jadara'!AM35+'alman-amman'!AM35+'hus-taf'!AM35+'beit-bel'!AM35+'tec-hash'!AM33+'yr-mo'!AM35+total!AM24</f>
        <v>126</v>
      </c>
      <c r="AN7" s="65"/>
      <c r="AO7" s="64">
        <f t="shared" ref="AO7:AO20" si="0">SUM(A7:AM7)</f>
        <v>1513</v>
      </c>
      <c r="AP7" s="65"/>
      <c r="AQ7" s="14" t="s">
        <v>42</v>
      </c>
      <c r="AR7" s="15" t="s">
        <v>47</v>
      </c>
      <c r="AS7" s="67"/>
      <c r="AT7" s="70"/>
    </row>
    <row r="8" spans="1:46" ht="26.1" customHeight="1" thickBot="1" x14ac:dyDescent="0.25">
      <c r="A8" s="62">
        <f>'ajlon-open'!A36+'madaba-hotel'!A36+'music-un'!A36+'jarash-sumaya'!A36+'zarq-irbid'!A36+'petra-zayton'!A36+'filadelf-esraa'!A36+'ahleya-applied'!A36+'east-jadara'!A36+'alman-amman'!A36+'hus-taf'!A36+'beit-bel'!A36+'tec-hash'!A34+'yr-mo'!A36+total!A25</f>
        <v>0</v>
      </c>
      <c r="B8" s="63"/>
      <c r="C8" s="62">
        <f>'ajlon-open'!C36+'madaba-hotel'!C36+'music-un'!C36+'jarash-sumaya'!C36+'zarq-irbid'!C36+'petra-zayton'!C36+'filadelf-esraa'!C36+'ahleya-applied'!C36+'east-jadara'!C36+'alman-amman'!C36+'hus-taf'!C36+'beit-bel'!C36+'tec-hash'!C34+'yr-mo'!C36+total!C25</f>
        <v>2</v>
      </c>
      <c r="D8" s="63"/>
      <c r="E8" s="62">
        <f>'ajlon-open'!E36+'madaba-hotel'!E36+'music-un'!E36+'jarash-sumaya'!E36+'zarq-irbid'!E36+'petra-zayton'!E36+'filadelf-esraa'!E36+'ahleya-applied'!E36+'east-jadara'!E36+'alman-amman'!E36+'hus-taf'!E36+'beit-bel'!E36+'tec-hash'!E34+'yr-mo'!E36+total!E25</f>
        <v>6</v>
      </c>
      <c r="F8" s="63"/>
      <c r="G8" s="62">
        <f>'ajlon-open'!G36+'madaba-hotel'!G36+'music-un'!G36+'jarash-sumaya'!G36+'zarq-irbid'!G36+'petra-zayton'!G36+'filadelf-esraa'!G36+'ahleya-applied'!G36+'east-jadara'!G36+'alman-amman'!G36+'hus-taf'!G36+'beit-bel'!G36+'tec-hash'!G34+'yr-mo'!G36+total!G25</f>
        <v>10</v>
      </c>
      <c r="H8" s="63"/>
      <c r="I8" s="62">
        <f>'ajlon-open'!I36+'madaba-hotel'!I36+'music-un'!I36+'jarash-sumaya'!I36+'zarq-irbid'!I36+'petra-zayton'!I36+'filadelf-esraa'!I36+'ahleya-applied'!I36+'east-jadara'!I36+'alman-amman'!I36+'hus-taf'!I36+'beit-bel'!I36+'tec-hash'!I34+'yr-mo'!I36+total!I25</f>
        <v>3</v>
      </c>
      <c r="J8" s="63"/>
      <c r="K8" s="62">
        <f>'ajlon-open'!K36+'madaba-hotel'!K36+'music-un'!K36+'jarash-sumaya'!K36+'zarq-irbid'!K36+'petra-zayton'!K36+'filadelf-esraa'!K36+'ahleya-applied'!K36+'east-jadara'!K36+'alman-amman'!K36+'hus-taf'!K36+'beit-bel'!K36+'tec-hash'!K34+'yr-mo'!K36+total!K25</f>
        <v>14</v>
      </c>
      <c r="L8" s="63"/>
      <c r="M8" s="62">
        <f>'ajlon-open'!M36+'madaba-hotel'!M36+'music-un'!M36+'jarash-sumaya'!M36+'zarq-irbid'!M36+'petra-zayton'!M36+'filadelf-esraa'!M36+'ahleya-applied'!M36+'east-jadara'!M36+'alman-amman'!M36+'hus-taf'!M36+'beit-bel'!M36+'tec-hash'!M34+'yr-mo'!M36+total!M25</f>
        <v>6</v>
      </c>
      <c r="N8" s="63"/>
      <c r="O8" s="62">
        <f>'ajlon-open'!O36+'madaba-hotel'!O36+'music-un'!O36+'jarash-sumaya'!O36+'zarq-irbid'!O36+'petra-zayton'!O36+'filadelf-esraa'!O36+'ahleya-applied'!O36+'east-jadara'!O36+'alman-amman'!O36+'hus-taf'!O36+'beit-bel'!O36+'tec-hash'!O34+'yr-mo'!O36+total!O25</f>
        <v>11</v>
      </c>
      <c r="P8" s="63"/>
      <c r="Q8" s="62">
        <f>'ajlon-open'!Q36+'madaba-hotel'!Q36+'music-un'!Q36+'jarash-sumaya'!Q36+'zarq-irbid'!Q36+'petra-zayton'!Q36+'filadelf-esraa'!Q36+'ahleya-applied'!Q36+'east-jadara'!Q36+'alman-amman'!Q36+'hus-taf'!Q36+'beit-bel'!Q36+'tec-hash'!Q34+'yr-mo'!Q36+total!Q25</f>
        <v>0</v>
      </c>
      <c r="R8" s="63"/>
      <c r="S8" s="62">
        <f>'ajlon-open'!S36+'madaba-hotel'!S36+'music-un'!S36+'jarash-sumaya'!S36+'zarq-irbid'!S36+'petra-zayton'!S36+'filadelf-esraa'!S36+'ahleya-applied'!S36+'east-jadara'!S36+'alman-amman'!S36+'hus-taf'!S36+'beit-bel'!S36+'tec-hash'!S34+'yr-mo'!S36+total!S25</f>
        <v>12</v>
      </c>
      <c r="T8" s="63"/>
      <c r="U8" s="62">
        <f>'ajlon-open'!U36+'madaba-hotel'!U36+'music-un'!U36+'jarash-sumaya'!U36+'zarq-irbid'!U36+'petra-zayton'!U36+'filadelf-esraa'!U36+'ahleya-applied'!U36+'east-jadara'!U36+'alman-amman'!U36+'hus-taf'!U36+'beit-bel'!U36+'tec-hash'!U34+'yr-mo'!U36+total!U25</f>
        <v>3</v>
      </c>
      <c r="V8" s="63"/>
      <c r="W8" s="62">
        <f>'ajlon-open'!W36+'madaba-hotel'!W36+'music-un'!W36+'jarash-sumaya'!W36+'zarq-irbid'!W36+'petra-zayton'!W36+'filadelf-esraa'!W36+'ahleya-applied'!W36+'east-jadara'!W36+'alman-amman'!W36+'hus-taf'!W36+'beit-bel'!W36+'tec-hash'!W34+'yr-mo'!W36+total!W25</f>
        <v>1</v>
      </c>
      <c r="X8" s="63"/>
      <c r="Y8" s="62">
        <f>'ajlon-open'!Y36+'madaba-hotel'!Y36+'music-un'!Y36+'jarash-sumaya'!Y36+'zarq-irbid'!Y36+'petra-zayton'!Y36+'filadelf-esraa'!Y36+'ahleya-applied'!Y36+'east-jadara'!Y36+'alman-amman'!Y36+'hus-taf'!Y36+'beit-bel'!Y36+'tec-hash'!Y34+'yr-mo'!Y36+total!Y25</f>
        <v>7</v>
      </c>
      <c r="Z8" s="63"/>
      <c r="AA8" s="62">
        <f>'ajlon-open'!AA36+'madaba-hotel'!AA36+'music-un'!AA36+'jarash-sumaya'!AA36+'zarq-irbid'!AA36+'petra-zayton'!AA36+'filadelf-esraa'!AA36+'ahleya-applied'!AA36+'east-jadara'!AA36+'alman-amman'!AA36+'hus-taf'!AA36+'beit-bel'!AA36+'tec-hash'!AA34+'yr-mo'!AA36+total!AA25</f>
        <v>3</v>
      </c>
      <c r="AB8" s="63"/>
      <c r="AC8" s="62">
        <f>'ajlon-open'!AC36+'madaba-hotel'!AC36+'music-un'!AC36+'jarash-sumaya'!AC36+'zarq-irbid'!AC36+'petra-zayton'!AC36+'filadelf-esraa'!AC36+'ahleya-applied'!AC36+'east-jadara'!AC36+'alman-amman'!AC36+'hus-taf'!AC36+'beit-bel'!AC36+'tec-hash'!AC34+'yr-mo'!AC36+total!AC25</f>
        <v>1</v>
      </c>
      <c r="AD8" s="63"/>
      <c r="AE8" s="62">
        <f>'ajlon-open'!AE36+'madaba-hotel'!AE36+'music-un'!AE36+'jarash-sumaya'!AE36+'zarq-irbid'!AE36+'petra-zayton'!AE36+'filadelf-esraa'!AE36+'ahleya-applied'!AE36+'east-jadara'!AE36+'alman-amman'!AE36+'hus-taf'!AE36+'beit-bel'!AE36+'tec-hash'!AE34+'yr-mo'!AE36+total!AE25</f>
        <v>2</v>
      </c>
      <c r="AF8" s="63"/>
      <c r="AG8" s="62">
        <f>'ajlon-open'!AG36+'madaba-hotel'!AG36+'music-un'!AG36+'jarash-sumaya'!AG36+'zarq-irbid'!AG36+'petra-zayton'!AG36+'filadelf-esraa'!AG36+'ahleya-applied'!AG36+'east-jadara'!AG36+'alman-amman'!AG36+'hus-taf'!AG36+'beit-bel'!AG36+'tec-hash'!AG34+'yr-mo'!AG36+total!AG25</f>
        <v>3</v>
      </c>
      <c r="AH8" s="63"/>
      <c r="AI8" s="62">
        <f>'ajlon-open'!AI36+'madaba-hotel'!AI36+'music-un'!AI36+'jarash-sumaya'!AI36+'zarq-irbid'!AI36+'petra-zayton'!AI36+'filadelf-esraa'!AI36+'ahleya-applied'!AI36+'east-jadara'!AI36+'alman-amman'!AI36+'hus-taf'!AI36+'beit-bel'!AI36+'tec-hash'!AI34+'yr-mo'!AI36+total!AI25</f>
        <v>0</v>
      </c>
      <c r="AJ8" s="63"/>
      <c r="AK8" s="62">
        <f>'ajlon-open'!AK36+'madaba-hotel'!AK36+'music-un'!AK36+'jarash-sumaya'!AK36+'zarq-irbid'!AK36+'petra-zayton'!AK36+'filadelf-esraa'!AK36+'ahleya-applied'!AK36+'east-jadara'!AK36+'alman-amman'!AK36+'hus-taf'!AK36+'beit-bel'!AK36+'tec-hash'!AK34+'yr-mo'!AK36+total!AK25</f>
        <v>12</v>
      </c>
      <c r="AL8" s="63"/>
      <c r="AM8" s="62">
        <f>'ajlon-open'!AM36+'madaba-hotel'!AM36+'music-un'!AM36+'jarash-sumaya'!AM36+'zarq-irbid'!AM36+'petra-zayton'!AM36+'filadelf-esraa'!AM36+'ahleya-applied'!AM36+'east-jadara'!AM36+'alman-amman'!AM36+'hus-taf'!AM36+'beit-bel'!AM36+'tec-hash'!AM34+'yr-mo'!AM36+total!AM25</f>
        <v>12</v>
      </c>
      <c r="AN8" s="63"/>
      <c r="AO8" s="62">
        <f t="shared" si="0"/>
        <v>108</v>
      </c>
      <c r="AP8" s="63"/>
      <c r="AQ8" s="17" t="s">
        <v>46</v>
      </c>
      <c r="AR8" s="19" t="s">
        <v>48</v>
      </c>
      <c r="AS8" s="67"/>
      <c r="AT8" s="70"/>
    </row>
    <row r="9" spans="1:46" ht="26.1" customHeight="1" x14ac:dyDescent="0.2">
      <c r="A9" s="64">
        <f>'ajlon-open'!A37+'madaba-hotel'!A37+'music-un'!A37+'jarash-sumaya'!A37+'zarq-irbid'!A37+'petra-zayton'!A37+'filadelf-esraa'!A37+'ahleya-applied'!A37+'east-jadara'!A37+'alman-amman'!A37+'hus-taf'!A37+'beit-bel'!A37+'tec-hash'!A35+'yr-mo'!A37+total!A26</f>
        <v>12</v>
      </c>
      <c r="B9" s="65"/>
      <c r="C9" s="64">
        <f>'ajlon-open'!C37+'madaba-hotel'!C37+'music-un'!C37+'jarash-sumaya'!C37+'zarq-irbid'!C37+'petra-zayton'!C37+'filadelf-esraa'!C37+'ahleya-applied'!C37+'east-jadara'!C37+'alman-amman'!C37+'hus-taf'!C37+'beit-bel'!C37+'tec-hash'!C35+'yr-mo'!C37+total!C26</f>
        <v>73</v>
      </c>
      <c r="D9" s="65"/>
      <c r="E9" s="64">
        <f>'ajlon-open'!E37+'madaba-hotel'!E37+'music-un'!E37+'jarash-sumaya'!E37+'zarq-irbid'!E37+'petra-zayton'!E37+'filadelf-esraa'!E37+'ahleya-applied'!E37+'east-jadara'!E37+'alman-amman'!E37+'hus-taf'!E37+'beit-bel'!E37+'tec-hash'!E35+'yr-mo'!E37+total!E26</f>
        <v>360</v>
      </c>
      <c r="F9" s="65"/>
      <c r="G9" s="64">
        <f>'ajlon-open'!G37+'madaba-hotel'!G37+'music-un'!G37+'jarash-sumaya'!G37+'zarq-irbid'!G37+'petra-zayton'!G37+'filadelf-esraa'!G37+'ahleya-applied'!G37+'east-jadara'!G37+'alman-amman'!G37+'hus-taf'!G37+'beit-bel'!G37+'tec-hash'!G35+'yr-mo'!G37+total!G26</f>
        <v>28</v>
      </c>
      <c r="H9" s="65"/>
      <c r="I9" s="64">
        <f>'ajlon-open'!I37+'madaba-hotel'!I37+'music-un'!I37+'jarash-sumaya'!I37+'zarq-irbid'!I37+'petra-zayton'!I37+'filadelf-esraa'!I37+'ahleya-applied'!I37+'east-jadara'!I37+'alman-amman'!I37+'hus-taf'!I37+'beit-bel'!I37+'tec-hash'!I35+'yr-mo'!I37+total!I26</f>
        <v>33</v>
      </c>
      <c r="J9" s="65"/>
      <c r="K9" s="64">
        <f>'ajlon-open'!K37+'madaba-hotel'!K37+'music-un'!K37+'jarash-sumaya'!K37+'zarq-irbid'!K37+'petra-zayton'!K37+'filadelf-esraa'!K37+'ahleya-applied'!K37+'east-jadara'!K37+'alman-amman'!K37+'hus-taf'!K37+'beit-bel'!K37+'tec-hash'!K35+'yr-mo'!K37+total!K26</f>
        <v>65</v>
      </c>
      <c r="L9" s="65"/>
      <c r="M9" s="64">
        <f>'ajlon-open'!M37+'madaba-hotel'!M37+'music-un'!M37+'jarash-sumaya'!M37+'zarq-irbid'!M37+'petra-zayton'!M37+'filadelf-esraa'!M37+'ahleya-applied'!M37+'east-jadara'!M37+'alman-amman'!M37+'hus-taf'!M37+'beit-bel'!M37+'tec-hash'!M35+'yr-mo'!M37+total!M26</f>
        <v>30</v>
      </c>
      <c r="N9" s="65"/>
      <c r="O9" s="64">
        <f>'ajlon-open'!O37+'madaba-hotel'!O37+'music-un'!O37+'jarash-sumaya'!O37+'zarq-irbid'!O37+'petra-zayton'!O37+'filadelf-esraa'!O37+'ahleya-applied'!O37+'east-jadara'!O37+'alman-amman'!O37+'hus-taf'!O37+'beit-bel'!O37+'tec-hash'!O35+'yr-mo'!O37+total!O26</f>
        <v>114</v>
      </c>
      <c r="P9" s="65"/>
      <c r="Q9" s="64">
        <f>'ajlon-open'!Q37+'madaba-hotel'!Q37+'music-un'!Q37+'jarash-sumaya'!Q37+'zarq-irbid'!Q37+'petra-zayton'!Q37+'filadelf-esraa'!Q37+'ahleya-applied'!Q37+'east-jadara'!Q37+'alman-amman'!Q37+'hus-taf'!Q37+'beit-bel'!Q37+'tec-hash'!Q35+'yr-mo'!Q37+total!Q26</f>
        <v>144</v>
      </c>
      <c r="R9" s="65"/>
      <c r="S9" s="64">
        <f>'ajlon-open'!S37+'madaba-hotel'!S37+'music-un'!S37+'jarash-sumaya'!S37+'zarq-irbid'!S37+'petra-zayton'!S37+'filadelf-esraa'!S37+'ahleya-applied'!S37+'east-jadara'!S37+'alman-amman'!S37+'hus-taf'!S37+'beit-bel'!S37+'tec-hash'!S35+'yr-mo'!S37+total!S26</f>
        <v>225</v>
      </c>
      <c r="T9" s="65"/>
      <c r="U9" s="64">
        <f>'ajlon-open'!U37+'madaba-hotel'!U37+'music-un'!U37+'jarash-sumaya'!U37+'zarq-irbid'!U37+'petra-zayton'!U37+'filadelf-esraa'!U37+'ahleya-applied'!U37+'east-jadara'!U37+'alman-amman'!U37+'hus-taf'!U37+'beit-bel'!U37+'tec-hash'!U35+'yr-mo'!U37+total!U26</f>
        <v>29</v>
      </c>
      <c r="V9" s="65"/>
      <c r="W9" s="64">
        <f>'ajlon-open'!W37+'madaba-hotel'!W37+'music-un'!W37+'jarash-sumaya'!W37+'zarq-irbid'!W37+'petra-zayton'!W37+'filadelf-esraa'!W37+'ahleya-applied'!W37+'east-jadara'!W37+'alman-amman'!W37+'hus-taf'!W37+'beit-bel'!W37+'tec-hash'!W35+'yr-mo'!W37+total!W26</f>
        <v>21</v>
      </c>
      <c r="X9" s="65"/>
      <c r="Y9" s="64">
        <f>'ajlon-open'!Y37+'madaba-hotel'!Y37+'music-un'!Y37+'jarash-sumaya'!Y37+'zarq-irbid'!Y37+'petra-zayton'!Y37+'filadelf-esraa'!Y37+'ahleya-applied'!Y37+'east-jadara'!Y37+'alman-amman'!Y37+'hus-taf'!Y37+'beit-bel'!Y37+'tec-hash'!Y35+'yr-mo'!Y37+total!Y26</f>
        <v>216</v>
      </c>
      <c r="Z9" s="65"/>
      <c r="AA9" s="64">
        <f>'ajlon-open'!AA37+'madaba-hotel'!AA37+'music-un'!AA37+'jarash-sumaya'!AA37+'zarq-irbid'!AA37+'petra-zayton'!AA37+'filadelf-esraa'!AA37+'ahleya-applied'!AA37+'east-jadara'!AA37+'alman-amman'!AA37+'hus-taf'!AA37+'beit-bel'!AA37+'tec-hash'!AA35+'yr-mo'!AA37+total!AA26</f>
        <v>33</v>
      </c>
      <c r="AB9" s="65"/>
      <c r="AC9" s="64">
        <f>'ajlon-open'!AC37+'madaba-hotel'!AC37+'music-un'!AC37+'jarash-sumaya'!AC37+'zarq-irbid'!AC37+'petra-zayton'!AC37+'filadelf-esraa'!AC37+'ahleya-applied'!AC37+'east-jadara'!AC37+'alman-amman'!AC37+'hus-taf'!AC37+'beit-bel'!AC37+'tec-hash'!AC35+'yr-mo'!AC37+total!AC26</f>
        <v>11</v>
      </c>
      <c r="AD9" s="65"/>
      <c r="AE9" s="64">
        <f>'ajlon-open'!AE37+'madaba-hotel'!AE37+'music-un'!AE37+'jarash-sumaya'!AE37+'zarq-irbid'!AE37+'petra-zayton'!AE37+'filadelf-esraa'!AE37+'ahleya-applied'!AE37+'east-jadara'!AE37+'alman-amman'!AE37+'hus-taf'!AE37+'beit-bel'!AE37+'tec-hash'!AE35+'yr-mo'!AE37+total!AE26</f>
        <v>73</v>
      </c>
      <c r="AF9" s="65"/>
      <c r="AG9" s="64">
        <f>'ajlon-open'!AG37+'madaba-hotel'!AG37+'music-un'!AG37+'jarash-sumaya'!AG37+'zarq-irbid'!AG37+'petra-zayton'!AG37+'filadelf-esraa'!AG37+'ahleya-applied'!AG37+'east-jadara'!AG37+'alman-amman'!AG37+'hus-taf'!AG37+'beit-bel'!AG37+'tec-hash'!AG35+'yr-mo'!AG37+total!AG26</f>
        <v>35</v>
      </c>
      <c r="AH9" s="65"/>
      <c r="AI9" s="64">
        <f>'ajlon-open'!AI37+'madaba-hotel'!AI37+'music-un'!AI37+'jarash-sumaya'!AI37+'zarq-irbid'!AI37+'petra-zayton'!AI37+'filadelf-esraa'!AI37+'ahleya-applied'!AI37+'east-jadara'!AI37+'alman-amman'!AI37+'hus-taf'!AI37+'beit-bel'!AI37+'tec-hash'!AI35+'yr-mo'!AI37+total!AI26</f>
        <v>93</v>
      </c>
      <c r="AJ9" s="65"/>
      <c r="AK9" s="64">
        <f>'ajlon-open'!AK37+'madaba-hotel'!AK37+'music-un'!AK37+'jarash-sumaya'!AK37+'zarq-irbid'!AK37+'petra-zayton'!AK37+'filadelf-esraa'!AK37+'ahleya-applied'!AK37+'east-jadara'!AK37+'alman-amman'!AK37+'hus-taf'!AK37+'beit-bel'!AK37+'tec-hash'!AK35+'yr-mo'!AK37+total!AK26</f>
        <v>285</v>
      </c>
      <c r="AL9" s="65"/>
      <c r="AM9" s="64">
        <f>'ajlon-open'!AM37+'madaba-hotel'!AM37+'music-un'!AM37+'jarash-sumaya'!AM37+'zarq-irbid'!AM37+'petra-zayton'!AM37+'filadelf-esraa'!AM37+'ahleya-applied'!AM37+'east-jadara'!AM37+'alman-amman'!AM37+'hus-taf'!AM37+'beit-bel'!AM37+'tec-hash'!AM35+'yr-mo'!AM37+total!AM26</f>
        <v>243</v>
      </c>
      <c r="AN9" s="65"/>
      <c r="AO9" s="64">
        <f t="shared" si="0"/>
        <v>2123</v>
      </c>
      <c r="AP9" s="65"/>
      <c r="AQ9" s="14" t="s">
        <v>42</v>
      </c>
      <c r="AR9" s="20" t="s">
        <v>49</v>
      </c>
      <c r="AS9" s="67"/>
      <c r="AT9" s="70"/>
    </row>
    <row r="10" spans="1:46" ht="26.1" customHeight="1" thickBot="1" x14ac:dyDescent="0.25">
      <c r="A10" s="62">
        <f>'ajlon-open'!A38+'madaba-hotel'!A38+'music-un'!A38+'jarash-sumaya'!A38+'zarq-irbid'!A38+'petra-zayton'!A38+'filadelf-esraa'!A38+'ahleya-applied'!A38+'east-jadara'!A38+'alman-amman'!A38+'hus-taf'!A38+'beit-bel'!A38+'tec-hash'!A36+'yr-mo'!A38+total!A27</f>
        <v>1</v>
      </c>
      <c r="B10" s="63"/>
      <c r="C10" s="62">
        <f>'ajlon-open'!C38+'madaba-hotel'!C38+'music-un'!C38+'jarash-sumaya'!C38+'zarq-irbid'!C38+'petra-zayton'!C38+'filadelf-esraa'!C38+'ahleya-applied'!C38+'east-jadara'!C38+'alman-amman'!C38+'hus-taf'!C38+'beit-bel'!C38+'tec-hash'!C36+'yr-mo'!C38+total!C27</f>
        <v>8</v>
      </c>
      <c r="D10" s="63"/>
      <c r="E10" s="62">
        <f>'ajlon-open'!E38+'madaba-hotel'!E38+'music-un'!E38+'jarash-sumaya'!E38+'zarq-irbid'!E38+'petra-zayton'!E38+'filadelf-esraa'!E38+'ahleya-applied'!E38+'east-jadara'!E38+'alman-amman'!E38+'hus-taf'!E38+'beit-bel'!E38+'tec-hash'!E36+'yr-mo'!E38+total!E27</f>
        <v>16</v>
      </c>
      <c r="F10" s="63"/>
      <c r="G10" s="62">
        <f>'ajlon-open'!G38+'madaba-hotel'!G38+'music-un'!G38+'jarash-sumaya'!G38+'zarq-irbid'!G38+'petra-zayton'!G38+'filadelf-esraa'!G38+'ahleya-applied'!G38+'east-jadara'!G38+'alman-amman'!G38+'hus-taf'!G38+'beit-bel'!G38+'tec-hash'!G36+'yr-mo'!G38+total!G27</f>
        <v>21</v>
      </c>
      <c r="H10" s="63"/>
      <c r="I10" s="62">
        <f>'ajlon-open'!I38+'madaba-hotel'!I38+'music-un'!I38+'jarash-sumaya'!I38+'zarq-irbid'!I38+'petra-zayton'!I38+'filadelf-esraa'!I38+'ahleya-applied'!I38+'east-jadara'!I38+'alman-amman'!I38+'hus-taf'!I38+'beit-bel'!I38+'tec-hash'!I36+'yr-mo'!I38+total!I27</f>
        <v>9</v>
      </c>
      <c r="J10" s="63"/>
      <c r="K10" s="62">
        <f>'ajlon-open'!K38+'madaba-hotel'!K38+'music-un'!K38+'jarash-sumaya'!K38+'zarq-irbid'!K38+'petra-zayton'!K38+'filadelf-esraa'!K38+'ahleya-applied'!K38+'east-jadara'!K38+'alman-amman'!K38+'hus-taf'!K38+'beit-bel'!K38+'tec-hash'!K36+'yr-mo'!K38+total!K27</f>
        <v>19</v>
      </c>
      <c r="L10" s="63"/>
      <c r="M10" s="62">
        <f>'ajlon-open'!M38+'madaba-hotel'!M38+'music-un'!M38+'jarash-sumaya'!M38+'zarq-irbid'!M38+'petra-zayton'!M38+'filadelf-esraa'!M38+'ahleya-applied'!M38+'east-jadara'!M38+'alman-amman'!M38+'hus-taf'!M38+'beit-bel'!M38+'tec-hash'!M36+'yr-mo'!M38+total!M27</f>
        <v>14</v>
      </c>
      <c r="N10" s="63"/>
      <c r="O10" s="62">
        <f>'ajlon-open'!O38+'madaba-hotel'!O38+'music-un'!O38+'jarash-sumaya'!O38+'zarq-irbid'!O38+'petra-zayton'!O38+'filadelf-esraa'!O38+'ahleya-applied'!O38+'east-jadara'!O38+'alman-amman'!O38+'hus-taf'!O38+'beit-bel'!O38+'tec-hash'!O36+'yr-mo'!O38+total!O27</f>
        <v>8</v>
      </c>
      <c r="P10" s="63"/>
      <c r="Q10" s="62">
        <f>'ajlon-open'!Q38+'madaba-hotel'!Q38+'music-un'!Q38+'jarash-sumaya'!Q38+'zarq-irbid'!Q38+'petra-zayton'!Q38+'filadelf-esraa'!Q38+'ahleya-applied'!Q38+'east-jadara'!Q38+'alman-amman'!Q38+'hus-taf'!Q38+'beit-bel'!Q38+'tec-hash'!Q36+'yr-mo'!Q38+total!Q27</f>
        <v>15</v>
      </c>
      <c r="R10" s="63"/>
      <c r="S10" s="62">
        <f>'ajlon-open'!S38+'madaba-hotel'!S38+'music-un'!S38+'jarash-sumaya'!S38+'zarq-irbid'!S38+'petra-zayton'!S38+'filadelf-esraa'!S38+'ahleya-applied'!S38+'east-jadara'!S38+'alman-amman'!S38+'hus-taf'!S38+'beit-bel'!S38+'tec-hash'!S36+'yr-mo'!S38+total!S27</f>
        <v>19</v>
      </c>
      <c r="T10" s="63"/>
      <c r="U10" s="62">
        <f>'ajlon-open'!U38+'madaba-hotel'!U38+'music-un'!U38+'jarash-sumaya'!U38+'zarq-irbid'!U38+'petra-zayton'!U38+'filadelf-esraa'!U38+'ahleya-applied'!U38+'east-jadara'!U38+'alman-amman'!U38+'hus-taf'!U38+'beit-bel'!U38+'tec-hash'!U36+'yr-mo'!U38+total!U27</f>
        <v>2</v>
      </c>
      <c r="V10" s="63"/>
      <c r="W10" s="62">
        <f>'ajlon-open'!W38+'madaba-hotel'!W38+'music-un'!W38+'jarash-sumaya'!W38+'zarq-irbid'!W38+'petra-zayton'!W38+'filadelf-esraa'!W38+'ahleya-applied'!W38+'east-jadara'!W38+'alman-amman'!W38+'hus-taf'!W38+'beit-bel'!W38+'tec-hash'!W36+'yr-mo'!W38+total!W27</f>
        <v>1</v>
      </c>
      <c r="X10" s="63"/>
      <c r="Y10" s="62">
        <f>'ajlon-open'!Y38+'madaba-hotel'!Y38+'music-un'!Y38+'jarash-sumaya'!Y38+'zarq-irbid'!Y38+'petra-zayton'!Y38+'filadelf-esraa'!Y38+'ahleya-applied'!Y38+'east-jadara'!Y38+'alman-amman'!Y38+'hus-taf'!Y38+'beit-bel'!Y38+'tec-hash'!Y36+'yr-mo'!Y38+total!Y27</f>
        <v>23</v>
      </c>
      <c r="Z10" s="63"/>
      <c r="AA10" s="62">
        <f>'ajlon-open'!AA38+'madaba-hotel'!AA38+'music-un'!AA38+'jarash-sumaya'!AA38+'zarq-irbid'!AA38+'petra-zayton'!AA38+'filadelf-esraa'!AA38+'ahleya-applied'!AA38+'east-jadara'!AA38+'alman-amman'!AA38+'hus-taf'!AA38+'beit-bel'!AA38+'tec-hash'!AA36+'yr-mo'!AA38+total!AA27</f>
        <v>5</v>
      </c>
      <c r="AB10" s="63"/>
      <c r="AC10" s="62">
        <f>'ajlon-open'!AC38+'madaba-hotel'!AC38+'music-un'!AC38+'jarash-sumaya'!AC38+'zarq-irbid'!AC38+'petra-zayton'!AC38+'filadelf-esraa'!AC38+'ahleya-applied'!AC38+'east-jadara'!AC38+'alman-amman'!AC38+'hus-taf'!AC38+'beit-bel'!AC38+'tec-hash'!AC36+'yr-mo'!AC38+total!AC27</f>
        <v>1</v>
      </c>
      <c r="AD10" s="63"/>
      <c r="AE10" s="62">
        <f>'ajlon-open'!AE38+'madaba-hotel'!AE38+'music-un'!AE38+'jarash-sumaya'!AE38+'zarq-irbid'!AE38+'petra-zayton'!AE38+'filadelf-esraa'!AE38+'ahleya-applied'!AE38+'east-jadara'!AE38+'alman-amman'!AE38+'hus-taf'!AE38+'beit-bel'!AE38+'tec-hash'!AE36+'yr-mo'!AE38+total!AE27</f>
        <v>10</v>
      </c>
      <c r="AF10" s="63"/>
      <c r="AG10" s="62">
        <f>'ajlon-open'!AG38+'madaba-hotel'!AG38+'music-un'!AG38+'jarash-sumaya'!AG38+'zarq-irbid'!AG38+'petra-zayton'!AG38+'filadelf-esraa'!AG38+'ahleya-applied'!AG38+'east-jadara'!AG38+'alman-amman'!AG38+'hus-taf'!AG38+'beit-bel'!AG38+'tec-hash'!AG36+'yr-mo'!AG38+total!AG27</f>
        <v>2</v>
      </c>
      <c r="AH10" s="63"/>
      <c r="AI10" s="62">
        <f>'ajlon-open'!AI38+'madaba-hotel'!AI38+'music-un'!AI38+'jarash-sumaya'!AI38+'zarq-irbid'!AI38+'petra-zayton'!AI38+'filadelf-esraa'!AI38+'ahleya-applied'!AI38+'east-jadara'!AI38+'alman-amman'!AI38+'hus-taf'!AI38+'beit-bel'!AI38+'tec-hash'!AI36+'yr-mo'!AI38+total!AI27</f>
        <v>5</v>
      </c>
      <c r="AJ10" s="63"/>
      <c r="AK10" s="62">
        <f>'ajlon-open'!AK38+'madaba-hotel'!AK38+'music-un'!AK38+'jarash-sumaya'!AK38+'zarq-irbid'!AK38+'petra-zayton'!AK38+'filadelf-esraa'!AK38+'ahleya-applied'!AK38+'east-jadara'!AK38+'alman-amman'!AK38+'hus-taf'!AK38+'beit-bel'!AK38+'tec-hash'!AK36+'yr-mo'!AK38+total!AK27</f>
        <v>42</v>
      </c>
      <c r="AL10" s="63"/>
      <c r="AM10" s="62">
        <f>'ajlon-open'!AM38+'madaba-hotel'!AM38+'music-un'!AM38+'jarash-sumaya'!AM38+'zarq-irbid'!AM38+'petra-zayton'!AM38+'filadelf-esraa'!AM38+'ahleya-applied'!AM38+'east-jadara'!AM38+'alman-amman'!AM38+'hus-taf'!AM38+'beit-bel'!AM38+'tec-hash'!AM36+'yr-mo'!AM38+total!AM27</f>
        <v>44</v>
      </c>
      <c r="AN10" s="63"/>
      <c r="AO10" s="62">
        <f t="shared" si="0"/>
        <v>265</v>
      </c>
      <c r="AP10" s="63"/>
      <c r="AQ10" s="17" t="s">
        <v>46</v>
      </c>
      <c r="AR10" s="19" t="s">
        <v>50</v>
      </c>
      <c r="AS10" s="67"/>
      <c r="AT10" s="70"/>
    </row>
    <row r="11" spans="1:46" ht="26.1" customHeight="1" x14ac:dyDescent="0.2">
      <c r="A11" s="64">
        <f>'ajlon-open'!A39+'madaba-hotel'!A39+'music-un'!A39+'jarash-sumaya'!A39+'zarq-irbid'!A39+'petra-zayton'!A39+'filadelf-esraa'!A39+'ahleya-applied'!A39+'east-jadara'!A39+'alman-amman'!A39+'hus-taf'!A39+'beit-bel'!A39+'tec-hash'!A37+'yr-mo'!A39+total!A28</f>
        <v>6</v>
      </c>
      <c r="B11" s="65"/>
      <c r="C11" s="64">
        <f>'ajlon-open'!C39+'madaba-hotel'!C39+'music-un'!C39+'jarash-sumaya'!C39+'zarq-irbid'!C39+'petra-zayton'!C39+'filadelf-esraa'!C39+'ahleya-applied'!C39+'east-jadara'!C39+'alman-amman'!C39+'hus-taf'!C39+'beit-bel'!C39+'tec-hash'!C37+'yr-mo'!C39+total!C28</f>
        <v>36</v>
      </c>
      <c r="D11" s="65"/>
      <c r="E11" s="64">
        <f>'ajlon-open'!E39+'madaba-hotel'!E39+'music-un'!E39+'jarash-sumaya'!E39+'zarq-irbid'!E39+'petra-zayton'!E39+'filadelf-esraa'!E39+'ahleya-applied'!E39+'east-jadara'!E39+'alman-amman'!E39+'hus-taf'!E39+'beit-bel'!E39+'tec-hash'!E37+'yr-mo'!E39+total!E28</f>
        <v>506</v>
      </c>
      <c r="F11" s="65"/>
      <c r="G11" s="64">
        <f>'ajlon-open'!G39+'madaba-hotel'!G39+'music-un'!G39+'jarash-sumaya'!G39+'zarq-irbid'!G39+'petra-zayton'!G39+'filadelf-esraa'!G39+'ahleya-applied'!G39+'east-jadara'!G39+'alman-amman'!G39+'hus-taf'!G39+'beit-bel'!G39+'tec-hash'!G37+'yr-mo'!G39+total!G28</f>
        <v>85</v>
      </c>
      <c r="H11" s="65"/>
      <c r="I11" s="64">
        <f>'ajlon-open'!I39+'madaba-hotel'!I39+'music-un'!I39+'jarash-sumaya'!I39+'zarq-irbid'!I39+'petra-zayton'!I39+'filadelf-esraa'!I39+'ahleya-applied'!I39+'east-jadara'!I39+'alman-amman'!I39+'hus-taf'!I39+'beit-bel'!I39+'tec-hash'!I37+'yr-mo'!I39+total!I28</f>
        <v>94</v>
      </c>
      <c r="J11" s="65"/>
      <c r="K11" s="64">
        <f>'ajlon-open'!K39+'madaba-hotel'!K39+'music-un'!K39+'jarash-sumaya'!K39+'zarq-irbid'!K39+'petra-zayton'!K39+'filadelf-esraa'!K39+'ahleya-applied'!K39+'east-jadara'!K39+'alman-amman'!K39+'hus-taf'!K39+'beit-bel'!K39+'tec-hash'!K37+'yr-mo'!K39+total!K28</f>
        <v>150</v>
      </c>
      <c r="L11" s="65"/>
      <c r="M11" s="64">
        <f>'ajlon-open'!M39+'madaba-hotel'!M39+'music-un'!M39+'jarash-sumaya'!M39+'zarq-irbid'!M39+'petra-zayton'!M39+'filadelf-esraa'!M39+'ahleya-applied'!M39+'east-jadara'!M39+'alman-amman'!M39+'hus-taf'!M39+'beit-bel'!M39+'tec-hash'!M37+'yr-mo'!M39+total!M28</f>
        <v>30</v>
      </c>
      <c r="N11" s="65"/>
      <c r="O11" s="64">
        <f>'ajlon-open'!O39+'madaba-hotel'!O39+'music-un'!O39+'jarash-sumaya'!O39+'zarq-irbid'!O39+'petra-zayton'!O39+'filadelf-esraa'!O39+'ahleya-applied'!O39+'east-jadara'!O39+'alman-amman'!O39+'hus-taf'!O39+'beit-bel'!O39+'tec-hash'!O37+'yr-mo'!O39+total!O28</f>
        <v>190</v>
      </c>
      <c r="P11" s="65"/>
      <c r="Q11" s="64">
        <f>'ajlon-open'!Q39+'madaba-hotel'!Q39+'music-un'!Q39+'jarash-sumaya'!Q39+'zarq-irbid'!Q39+'petra-zayton'!Q39+'filadelf-esraa'!Q39+'ahleya-applied'!Q39+'east-jadara'!Q39+'alman-amman'!Q39+'hus-taf'!Q39+'beit-bel'!Q39+'tec-hash'!Q37+'yr-mo'!Q39+total!Q28</f>
        <v>296</v>
      </c>
      <c r="R11" s="65"/>
      <c r="S11" s="64">
        <f>'ajlon-open'!S39+'madaba-hotel'!S39+'music-un'!S39+'jarash-sumaya'!S39+'zarq-irbid'!S39+'petra-zayton'!S39+'filadelf-esraa'!S39+'ahleya-applied'!S39+'east-jadara'!S39+'alman-amman'!S39+'hus-taf'!S39+'beit-bel'!S39+'tec-hash'!S37+'yr-mo'!S39+total!S28</f>
        <v>205</v>
      </c>
      <c r="T11" s="65"/>
      <c r="U11" s="64">
        <f>'ajlon-open'!U39+'madaba-hotel'!U39+'music-un'!U39+'jarash-sumaya'!U39+'zarq-irbid'!U39+'petra-zayton'!U39+'filadelf-esraa'!U39+'ahleya-applied'!U39+'east-jadara'!U39+'alman-amman'!U39+'hus-taf'!U39+'beit-bel'!U39+'tec-hash'!U37+'yr-mo'!U39+total!U28</f>
        <v>30</v>
      </c>
      <c r="V11" s="65"/>
      <c r="W11" s="64">
        <f>'ajlon-open'!W39+'madaba-hotel'!W39+'music-un'!W39+'jarash-sumaya'!W39+'zarq-irbid'!W39+'petra-zayton'!W39+'filadelf-esraa'!W39+'ahleya-applied'!W39+'east-jadara'!W39+'alman-amman'!W39+'hus-taf'!W39+'beit-bel'!W39+'tec-hash'!W37+'yr-mo'!W39+total!W28</f>
        <v>41</v>
      </c>
      <c r="X11" s="65"/>
      <c r="Y11" s="64">
        <f>'ajlon-open'!Y39+'madaba-hotel'!Y39+'music-un'!Y39+'jarash-sumaya'!Y39+'zarq-irbid'!Y39+'petra-zayton'!Y39+'filadelf-esraa'!Y39+'ahleya-applied'!Y39+'east-jadara'!Y39+'alman-amman'!Y39+'hus-taf'!Y39+'beit-bel'!Y39+'tec-hash'!Y37+'yr-mo'!Y39+total!Y28</f>
        <v>546</v>
      </c>
      <c r="Z11" s="65"/>
      <c r="AA11" s="64">
        <f>'ajlon-open'!AA39+'madaba-hotel'!AA39+'music-un'!AA39+'jarash-sumaya'!AA39+'zarq-irbid'!AA39+'petra-zayton'!AA39+'filadelf-esraa'!AA39+'ahleya-applied'!AA39+'east-jadara'!AA39+'alman-amman'!AA39+'hus-taf'!AA39+'beit-bel'!AA39+'tec-hash'!AA37+'yr-mo'!AA39+total!AA28</f>
        <v>28</v>
      </c>
      <c r="AB11" s="65"/>
      <c r="AC11" s="64">
        <f>'ajlon-open'!AC39+'madaba-hotel'!AC39+'music-un'!AC39+'jarash-sumaya'!AC39+'zarq-irbid'!AC39+'petra-zayton'!AC39+'filadelf-esraa'!AC39+'ahleya-applied'!AC39+'east-jadara'!AC39+'alman-amman'!AC39+'hus-taf'!AC39+'beit-bel'!AC39+'tec-hash'!AC37+'yr-mo'!AC39+total!AC28</f>
        <v>32</v>
      </c>
      <c r="AD11" s="65"/>
      <c r="AE11" s="64">
        <f>'ajlon-open'!AE39+'madaba-hotel'!AE39+'music-un'!AE39+'jarash-sumaya'!AE39+'zarq-irbid'!AE39+'petra-zayton'!AE39+'filadelf-esraa'!AE39+'ahleya-applied'!AE39+'east-jadara'!AE39+'alman-amman'!AE39+'hus-taf'!AE39+'beit-bel'!AE39+'tec-hash'!AE37+'yr-mo'!AE39+total!AE28</f>
        <v>101</v>
      </c>
      <c r="AF11" s="65"/>
      <c r="AG11" s="64">
        <f>'ajlon-open'!AG39+'madaba-hotel'!AG39+'music-un'!AG39+'jarash-sumaya'!AG39+'zarq-irbid'!AG39+'petra-zayton'!AG39+'filadelf-esraa'!AG39+'ahleya-applied'!AG39+'east-jadara'!AG39+'alman-amman'!AG39+'hus-taf'!AG39+'beit-bel'!AG39+'tec-hash'!AG37+'yr-mo'!AG39+total!AG28</f>
        <v>81</v>
      </c>
      <c r="AH11" s="65"/>
      <c r="AI11" s="64">
        <f>'ajlon-open'!AI39+'madaba-hotel'!AI39+'music-un'!AI39+'jarash-sumaya'!AI39+'zarq-irbid'!AI39+'petra-zayton'!AI39+'filadelf-esraa'!AI39+'ahleya-applied'!AI39+'east-jadara'!AI39+'alman-amman'!AI39+'hus-taf'!AI39+'beit-bel'!AI39+'tec-hash'!AI37+'yr-mo'!AI39+total!AI28</f>
        <v>68</v>
      </c>
      <c r="AJ11" s="65"/>
      <c r="AK11" s="64">
        <f>'ajlon-open'!AK39+'madaba-hotel'!AK39+'music-un'!AK39+'jarash-sumaya'!AK39+'zarq-irbid'!AK39+'petra-zayton'!AK39+'filadelf-esraa'!AK39+'ahleya-applied'!AK39+'east-jadara'!AK39+'alman-amman'!AK39+'hus-taf'!AK39+'beit-bel'!AK39+'tec-hash'!AK37+'yr-mo'!AK39+total!AK28</f>
        <v>433</v>
      </c>
      <c r="AL11" s="65"/>
      <c r="AM11" s="64">
        <f>'ajlon-open'!AM39+'madaba-hotel'!AM39+'music-un'!AM39+'jarash-sumaya'!AM39+'zarq-irbid'!AM39+'petra-zayton'!AM39+'filadelf-esraa'!AM39+'ahleya-applied'!AM39+'east-jadara'!AM39+'alman-amman'!AM39+'hus-taf'!AM39+'beit-bel'!AM39+'tec-hash'!AM37+'yr-mo'!AM39+total!AM28</f>
        <v>246</v>
      </c>
      <c r="AN11" s="65"/>
      <c r="AO11" s="64">
        <f t="shared" si="0"/>
        <v>3204</v>
      </c>
      <c r="AP11" s="65"/>
      <c r="AQ11" s="14" t="s">
        <v>42</v>
      </c>
      <c r="AR11" s="20" t="s">
        <v>51</v>
      </c>
      <c r="AS11" s="67"/>
      <c r="AT11" s="70"/>
    </row>
    <row r="12" spans="1:46" ht="26.1" customHeight="1" thickBot="1" x14ac:dyDescent="0.25">
      <c r="A12" s="62">
        <f>'ajlon-open'!A40+'madaba-hotel'!A40+'music-un'!A40+'jarash-sumaya'!A40+'zarq-irbid'!A40+'petra-zayton'!A40+'filadelf-esraa'!A40+'ahleya-applied'!A40+'east-jadara'!A40+'alman-amman'!A40+'hus-taf'!A40+'beit-bel'!A40+'tec-hash'!A38+'yr-mo'!A40+total!A29</f>
        <v>1</v>
      </c>
      <c r="B12" s="63"/>
      <c r="C12" s="62">
        <f>'ajlon-open'!C40+'madaba-hotel'!C40+'music-un'!C40+'jarash-sumaya'!C40+'zarq-irbid'!C40+'petra-zayton'!C40+'filadelf-esraa'!C40+'ahleya-applied'!C40+'east-jadara'!C40+'alman-amman'!C40+'hus-taf'!C40+'beit-bel'!C40+'tec-hash'!C38+'yr-mo'!C40+total!C29</f>
        <v>7</v>
      </c>
      <c r="D12" s="63"/>
      <c r="E12" s="62">
        <f>'ajlon-open'!E40+'madaba-hotel'!E40+'music-un'!E40+'jarash-sumaya'!E40+'zarq-irbid'!E40+'petra-zayton'!E40+'filadelf-esraa'!E40+'ahleya-applied'!E40+'east-jadara'!E40+'alman-amman'!E40+'hus-taf'!E40+'beit-bel'!E40+'tec-hash'!E38+'yr-mo'!E40+total!E29</f>
        <v>60</v>
      </c>
      <c r="F12" s="63"/>
      <c r="G12" s="62">
        <f>'ajlon-open'!G40+'madaba-hotel'!G40+'music-un'!G40+'jarash-sumaya'!G40+'zarq-irbid'!G40+'petra-zayton'!G40+'filadelf-esraa'!G40+'ahleya-applied'!G40+'east-jadara'!G40+'alman-amman'!G40+'hus-taf'!G40+'beit-bel'!G40+'tec-hash'!G38+'yr-mo'!G40+total!G29</f>
        <v>48</v>
      </c>
      <c r="H12" s="63"/>
      <c r="I12" s="62">
        <f>'ajlon-open'!I40+'madaba-hotel'!I40+'music-un'!I40+'jarash-sumaya'!I40+'zarq-irbid'!I40+'petra-zayton'!I40+'filadelf-esraa'!I40+'ahleya-applied'!I40+'east-jadara'!I40+'alman-amman'!I40+'hus-taf'!I40+'beit-bel'!I40+'tec-hash'!I38+'yr-mo'!I40+total!I29</f>
        <v>44</v>
      </c>
      <c r="J12" s="63"/>
      <c r="K12" s="62">
        <f>'ajlon-open'!K40+'madaba-hotel'!K40+'music-un'!K40+'jarash-sumaya'!K40+'zarq-irbid'!K40+'petra-zayton'!K40+'filadelf-esraa'!K40+'ahleya-applied'!K40+'east-jadara'!K40+'alman-amman'!K40+'hus-taf'!K40+'beit-bel'!K40+'tec-hash'!K38+'yr-mo'!K40+total!K29</f>
        <v>67</v>
      </c>
      <c r="L12" s="63"/>
      <c r="M12" s="62">
        <f>'ajlon-open'!M40+'madaba-hotel'!M40+'music-un'!M40+'jarash-sumaya'!M40+'zarq-irbid'!M40+'petra-zayton'!M40+'filadelf-esraa'!M40+'ahleya-applied'!M40+'east-jadara'!M40+'alman-amman'!M40+'hus-taf'!M40+'beit-bel'!M40+'tec-hash'!M38+'yr-mo'!M40+total!M29</f>
        <v>13</v>
      </c>
      <c r="N12" s="63"/>
      <c r="O12" s="62">
        <f>'ajlon-open'!O40+'madaba-hotel'!O40+'music-un'!O40+'jarash-sumaya'!O40+'zarq-irbid'!O40+'petra-zayton'!O40+'filadelf-esraa'!O40+'ahleya-applied'!O40+'east-jadara'!O40+'alman-amman'!O40+'hus-taf'!O40+'beit-bel'!O40+'tec-hash'!O38+'yr-mo'!O40+total!O29</f>
        <v>42</v>
      </c>
      <c r="P12" s="63"/>
      <c r="Q12" s="62">
        <f>'ajlon-open'!Q40+'madaba-hotel'!Q40+'music-un'!Q40+'jarash-sumaya'!Q40+'zarq-irbid'!Q40+'petra-zayton'!Q40+'filadelf-esraa'!Q40+'ahleya-applied'!Q40+'east-jadara'!Q40+'alman-amman'!Q40+'hus-taf'!Q40+'beit-bel'!Q40+'tec-hash'!Q38+'yr-mo'!Q40+total!Q29</f>
        <v>46</v>
      </c>
      <c r="R12" s="63"/>
      <c r="S12" s="62">
        <f>'ajlon-open'!S40+'madaba-hotel'!S40+'music-un'!S40+'jarash-sumaya'!S40+'zarq-irbid'!S40+'petra-zayton'!S40+'filadelf-esraa'!S40+'ahleya-applied'!S40+'east-jadara'!S40+'alman-amman'!S40+'hus-taf'!S40+'beit-bel'!S40+'tec-hash'!S38+'yr-mo'!S40+total!S29</f>
        <v>36</v>
      </c>
      <c r="T12" s="63"/>
      <c r="U12" s="62">
        <f>'ajlon-open'!U40+'madaba-hotel'!U40+'music-un'!U40+'jarash-sumaya'!U40+'zarq-irbid'!U40+'petra-zayton'!U40+'filadelf-esraa'!U40+'ahleya-applied'!U40+'east-jadara'!U40+'alman-amman'!U40+'hus-taf'!U40+'beit-bel'!U40+'tec-hash'!U38+'yr-mo'!U40+total!U29</f>
        <v>5</v>
      </c>
      <c r="V12" s="63"/>
      <c r="W12" s="62">
        <f>'ajlon-open'!W40+'madaba-hotel'!W40+'music-un'!W40+'jarash-sumaya'!W40+'zarq-irbid'!W40+'petra-zayton'!W40+'filadelf-esraa'!W40+'ahleya-applied'!W40+'east-jadara'!W40+'alman-amman'!W40+'hus-taf'!W40+'beit-bel'!W40+'tec-hash'!W38+'yr-mo'!W40+total!W29</f>
        <v>9</v>
      </c>
      <c r="X12" s="63"/>
      <c r="Y12" s="62">
        <f>'ajlon-open'!Y40+'madaba-hotel'!Y40+'music-un'!Y40+'jarash-sumaya'!Y40+'zarq-irbid'!Y40+'petra-zayton'!Y40+'filadelf-esraa'!Y40+'ahleya-applied'!Y40+'east-jadara'!Y40+'alman-amman'!Y40+'hus-taf'!Y40+'beit-bel'!Y40+'tec-hash'!Y38+'yr-mo'!Y40+total!Y29</f>
        <v>67</v>
      </c>
      <c r="Z12" s="63"/>
      <c r="AA12" s="62">
        <f>'ajlon-open'!AA40+'madaba-hotel'!AA40+'music-un'!AA40+'jarash-sumaya'!AA40+'zarq-irbid'!AA40+'petra-zayton'!AA40+'filadelf-esraa'!AA40+'ahleya-applied'!AA40+'east-jadara'!AA40+'alman-amman'!AA40+'hus-taf'!AA40+'beit-bel'!AA40+'tec-hash'!AA38+'yr-mo'!AA40+total!AA29</f>
        <v>5</v>
      </c>
      <c r="AB12" s="63"/>
      <c r="AC12" s="62">
        <f>'ajlon-open'!AC40+'madaba-hotel'!AC40+'music-un'!AC40+'jarash-sumaya'!AC40+'zarq-irbid'!AC40+'petra-zayton'!AC40+'filadelf-esraa'!AC40+'ahleya-applied'!AC40+'east-jadara'!AC40+'alman-amman'!AC40+'hus-taf'!AC40+'beit-bel'!AC40+'tec-hash'!AC38+'yr-mo'!AC40+total!AC29</f>
        <v>7</v>
      </c>
      <c r="AD12" s="63"/>
      <c r="AE12" s="62">
        <f>'ajlon-open'!AE40+'madaba-hotel'!AE40+'music-un'!AE40+'jarash-sumaya'!AE40+'zarq-irbid'!AE40+'petra-zayton'!AE40+'filadelf-esraa'!AE40+'ahleya-applied'!AE40+'east-jadara'!AE40+'alman-amman'!AE40+'hus-taf'!AE40+'beit-bel'!AE40+'tec-hash'!AE38+'yr-mo'!AE40+total!AE29</f>
        <v>9</v>
      </c>
      <c r="AF12" s="63"/>
      <c r="AG12" s="62">
        <f>'ajlon-open'!AG40+'madaba-hotel'!AG40+'music-un'!AG40+'jarash-sumaya'!AG40+'zarq-irbid'!AG40+'petra-zayton'!AG40+'filadelf-esraa'!AG40+'ahleya-applied'!AG40+'east-jadara'!AG40+'alman-amman'!AG40+'hus-taf'!AG40+'beit-bel'!AG40+'tec-hash'!AG38+'yr-mo'!AG40+total!AG29</f>
        <v>14</v>
      </c>
      <c r="AH12" s="63"/>
      <c r="AI12" s="62">
        <f>'ajlon-open'!AI40+'madaba-hotel'!AI40+'music-un'!AI40+'jarash-sumaya'!AI40+'zarq-irbid'!AI40+'petra-zayton'!AI40+'filadelf-esraa'!AI40+'ahleya-applied'!AI40+'east-jadara'!AI40+'alman-amman'!AI40+'hus-taf'!AI40+'beit-bel'!AI40+'tec-hash'!AI38+'yr-mo'!AI40+total!AI29</f>
        <v>17</v>
      </c>
      <c r="AJ12" s="63"/>
      <c r="AK12" s="62">
        <f>'ajlon-open'!AK40+'madaba-hotel'!AK40+'music-un'!AK40+'jarash-sumaya'!AK40+'zarq-irbid'!AK40+'petra-zayton'!AK40+'filadelf-esraa'!AK40+'ahleya-applied'!AK40+'east-jadara'!AK40+'alman-amman'!AK40+'hus-taf'!AK40+'beit-bel'!AK40+'tec-hash'!AK38+'yr-mo'!AK40+total!AK29</f>
        <v>149</v>
      </c>
      <c r="AL12" s="63"/>
      <c r="AM12" s="62">
        <f>'ajlon-open'!AM40+'madaba-hotel'!AM40+'music-un'!AM40+'jarash-sumaya'!AM40+'zarq-irbid'!AM40+'petra-zayton'!AM40+'filadelf-esraa'!AM40+'ahleya-applied'!AM40+'east-jadara'!AM40+'alman-amman'!AM40+'hus-taf'!AM40+'beit-bel'!AM40+'tec-hash'!AM38+'yr-mo'!AM40+total!AM29</f>
        <v>88</v>
      </c>
      <c r="AN12" s="63"/>
      <c r="AO12" s="62">
        <f t="shared" si="0"/>
        <v>734</v>
      </c>
      <c r="AP12" s="63"/>
      <c r="AQ12" s="17" t="s">
        <v>46</v>
      </c>
      <c r="AR12" s="19" t="s">
        <v>52</v>
      </c>
      <c r="AS12" s="68"/>
      <c r="AT12" s="71"/>
    </row>
    <row r="13" spans="1:46" ht="26.1" customHeight="1" x14ac:dyDescent="0.2">
      <c r="A13" s="64">
        <f>'ajlon-open'!A41+'madaba-hotel'!A41+'music-un'!A41+'jarash-sumaya'!A41+'zarq-irbid'!A41+'petra-zayton'!A41+'filadelf-esraa'!A41+'ahleya-applied'!A41+'east-jadara'!A41+'alman-amman'!A41+'hus-taf'!A41+'beit-bel'!A41+'tec-hash'!A39+'yr-mo'!A41+total!A30</f>
        <v>0</v>
      </c>
      <c r="B13" s="65"/>
      <c r="C13" s="64">
        <f>'ajlon-open'!C41+'madaba-hotel'!C41+'music-un'!C41+'jarash-sumaya'!C41+'zarq-irbid'!C41+'petra-zayton'!C41+'filadelf-esraa'!C41+'ahleya-applied'!C41+'east-jadara'!C41+'alman-amman'!C41+'hus-taf'!C41+'beit-bel'!C41+'tec-hash'!C39+'yr-mo'!C41+total!C30</f>
        <v>15</v>
      </c>
      <c r="D13" s="65"/>
      <c r="E13" s="64">
        <f>'ajlon-open'!E41+'madaba-hotel'!E41+'music-un'!E41+'jarash-sumaya'!E41+'zarq-irbid'!E41+'petra-zayton'!E41+'filadelf-esraa'!E41+'ahleya-applied'!E41+'east-jadara'!E41+'alman-amman'!E41+'hus-taf'!E41+'beit-bel'!E41+'tec-hash'!E39+'yr-mo'!E41+total!E30</f>
        <v>164</v>
      </c>
      <c r="F13" s="65"/>
      <c r="G13" s="64">
        <f>'ajlon-open'!G41+'madaba-hotel'!G41+'music-un'!G41+'jarash-sumaya'!G41+'zarq-irbid'!G41+'petra-zayton'!G41+'filadelf-esraa'!G41+'ahleya-applied'!G41+'east-jadara'!G41+'alman-amman'!G41+'hus-taf'!G41+'beit-bel'!G41+'tec-hash'!G39+'yr-mo'!G41+total!G30</f>
        <v>39</v>
      </c>
      <c r="H13" s="65"/>
      <c r="I13" s="64">
        <f>'ajlon-open'!I41+'madaba-hotel'!I41+'music-un'!I41+'jarash-sumaya'!I41+'zarq-irbid'!I41+'petra-zayton'!I41+'filadelf-esraa'!I41+'ahleya-applied'!I41+'east-jadara'!I41+'alman-amman'!I41+'hus-taf'!I41+'beit-bel'!I41+'tec-hash'!I39+'yr-mo'!I41+total!I30</f>
        <v>25</v>
      </c>
      <c r="J13" s="65"/>
      <c r="K13" s="64">
        <f>'ajlon-open'!K41+'madaba-hotel'!K41+'music-un'!K41+'jarash-sumaya'!K41+'zarq-irbid'!K41+'petra-zayton'!K41+'filadelf-esraa'!K41+'ahleya-applied'!K41+'east-jadara'!K41+'alman-amman'!K41+'hus-taf'!K41+'beit-bel'!K41+'tec-hash'!K39+'yr-mo'!K41+total!K30</f>
        <v>43</v>
      </c>
      <c r="L13" s="65"/>
      <c r="M13" s="64">
        <f>'ajlon-open'!M41+'madaba-hotel'!M41+'music-un'!M41+'jarash-sumaya'!M41+'zarq-irbid'!M41+'petra-zayton'!M41+'filadelf-esraa'!M41+'ahleya-applied'!M41+'east-jadara'!M41+'alman-amman'!M41+'hus-taf'!M41+'beit-bel'!M41+'tec-hash'!M39+'yr-mo'!M41+total!M30</f>
        <v>0</v>
      </c>
      <c r="N13" s="65"/>
      <c r="O13" s="64">
        <f>'ajlon-open'!O41+'madaba-hotel'!O41+'music-un'!O41+'jarash-sumaya'!O41+'zarq-irbid'!O41+'petra-zayton'!O41+'filadelf-esraa'!O41+'ahleya-applied'!O41+'east-jadara'!O41+'alman-amman'!O41+'hus-taf'!O41+'beit-bel'!O41+'tec-hash'!O39+'yr-mo'!O41+total!O30</f>
        <v>27</v>
      </c>
      <c r="P13" s="65"/>
      <c r="Q13" s="64">
        <f>'ajlon-open'!Q41+'madaba-hotel'!Q41+'music-un'!Q41+'jarash-sumaya'!Q41+'zarq-irbid'!Q41+'petra-zayton'!Q41+'filadelf-esraa'!Q41+'ahleya-applied'!Q41+'east-jadara'!Q41+'alman-amman'!Q41+'hus-taf'!Q41+'beit-bel'!Q41+'tec-hash'!Q39+'yr-mo'!Q41+total!Q30</f>
        <v>103</v>
      </c>
      <c r="R13" s="65"/>
      <c r="S13" s="64">
        <f>'ajlon-open'!S41+'madaba-hotel'!S41+'music-un'!S41+'jarash-sumaya'!S41+'zarq-irbid'!S41+'petra-zayton'!S41+'filadelf-esraa'!S41+'ahleya-applied'!S41+'east-jadara'!S41+'alman-amman'!S41+'hus-taf'!S41+'beit-bel'!S41+'tec-hash'!S39+'yr-mo'!S41+total!S30</f>
        <v>83</v>
      </c>
      <c r="T13" s="65"/>
      <c r="U13" s="64">
        <f>'ajlon-open'!U41+'madaba-hotel'!U41+'music-un'!U41+'jarash-sumaya'!U41+'zarq-irbid'!U41+'petra-zayton'!U41+'filadelf-esraa'!U41+'ahleya-applied'!U41+'east-jadara'!U41+'alman-amman'!U41+'hus-taf'!U41+'beit-bel'!U41+'tec-hash'!U39+'yr-mo'!U41+total!U30</f>
        <v>19</v>
      </c>
      <c r="V13" s="65"/>
      <c r="W13" s="64">
        <f>'ajlon-open'!W41+'madaba-hotel'!W41+'music-un'!W41+'jarash-sumaya'!W41+'zarq-irbid'!W41+'petra-zayton'!W41+'filadelf-esraa'!W41+'ahleya-applied'!W41+'east-jadara'!W41+'alman-amman'!W41+'hus-taf'!W41+'beit-bel'!W41+'tec-hash'!W39+'yr-mo'!W41+total!W30</f>
        <v>12</v>
      </c>
      <c r="X13" s="65"/>
      <c r="Y13" s="64">
        <f>'ajlon-open'!Y41+'madaba-hotel'!Y41+'music-un'!Y41+'jarash-sumaya'!Y41+'zarq-irbid'!Y41+'petra-zayton'!Y41+'filadelf-esraa'!Y41+'ahleya-applied'!Y41+'east-jadara'!Y41+'alman-amman'!Y41+'hus-taf'!Y41+'beit-bel'!Y41+'tec-hash'!Y39+'yr-mo'!Y41+total!Y30</f>
        <v>133</v>
      </c>
      <c r="Z13" s="65"/>
      <c r="AA13" s="64">
        <f>'ajlon-open'!AA41+'madaba-hotel'!AA41+'music-un'!AA41+'jarash-sumaya'!AA41+'zarq-irbid'!AA41+'petra-zayton'!AA41+'filadelf-esraa'!AA41+'ahleya-applied'!AA41+'east-jadara'!AA41+'alman-amman'!AA41+'hus-taf'!AA41+'beit-bel'!AA41+'tec-hash'!AA39+'yr-mo'!AA41+total!AA30</f>
        <v>9</v>
      </c>
      <c r="AB13" s="65"/>
      <c r="AC13" s="64">
        <f>'ajlon-open'!AC41+'madaba-hotel'!AC41+'music-un'!AC41+'jarash-sumaya'!AC41+'zarq-irbid'!AC41+'petra-zayton'!AC41+'filadelf-esraa'!AC41+'ahleya-applied'!AC41+'east-jadara'!AC41+'alman-amman'!AC41+'hus-taf'!AC41+'beit-bel'!AC41+'tec-hash'!AC39+'yr-mo'!AC41+total!AC30</f>
        <v>13</v>
      </c>
      <c r="AD13" s="65"/>
      <c r="AE13" s="64">
        <f>'ajlon-open'!AE41+'madaba-hotel'!AE41+'music-un'!AE41+'jarash-sumaya'!AE41+'zarq-irbid'!AE41+'petra-zayton'!AE41+'filadelf-esraa'!AE41+'ahleya-applied'!AE41+'east-jadara'!AE41+'alman-amman'!AE41+'hus-taf'!AE41+'beit-bel'!AE41+'tec-hash'!AE39+'yr-mo'!AE41+total!AE30</f>
        <v>17</v>
      </c>
      <c r="AF13" s="65"/>
      <c r="AG13" s="64">
        <f>'ajlon-open'!AG41+'madaba-hotel'!AG41+'music-un'!AG41+'jarash-sumaya'!AG41+'zarq-irbid'!AG41+'petra-zayton'!AG41+'filadelf-esraa'!AG41+'ahleya-applied'!AG41+'east-jadara'!AG41+'alman-amman'!AG41+'hus-taf'!AG41+'beit-bel'!AG41+'tec-hash'!AG39+'yr-mo'!AG41+total!AG30</f>
        <v>47</v>
      </c>
      <c r="AH13" s="65"/>
      <c r="AI13" s="64">
        <f>'ajlon-open'!AI41+'madaba-hotel'!AI41+'music-un'!AI41+'jarash-sumaya'!AI41+'zarq-irbid'!AI41+'petra-zayton'!AI41+'filadelf-esraa'!AI41+'ahleya-applied'!AI41+'east-jadara'!AI41+'alman-amman'!AI41+'hus-taf'!AI41+'beit-bel'!AI41+'tec-hash'!AI39+'yr-mo'!AI41+total!AI30</f>
        <v>7</v>
      </c>
      <c r="AJ13" s="65"/>
      <c r="AK13" s="64">
        <f>'ajlon-open'!AK41+'madaba-hotel'!AK41+'music-un'!AK41+'jarash-sumaya'!AK41+'zarq-irbid'!AK41+'petra-zayton'!AK41+'filadelf-esraa'!AK41+'ahleya-applied'!AK41+'east-jadara'!AK41+'alman-amman'!AK41+'hus-taf'!AK41+'beit-bel'!AK41+'tec-hash'!AK39+'yr-mo'!AK41+total!AK30</f>
        <v>119</v>
      </c>
      <c r="AL13" s="65"/>
      <c r="AM13" s="64">
        <f>'ajlon-open'!AM41+'madaba-hotel'!AM41+'music-un'!AM41+'jarash-sumaya'!AM41+'zarq-irbid'!AM41+'petra-zayton'!AM41+'filadelf-esraa'!AM41+'ahleya-applied'!AM41+'east-jadara'!AM41+'alman-amman'!AM41+'hus-taf'!AM41+'beit-bel'!AM41+'tec-hash'!AM39+'yr-mo'!AM41+total!AM30</f>
        <v>52</v>
      </c>
      <c r="AN13" s="65"/>
      <c r="AO13" s="64">
        <f t="shared" si="0"/>
        <v>927</v>
      </c>
      <c r="AP13" s="65"/>
      <c r="AQ13" s="14" t="s">
        <v>42</v>
      </c>
      <c r="AR13" s="20" t="s">
        <v>53</v>
      </c>
      <c r="AS13" s="68"/>
      <c r="AT13" s="71"/>
    </row>
    <row r="14" spans="1:46" ht="25.5" customHeight="1" thickBot="1" x14ac:dyDescent="0.25">
      <c r="A14" s="62">
        <f>'ajlon-open'!A42+'madaba-hotel'!A42+'music-un'!A42+'jarash-sumaya'!A42+'zarq-irbid'!A42+'petra-zayton'!A42+'filadelf-esraa'!A42+'ahleya-applied'!A42+'east-jadara'!A42+'alman-amman'!A42+'hus-taf'!A42+'beit-bel'!A42+'tec-hash'!A40+'yr-mo'!A42+total!A31</f>
        <v>0</v>
      </c>
      <c r="B14" s="63"/>
      <c r="C14" s="62">
        <f>'ajlon-open'!C42+'madaba-hotel'!C42+'music-un'!C42+'jarash-sumaya'!C42+'zarq-irbid'!C42+'petra-zayton'!C42+'filadelf-esraa'!C42+'ahleya-applied'!C42+'east-jadara'!C42+'alman-amman'!C42+'hus-taf'!C42+'beit-bel'!C42+'tec-hash'!C40+'yr-mo'!C42+total!C31</f>
        <v>8</v>
      </c>
      <c r="D14" s="63"/>
      <c r="E14" s="62">
        <f>'ajlon-open'!E42+'madaba-hotel'!E42+'music-un'!E42+'jarash-sumaya'!E42+'zarq-irbid'!E42+'petra-zayton'!E42+'filadelf-esraa'!E42+'ahleya-applied'!E42+'east-jadara'!E42+'alman-amman'!E42+'hus-taf'!E42+'beit-bel'!E42+'tec-hash'!E40+'yr-mo'!E42+total!E31</f>
        <v>62</v>
      </c>
      <c r="F14" s="63"/>
      <c r="G14" s="62">
        <f>'ajlon-open'!G42+'madaba-hotel'!G42+'music-un'!G42+'jarash-sumaya'!G42+'zarq-irbid'!G42+'petra-zayton'!G42+'filadelf-esraa'!G42+'ahleya-applied'!G42+'east-jadara'!G42+'alman-amman'!G42+'hus-taf'!G42+'beit-bel'!G42+'tec-hash'!G40+'yr-mo'!G42+total!G31</f>
        <v>31</v>
      </c>
      <c r="H14" s="63"/>
      <c r="I14" s="62">
        <f>'ajlon-open'!I42+'madaba-hotel'!I42+'music-un'!I42+'jarash-sumaya'!I42+'zarq-irbid'!I42+'petra-zayton'!I42+'filadelf-esraa'!I42+'ahleya-applied'!I42+'east-jadara'!I42+'alman-amman'!I42+'hus-taf'!I42+'beit-bel'!I42+'tec-hash'!I40+'yr-mo'!I42+total!I31</f>
        <v>22</v>
      </c>
      <c r="J14" s="63"/>
      <c r="K14" s="62">
        <f>'ajlon-open'!K42+'madaba-hotel'!K42+'music-un'!K42+'jarash-sumaya'!K42+'zarq-irbid'!K42+'petra-zayton'!K42+'filadelf-esraa'!K42+'ahleya-applied'!K42+'east-jadara'!K42+'alman-amman'!K42+'hus-taf'!K42+'beit-bel'!K42+'tec-hash'!K40+'yr-mo'!K42+total!K31</f>
        <v>33</v>
      </c>
      <c r="L14" s="63"/>
      <c r="M14" s="62">
        <f>'ajlon-open'!M42+'madaba-hotel'!M42+'music-un'!M42+'jarash-sumaya'!M42+'zarq-irbid'!M42+'petra-zayton'!M42+'filadelf-esraa'!M42+'ahleya-applied'!M42+'east-jadara'!M42+'alman-amman'!M42+'hus-taf'!M42+'beit-bel'!M42+'tec-hash'!M40+'yr-mo'!M42+total!M31</f>
        <v>0</v>
      </c>
      <c r="N14" s="63"/>
      <c r="O14" s="62">
        <f>'ajlon-open'!O42+'madaba-hotel'!O42+'music-un'!O42+'jarash-sumaya'!O42+'zarq-irbid'!O42+'petra-zayton'!O42+'filadelf-esraa'!O42+'ahleya-applied'!O42+'east-jadara'!O42+'alman-amman'!O42+'hus-taf'!O42+'beit-bel'!O42+'tec-hash'!O40+'yr-mo'!O42+total!O31</f>
        <v>14</v>
      </c>
      <c r="P14" s="63"/>
      <c r="Q14" s="62">
        <f>'ajlon-open'!Q42+'madaba-hotel'!Q42+'music-un'!Q42+'jarash-sumaya'!Q42+'zarq-irbid'!Q42+'petra-zayton'!Q42+'filadelf-esraa'!Q42+'ahleya-applied'!Q42+'east-jadara'!Q42+'alman-amman'!Q42+'hus-taf'!Q42+'beit-bel'!Q42+'tec-hash'!Q40+'yr-mo'!Q42+total!Q31</f>
        <v>54</v>
      </c>
      <c r="R14" s="63"/>
      <c r="S14" s="62">
        <f>'ajlon-open'!S42+'madaba-hotel'!S42+'music-un'!S42+'jarash-sumaya'!S42+'zarq-irbid'!S42+'petra-zayton'!S42+'filadelf-esraa'!S42+'ahleya-applied'!S42+'east-jadara'!S42+'alman-amman'!S42+'hus-taf'!S42+'beit-bel'!S42+'tec-hash'!S40+'yr-mo'!S42+total!S31</f>
        <v>42</v>
      </c>
      <c r="T14" s="63"/>
      <c r="U14" s="62">
        <f>'ajlon-open'!U42+'madaba-hotel'!U42+'music-un'!U42+'jarash-sumaya'!U42+'zarq-irbid'!U42+'petra-zayton'!U42+'filadelf-esraa'!U42+'ahleya-applied'!U42+'east-jadara'!U42+'alman-amman'!U42+'hus-taf'!U42+'beit-bel'!U42+'tec-hash'!U40+'yr-mo'!U42+total!U31</f>
        <v>6</v>
      </c>
      <c r="V14" s="63"/>
      <c r="W14" s="62">
        <f>'ajlon-open'!W42+'madaba-hotel'!W42+'music-un'!W42+'jarash-sumaya'!W42+'zarq-irbid'!W42+'petra-zayton'!W42+'filadelf-esraa'!W42+'ahleya-applied'!W42+'east-jadara'!W42+'alman-amman'!W42+'hus-taf'!W42+'beit-bel'!W42+'tec-hash'!W40+'yr-mo'!W42+total!W31</f>
        <v>2</v>
      </c>
      <c r="X14" s="63"/>
      <c r="Y14" s="62">
        <f>'ajlon-open'!Y42+'madaba-hotel'!Y42+'music-un'!Y42+'jarash-sumaya'!Y42+'zarq-irbid'!Y42+'petra-zayton'!Y42+'filadelf-esraa'!Y42+'ahleya-applied'!Y42+'east-jadara'!Y42+'alman-amman'!Y42+'hus-taf'!Y42+'beit-bel'!Y42+'tec-hash'!Y40+'yr-mo'!Y42+total!Y31</f>
        <v>66</v>
      </c>
      <c r="Z14" s="63"/>
      <c r="AA14" s="62">
        <f>'ajlon-open'!AA42+'madaba-hotel'!AA42+'music-un'!AA42+'jarash-sumaya'!AA42+'zarq-irbid'!AA42+'petra-zayton'!AA42+'filadelf-esraa'!AA42+'ahleya-applied'!AA42+'east-jadara'!AA42+'alman-amman'!AA42+'hus-taf'!AA42+'beit-bel'!AA42+'tec-hash'!AA40+'yr-mo'!AA42+total!AA31</f>
        <v>4</v>
      </c>
      <c r="AB14" s="63"/>
      <c r="AC14" s="62">
        <f>'ajlon-open'!AC42+'madaba-hotel'!AC42+'music-un'!AC42+'jarash-sumaya'!AC42+'zarq-irbid'!AC42+'petra-zayton'!AC42+'filadelf-esraa'!AC42+'ahleya-applied'!AC42+'east-jadara'!AC42+'alman-amman'!AC42+'hus-taf'!AC42+'beit-bel'!AC42+'tec-hash'!AC40+'yr-mo'!AC42+total!AC31</f>
        <v>4</v>
      </c>
      <c r="AD14" s="63"/>
      <c r="AE14" s="62">
        <f>'ajlon-open'!AE42+'madaba-hotel'!AE42+'music-un'!AE42+'jarash-sumaya'!AE42+'zarq-irbid'!AE42+'petra-zayton'!AE42+'filadelf-esraa'!AE42+'ahleya-applied'!AE42+'east-jadara'!AE42+'alman-amman'!AE42+'hus-taf'!AE42+'beit-bel'!AE42+'tec-hash'!AE40+'yr-mo'!AE42+total!AE31</f>
        <v>5</v>
      </c>
      <c r="AF14" s="63"/>
      <c r="AG14" s="62">
        <f>'ajlon-open'!AG42+'madaba-hotel'!AG42+'music-un'!AG42+'jarash-sumaya'!AG42+'zarq-irbid'!AG42+'petra-zayton'!AG42+'filadelf-esraa'!AG42+'ahleya-applied'!AG42+'east-jadara'!AG42+'alman-amman'!AG42+'hus-taf'!AG42+'beit-bel'!AG42+'tec-hash'!AG40+'yr-mo'!AG42+total!AG31</f>
        <v>21</v>
      </c>
      <c r="AH14" s="63"/>
      <c r="AI14" s="62">
        <f>'ajlon-open'!AI42+'madaba-hotel'!AI42+'music-un'!AI42+'jarash-sumaya'!AI42+'zarq-irbid'!AI42+'petra-zayton'!AI42+'filadelf-esraa'!AI42+'ahleya-applied'!AI42+'east-jadara'!AI42+'alman-amman'!AI42+'hus-taf'!AI42+'beit-bel'!AI42+'tec-hash'!AI40+'yr-mo'!AI42+total!AI31</f>
        <v>4</v>
      </c>
      <c r="AJ14" s="63"/>
      <c r="AK14" s="62">
        <f>'ajlon-open'!AK42+'madaba-hotel'!AK42+'music-un'!AK42+'jarash-sumaya'!AK42+'zarq-irbid'!AK42+'petra-zayton'!AK42+'filadelf-esraa'!AK42+'ahleya-applied'!AK42+'east-jadara'!AK42+'alman-amman'!AK42+'hus-taf'!AK42+'beit-bel'!AK42+'tec-hash'!AK40+'yr-mo'!AK42+total!AK31</f>
        <v>78</v>
      </c>
      <c r="AL14" s="63"/>
      <c r="AM14" s="62">
        <f>'ajlon-open'!AM42+'madaba-hotel'!AM42+'music-un'!AM42+'jarash-sumaya'!AM42+'zarq-irbid'!AM42+'petra-zayton'!AM42+'filadelf-esraa'!AM42+'ahleya-applied'!AM42+'east-jadara'!AM42+'alman-amman'!AM42+'hus-taf'!AM42+'beit-bel'!AM42+'tec-hash'!AM40+'yr-mo'!AM42+total!AM31</f>
        <v>17</v>
      </c>
      <c r="AN14" s="63"/>
      <c r="AO14" s="62">
        <f t="shared" si="0"/>
        <v>473</v>
      </c>
      <c r="AP14" s="63"/>
      <c r="AQ14" s="17" t="s">
        <v>46</v>
      </c>
      <c r="AR14" s="19" t="s">
        <v>54</v>
      </c>
      <c r="AS14" s="68"/>
      <c r="AT14" s="71"/>
    </row>
    <row r="15" spans="1:46" ht="25.5" customHeight="1" x14ac:dyDescent="0.2">
      <c r="A15" s="64">
        <f>'yr-mo'!A14:B14+'tec-hash'!A25:B25+'beit-bel'!A14:B14+'beit-bel'!A27:B27+'hus-taf'!A27:B27+'alman-amman'!A14:B14+'alman-amman'!A29:B29+'zarq-irbid'!A14:B14+'jarash-sumaya'!A14:B14+'hus-taf'!A14:B14</f>
        <v>0</v>
      </c>
      <c r="B15" s="65"/>
      <c r="C15" s="64">
        <f>'yr-mo'!C14:D14+'tec-hash'!C25:D25+'beit-bel'!C14:D14+'beit-bel'!C27:D27+'hus-taf'!C27:D27+'alman-amman'!C14:D14+'alman-amman'!C29:D29+'zarq-irbid'!C14:D14+'jarash-sumaya'!C14:D14+'hus-taf'!C14:D14</f>
        <v>4</v>
      </c>
      <c r="D15" s="65"/>
      <c r="E15" s="64">
        <f>'yr-mo'!E14:F14+'tec-hash'!E25:F25+'beit-bel'!E14:F14+'beit-bel'!E27:F27+'hus-taf'!E27:F27+'alman-amman'!E14:F14+'alman-amman'!E29:F29+'zarq-irbid'!E14:F14+'jarash-sumaya'!E14:F14+'hus-taf'!E14:F14</f>
        <v>49</v>
      </c>
      <c r="F15" s="65"/>
      <c r="G15" s="64">
        <f>'yr-mo'!G14:H14+'tec-hash'!G25:H25+'beit-bel'!G14:H14+'beit-bel'!G27:H27+'hus-taf'!G27:H27+'alman-amman'!G14:H14+'alman-amman'!G29:H29+'zarq-irbid'!G14:H14+'jarash-sumaya'!G14:H14+'hus-taf'!G14:H14</f>
        <v>9</v>
      </c>
      <c r="H15" s="65"/>
      <c r="I15" s="64">
        <f>'yr-mo'!I14:J14+'tec-hash'!I25:J25+'beit-bel'!I14:J14+'beit-bel'!I27:J27+'hus-taf'!I27:J27+'alman-amman'!I14:J14+'alman-amman'!I29:J29+'zarq-irbid'!I14:J14+'jarash-sumaya'!I14:J14+'hus-taf'!I14:J14</f>
        <v>9</v>
      </c>
      <c r="J15" s="65"/>
      <c r="K15" s="64">
        <f>'yr-mo'!K14:L14+'tec-hash'!K25:L25+'beit-bel'!K14:L14+'beit-bel'!K27:L27+'hus-taf'!K27:L27+'alman-amman'!K14:L14+'alman-amman'!K29:L29+'zarq-irbid'!K14:L14+'jarash-sumaya'!K14:L14+'hus-taf'!K14:L14</f>
        <v>8</v>
      </c>
      <c r="L15" s="65"/>
      <c r="M15" s="64">
        <f>'yr-mo'!M14:N14+'tec-hash'!M25:N25+'beit-bel'!M14:N14+'beit-bel'!M27:N27+'hus-taf'!M27:N27+'alman-amman'!M14:N14+'alman-amman'!M29:N29+'zarq-irbid'!M14:N14+'jarash-sumaya'!M14:N14+'hus-taf'!M14:N14</f>
        <v>0</v>
      </c>
      <c r="N15" s="65"/>
      <c r="O15" s="64">
        <f>'yr-mo'!O14:P14+'tec-hash'!O25:P25+'beit-bel'!O14:P14+'beit-bel'!O27:P27+'hus-taf'!O27:P27+'alman-amman'!O14:P14+'alman-amman'!O29:P29+'zarq-irbid'!O14:P14+'jarash-sumaya'!O14:P14+'hus-taf'!O14:P14</f>
        <v>0</v>
      </c>
      <c r="P15" s="65"/>
      <c r="Q15" s="64">
        <f>'yr-mo'!Q14:R14+'tec-hash'!Q25:R25+'beit-bel'!Q14:R14+'beit-bel'!Q27:R27+'hus-taf'!Q27:R27+'alman-amman'!Q14:R14+'alman-amman'!Q29:R29+'zarq-irbid'!Q14:R14+'jarash-sumaya'!Q14:R14+'hus-taf'!Q14:R14</f>
        <v>28</v>
      </c>
      <c r="R15" s="65"/>
      <c r="S15" s="64">
        <f>'yr-mo'!S14:T14+'tec-hash'!S25:T25+'beit-bel'!S14:T14+'beit-bel'!S27:T27+'hus-taf'!S27:T27+'alman-amman'!S14:T14+'alman-amman'!S29:T29+'zarq-irbid'!S14:T14+'jarash-sumaya'!S14:T14+'hus-taf'!S14:T14</f>
        <v>40</v>
      </c>
      <c r="T15" s="65"/>
      <c r="U15" s="64">
        <f>'yr-mo'!U14:V14+'tec-hash'!U25:V25+'beit-bel'!U14:V14+'beit-bel'!U27:V27+'hus-taf'!U27:V27+'alman-amman'!U14:V14+'alman-amman'!U29:V29+'zarq-irbid'!U14:V14+'jarash-sumaya'!U14:V14+'hus-taf'!U14:V14</f>
        <v>1</v>
      </c>
      <c r="V15" s="65"/>
      <c r="W15" s="64">
        <f>'yr-mo'!W14:X14+'tec-hash'!W25:X25+'beit-bel'!W14:X14+'beit-bel'!W27:X27+'hus-taf'!W27:X27+'alman-amman'!W14:X14+'alman-amman'!W29:X29+'zarq-irbid'!W14:X14+'jarash-sumaya'!W14:X14+'hus-taf'!W14:X14</f>
        <v>3</v>
      </c>
      <c r="X15" s="65"/>
      <c r="Y15" s="64">
        <f>'yr-mo'!Y14:Z14+'tec-hash'!Y25:Z25+'beit-bel'!Y14:Z14+'beit-bel'!Y27:Z27+'hus-taf'!Y27:Z27+'alman-amman'!Y14:Z14+'alman-amman'!Y29:Z29+'zarq-irbid'!Y14:Z14+'jarash-sumaya'!Y14:Z14+'hus-taf'!Y14:Z14</f>
        <v>44</v>
      </c>
      <c r="Z15" s="65"/>
      <c r="AA15" s="64">
        <f>'yr-mo'!AA14:AB14+'tec-hash'!AA25:AB25+'beit-bel'!AA14:AB14+'beit-bel'!AA27:AB27+'hus-taf'!AA27:AB27+'alman-amman'!AA14:AB14+'alman-amman'!AA29:AB29+'zarq-irbid'!AA14:AB14+'jarash-sumaya'!AA14:AB14+'hus-taf'!AA14:AB14</f>
        <v>0</v>
      </c>
      <c r="AB15" s="65"/>
      <c r="AC15" s="64">
        <f>'yr-mo'!AC14:AD14+'tec-hash'!AC25:AD25+'beit-bel'!AC14:AD14+'beit-bel'!AC27:AD27+'hus-taf'!AC27:AD27+'alman-amman'!AC14:AD14+'alman-amman'!AC29:AD29+'zarq-irbid'!AC14:AD14+'jarash-sumaya'!AC14:AD14+'hus-taf'!AC14:AD14</f>
        <v>5</v>
      </c>
      <c r="AD15" s="65"/>
      <c r="AE15" s="64">
        <f>'yr-mo'!AE14:AF14+'tec-hash'!AE25:AF25+'beit-bel'!AE14:AF14+'beit-bel'!AE27:AF27+'hus-taf'!AE27:AF27+'alman-amman'!AE14:AF14+'alman-amman'!AE29:AF29+'zarq-irbid'!AE14:AF14+'jarash-sumaya'!AE14:AF14+'hus-taf'!AE14:AF14</f>
        <v>2</v>
      </c>
      <c r="AF15" s="65"/>
      <c r="AG15" s="64">
        <f>'yr-mo'!AG14:AH14+'tec-hash'!AG25:AH25+'beit-bel'!AG14:AH14+'beit-bel'!AG27:AH27+'hus-taf'!AG27:AH27+'alman-amman'!AG14:AH14+'alman-amman'!AG29:AH29+'zarq-irbid'!AG14:AH14+'jarash-sumaya'!AG14:AH14+'hus-taf'!AG14:AH14</f>
        <v>3</v>
      </c>
      <c r="AH15" s="65"/>
      <c r="AI15" s="64">
        <f>'yr-mo'!AI14:AJ14+'tec-hash'!AI25:AJ25+'beit-bel'!AI14:AJ14+'beit-bel'!AI27:AJ27+'hus-taf'!AI27:AJ27+'alman-amman'!AI14:AJ14+'alman-amman'!AI29:AJ29+'zarq-irbid'!AI14:AJ14+'jarash-sumaya'!AI14:AJ14+'hus-taf'!AI14:AJ14</f>
        <v>1</v>
      </c>
      <c r="AJ15" s="65"/>
      <c r="AK15" s="64">
        <f>'yr-mo'!AK14:AL14+'tec-hash'!AK25:AL25+'beit-bel'!AK14:AL14+'beit-bel'!AK27:AL27+'hus-taf'!AK27:AL27+'alman-amman'!AK14:AL14+'alman-amman'!AK29:AL29+'zarq-irbid'!AK14:AL14+'jarash-sumaya'!AK14:AL14+'hus-taf'!AK14:AL14</f>
        <v>28</v>
      </c>
      <c r="AL15" s="65"/>
      <c r="AM15" s="64">
        <f>'yr-mo'!AM14:AN14+'tec-hash'!AM25:AN25+'beit-bel'!AM14:AN14+'beit-bel'!AM27:AN27+'hus-taf'!AM27:AN27+'alman-amman'!AM14:AN14+'alman-amman'!AM29:AN29+'zarq-irbid'!AM14:AN14+'jarash-sumaya'!AM14:AN14+'hus-taf'!AM14:AN14</f>
        <v>40</v>
      </c>
      <c r="AN15" s="65"/>
      <c r="AO15" s="64">
        <f t="shared" si="0"/>
        <v>274</v>
      </c>
      <c r="AP15" s="65"/>
      <c r="AQ15" s="14" t="s">
        <v>42</v>
      </c>
      <c r="AR15" s="18" t="s">
        <v>55</v>
      </c>
      <c r="AS15" s="68"/>
      <c r="AT15" s="71"/>
    </row>
    <row r="16" spans="1:46" ht="25.5" customHeight="1" thickBot="1" x14ac:dyDescent="0.25">
      <c r="A16" s="62">
        <f>'yr-mo'!A15:B15+'tec-hash'!A26:B26+'beit-bel'!A15:B15+'beit-bel'!A28:B28+'hus-taf'!A28:B28+'alman-amman'!A15:B15+'alman-amman'!A30:B30+'zarq-irbid'!A15:B15+'jarash-sumaya'!A15:B15+'hus-taf'!A15:B15</f>
        <v>0</v>
      </c>
      <c r="B16" s="63"/>
      <c r="C16" s="62">
        <f>'yr-mo'!C15:D15+'tec-hash'!C26:D26+'beit-bel'!C15:D15+'beit-bel'!C28:D28+'hus-taf'!C28:D28+'alman-amman'!C15:D15+'alman-amman'!C30:D30+'zarq-irbid'!C15:D15+'jarash-sumaya'!C15:D15+'hus-taf'!C15:D15</f>
        <v>2</v>
      </c>
      <c r="D16" s="63"/>
      <c r="E16" s="62">
        <f>'yr-mo'!E15:F15+'tec-hash'!E26:F26+'beit-bel'!E15:F15+'beit-bel'!E28:F28+'hus-taf'!E28:F28+'alman-amman'!E15:F15+'alman-amman'!E30:F30+'zarq-irbid'!E15:F15+'jarash-sumaya'!E15:F15+'hus-taf'!E15:F15</f>
        <v>15</v>
      </c>
      <c r="F16" s="63"/>
      <c r="G16" s="62">
        <f>'yr-mo'!G15:H15+'tec-hash'!G26:H26+'beit-bel'!G15:H15+'beit-bel'!G28:H28+'hus-taf'!G28:H28+'alman-amman'!G15:H15+'alman-amman'!G30:H30+'zarq-irbid'!G15:H15+'jarash-sumaya'!G15:H15+'hus-taf'!G15:H15</f>
        <v>8</v>
      </c>
      <c r="H16" s="63"/>
      <c r="I16" s="62">
        <f>'yr-mo'!I15:J15+'tec-hash'!I26:J26+'beit-bel'!I15:J15+'beit-bel'!I28:J28+'hus-taf'!I28:J28+'alman-amman'!I15:J15+'alman-amman'!I30:J30+'zarq-irbid'!I15:J15+'jarash-sumaya'!I15:J15+'hus-taf'!I15:J15</f>
        <v>5</v>
      </c>
      <c r="J16" s="63"/>
      <c r="K16" s="62">
        <f>'yr-mo'!K15:L15+'tec-hash'!K26:L26+'beit-bel'!K15:L15+'beit-bel'!K28:L28+'hus-taf'!K28:L28+'alman-amman'!K15:L15+'alman-amman'!K30:L30+'zarq-irbid'!K15:L15+'jarash-sumaya'!K15:L15+'hus-taf'!K15:L15</f>
        <v>6</v>
      </c>
      <c r="L16" s="63"/>
      <c r="M16" s="62">
        <f>'yr-mo'!M15:N15+'tec-hash'!M26:N26+'beit-bel'!M15:N15+'beit-bel'!M28:N28+'hus-taf'!M28:N28+'alman-amman'!M15:N15+'alman-amman'!M30:N30+'zarq-irbid'!M15:N15+'jarash-sumaya'!M15:N15+'hus-taf'!M15:N15</f>
        <v>0</v>
      </c>
      <c r="N16" s="63"/>
      <c r="O16" s="62">
        <f>'yr-mo'!O15:P15+'tec-hash'!O26:P26+'beit-bel'!O15:P15+'beit-bel'!O28:P28+'hus-taf'!O28:P28+'alman-amman'!O15:P15+'alman-amman'!O30:P30+'zarq-irbid'!O15:P15+'jarash-sumaya'!O15:P15+'hus-taf'!O15:P15</f>
        <v>0</v>
      </c>
      <c r="P16" s="63"/>
      <c r="Q16" s="62">
        <f>'yr-mo'!Q15:R15+'tec-hash'!Q26:R26+'beit-bel'!Q15:R15+'beit-bel'!Q28:R28+'hus-taf'!Q28:R28+'alman-amman'!Q15:R15+'alman-amman'!Q30:R30+'zarq-irbid'!Q15:R15+'jarash-sumaya'!Q15:R15+'hus-taf'!Q15:R15</f>
        <v>10</v>
      </c>
      <c r="R16" s="63"/>
      <c r="S16" s="62">
        <f>'yr-mo'!S15:T15+'tec-hash'!S26:T26+'beit-bel'!S15:T15+'beit-bel'!S28:T28+'hus-taf'!S28:T28+'alman-amman'!S15:T15+'alman-amman'!S30:T30+'zarq-irbid'!S15:T15+'jarash-sumaya'!S15:T15+'hus-taf'!S15:T15</f>
        <v>12</v>
      </c>
      <c r="T16" s="63"/>
      <c r="U16" s="62">
        <f>'yr-mo'!U15:V15+'tec-hash'!U26:V26+'beit-bel'!U15:V15+'beit-bel'!U28:V28+'hus-taf'!U28:V28+'alman-amman'!U15:V15+'alman-amman'!U30:V30+'zarq-irbid'!U15:V15+'jarash-sumaya'!U15:V15+'hus-taf'!U15:V15</f>
        <v>0</v>
      </c>
      <c r="V16" s="63"/>
      <c r="W16" s="62">
        <f>'yr-mo'!W15:X15+'tec-hash'!W26:X26+'beit-bel'!W15:X15+'beit-bel'!W28:X28+'hus-taf'!W28:X28+'alman-amman'!W15:X15+'alman-amman'!W30:X30+'zarq-irbid'!W15:X15+'jarash-sumaya'!W15:X15+'hus-taf'!W15:X15</f>
        <v>0</v>
      </c>
      <c r="X16" s="63"/>
      <c r="Y16" s="62">
        <f>'yr-mo'!Y15:Z15+'tec-hash'!Y26:Z26+'beit-bel'!Y15:Z15+'beit-bel'!Y28:Z28+'hus-taf'!Y28:Z28+'alman-amman'!Y15:Z15+'alman-amman'!Y30:Z30+'zarq-irbid'!Y15:Z15+'jarash-sumaya'!Y15:Z15+'hus-taf'!Y15:Z15</f>
        <v>10</v>
      </c>
      <c r="Z16" s="63"/>
      <c r="AA16" s="62">
        <f>'yr-mo'!AA15:AB15+'tec-hash'!AA26:AB26+'beit-bel'!AA15:AB15+'beit-bel'!AA28:AB28+'hus-taf'!AA28:AB28+'alman-amman'!AA15:AB15+'alman-amman'!AA30:AB30+'zarq-irbid'!AA15:AB15+'jarash-sumaya'!AA15:AB15+'hus-taf'!AA15:AB15</f>
        <v>0</v>
      </c>
      <c r="AB16" s="63"/>
      <c r="AC16" s="62">
        <f>'yr-mo'!AC15:AD15+'tec-hash'!AC26:AD26+'beit-bel'!AC15:AD15+'beit-bel'!AC28:AD28+'hus-taf'!AC28:AD28+'alman-amman'!AC15:AD15+'alman-amman'!AC30:AD30+'zarq-irbid'!AC15:AD15+'jarash-sumaya'!AC15:AD15+'hus-taf'!AC15:AD15</f>
        <v>1</v>
      </c>
      <c r="AD16" s="63"/>
      <c r="AE16" s="62">
        <f>'yr-mo'!AE15:AF15+'tec-hash'!AE26:AF26+'beit-bel'!AE15:AF15+'beit-bel'!AE28:AF28+'hus-taf'!AE28:AF28+'alman-amman'!AE15:AF15+'alman-amman'!AE30:AF30+'zarq-irbid'!AE15:AF15+'jarash-sumaya'!AE15:AF15+'hus-taf'!AE15:AF15</f>
        <v>1</v>
      </c>
      <c r="AF16" s="63"/>
      <c r="AG16" s="62">
        <f>'yr-mo'!AG15:AH15+'tec-hash'!AG26:AH26+'beit-bel'!AG15:AH15+'beit-bel'!AG28:AH28+'hus-taf'!AG28:AH28+'alman-amman'!AG15:AH15+'alman-amman'!AG30:AH30+'zarq-irbid'!AG15:AH15+'jarash-sumaya'!AG15:AH15+'hus-taf'!AG15:AH15</f>
        <v>2</v>
      </c>
      <c r="AH16" s="63"/>
      <c r="AI16" s="62">
        <f>'yr-mo'!AI15:AJ15+'tec-hash'!AI26:AJ26+'beit-bel'!AI15:AJ15+'beit-bel'!AI28:AJ28+'hus-taf'!AI28:AJ28+'alman-amman'!AI15:AJ15+'alman-amman'!AI30:AJ30+'zarq-irbid'!AI15:AJ15+'jarash-sumaya'!AI15:AJ15+'hus-taf'!AI15:AJ15</f>
        <v>1</v>
      </c>
      <c r="AJ16" s="63"/>
      <c r="AK16" s="62">
        <f>'yr-mo'!AK15:AL15+'tec-hash'!AK26:AL26+'beit-bel'!AK15:AL15+'beit-bel'!AK28:AL28+'hus-taf'!AK28:AL28+'alman-amman'!AK15:AL15+'alman-amman'!AK30:AL30+'zarq-irbid'!AK15:AL15+'jarash-sumaya'!AK15:AL15+'hus-taf'!AK15:AL15</f>
        <v>15</v>
      </c>
      <c r="AL16" s="63"/>
      <c r="AM16" s="62">
        <f>'yr-mo'!AM15:AN15+'tec-hash'!AM26:AN26+'beit-bel'!AM15:AN15+'beit-bel'!AM28:AN28+'hus-taf'!AM28:AN28+'alman-amman'!AM15:AN15+'alman-amman'!AM30:AN30+'zarq-irbid'!AM15:AN15+'jarash-sumaya'!AM15:AN15+'hus-taf'!AM15:AN15</f>
        <v>16</v>
      </c>
      <c r="AN16" s="63"/>
      <c r="AO16" s="62">
        <f t="shared" si="0"/>
        <v>104</v>
      </c>
      <c r="AP16" s="63"/>
      <c r="AQ16" s="17" t="s">
        <v>46</v>
      </c>
      <c r="AR16" s="18" t="s">
        <v>56</v>
      </c>
      <c r="AS16" s="68"/>
      <c r="AT16" s="71"/>
    </row>
    <row r="17" spans="1:46" ht="26.1" customHeight="1" x14ac:dyDescent="0.2">
      <c r="A17" s="64">
        <f>A32+'tec-hash'!A27:B27+'beit-bel'!A29:B29+'hus-taf'!A29:B29+'alman-amman'!A18:B18+'ahleya-applied'!A25:B25+'petra-zayton'!A25:B25+'jarash-sumaya'!A16:B16+'jarash-sumaya'!A29:B29+'music-un'!A12:B12+'madaba-hotel'!A13:B13+'ajlon-open'!A22:B22</f>
        <v>1</v>
      </c>
      <c r="B17" s="65"/>
      <c r="C17" s="64">
        <f>C32+'tec-hash'!C27:D27+'beit-bel'!C29:D29+'hus-taf'!C29:D29+'alman-amman'!C18:D18+'ahleya-applied'!C25:D25+'petra-zayton'!C25:D25+'jarash-sumaya'!C16:D16+'jarash-sumaya'!C29:D29+'music-un'!C12:D12+'madaba-hotel'!C13:D13+'ajlon-open'!C22:D22</f>
        <v>21</v>
      </c>
      <c r="D17" s="65"/>
      <c r="E17" s="64">
        <f>E32+'tec-hash'!E27:F27+'beit-bel'!E29:F29+'hus-taf'!E29:F29+'alman-amman'!E18:F18+'ahleya-applied'!E25:F25+'petra-zayton'!E25:F25+'jarash-sumaya'!E16:F16+'jarash-sumaya'!E29:F29+'music-un'!E12:F12+'madaba-hotel'!E13:F13+'ajlon-open'!E22:F22</f>
        <v>154</v>
      </c>
      <c r="F17" s="65"/>
      <c r="G17" s="64">
        <f>G32+'tec-hash'!G27:H27+'beit-bel'!G29:H29+'hus-taf'!G29:H29+'alman-amman'!G18:H18+'ahleya-applied'!G25:H25+'petra-zayton'!G25:H25+'jarash-sumaya'!G16:H16+'jarash-sumaya'!G29:H29+'music-un'!G12:H12+'madaba-hotel'!G13:H13+'ajlon-open'!G22:H22</f>
        <v>12</v>
      </c>
      <c r="H17" s="65"/>
      <c r="I17" s="64">
        <f>I32+'tec-hash'!I27:J27+'beit-bel'!I29:J29+'hus-taf'!I29:J29+'alman-amman'!I18:J18+'ahleya-applied'!I25:J25+'petra-zayton'!I25:J25+'jarash-sumaya'!I16:J16+'jarash-sumaya'!I29:J29+'music-un'!I12:J12+'madaba-hotel'!I13:J13+'ajlon-open'!I22:J22</f>
        <v>23</v>
      </c>
      <c r="J17" s="65"/>
      <c r="K17" s="64">
        <f>K32+'tec-hash'!K27:L27+'beit-bel'!K29:L29+'hus-taf'!K29:L29+'alman-amman'!K18:L18+'ahleya-applied'!K25:L25+'petra-zayton'!K25:L25+'jarash-sumaya'!K16:L16+'jarash-sumaya'!K29:L29+'music-un'!K12:L12+'madaba-hotel'!K13:L13+'ajlon-open'!K22:L22</f>
        <v>17</v>
      </c>
      <c r="L17" s="65"/>
      <c r="M17" s="64">
        <f>M32+'tec-hash'!M27:N27+'beit-bel'!M29:N29+'hus-taf'!M29:N29+'alman-amman'!M18:N18+'ahleya-applied'!M25:N25+'petra-zayton'!M25:N25+'jarash-sumaya'!M16:N16+'jarash-sumaya'!M29:N29+'music-un'!M12:N12+'madaba-hotel'!M13:N13+'ajlon-open'!M22:N22</f>
        <v>2</v>
      </c>
      <c r="N17" s="65"/>
      <c r="O17" s="64">
        <f>O32+'tec-hash'!O27:P27+'beit-bel'!O29:P29+'hus-taf'!O29:P29+'alman-amman'!O18:P18+'ahleya-applied'!O25:P25+'petra-zayton'!O25:P25+'jarash-sumaya'!O16:P16+'jarash-sumaya'!O29:P29+'music-un'!O12:P12+'madaba-hotel'!O13:P13+'ajlon-open'!O22:P22</f>
        <v>42</v>
      </c>
      <c r="P17" s="65"/>
      <c r="Q17" s="64">
        <f>Q32+'tec-hash'!Q27:R27+'beit-bel'!Q29:R29+'hus-taf'!Q29:R29+'alman-amman'!Q18:R18+'ahleya-applied'!Q25:R25+'petra-zayton'!Q25:R25+'jarash-sumaya'!Q16:R16+'jarash-sumaya'!Q29:R29+'music-un'!Q12:R12+'madaba-hotel'!Q13:R13+'ajlon-open'!Q22:R22</f>
        <v>34</v>
      </c>
      <c r="R17" s="65"/>
      <c r="S17" s="64">
        <f>S32+'tec-hash'!S27:T27+'beit-bel'!S29:T29+'hus-taf'!S29:T29+'alman-amman'!S18:T18+'ahleya-applied'!S25:T25+'petra-zayton'!S25:T25+'jarash-sumaya'!S16:T16+'jarash-sumaya'!S29:T29+'music-un'!S12:T12+'madaba-hotel'!S13:T13+'ajlon-open'!S22:T22</f>
        <v>54</v>
      </c>
      <c r="T17" s="65"/>
      <c r="U17" s="64">
        <f>U32+'tec-hash'!U27:V27+'beit-bel'!U29:V29+'hus-taf'!U29:V29+'alman-amman'!U18:V18+'ahleya-applied'!U25:V25+'petra-zayton'!U25:V25+'jarash-sumaya'!U16:V16+'jarash-sumaya'!U29:V29+'music-un'!U12:V12+'madaba-hotel'!U13:V13+'ajlon-open'!U22:V22</f>
        <v>8</v>
      </c>
      <c r="V17" s="65"/>
      <c r="W17" s="64">
        <f>W32+'tec-hash'!W27:X27+'beit-bel'!W29:X29+'hus-taf'!W29:X29+'alman-amman'!W18:X18+'ahleya-applied'!W25:X25+'petra-zayton'!W25:X25+'jarash-sumaya'!W16:X16+'jarash-sumaya'!W29:X29+'music-un'!W12:X12+'madaba-hotel'!W13:X13+'ajlon-open'!W22:X22</f>
        <v>13</v>
      </c>
      <c r="X17" s="65"/>
      <c r="Y17" s="64">
        <f>Y32+'tec-hash'!Y27:Z27+'beit-bel'!Y29:Z29+'hus-taf'!Y29:Z29+'alman-amman'!Y18:Z18+'ahleya-applied'!Y25:Z25+'petra-zayton'!Y25:Z25+'jarash-sumaya'!Y16:Z16+'jarash-sumaya'!Y29:Z29+'music-un'!Y12:Z12+'madaba-hotel'!Y13:Z13+'ajlon-open'!Y22:Z22</f>
        <v>87</v>
      </c>
      <c r="Z17" s="65"/>
      <c r="AA17" s="64">
        <f>AA32+'tec-hash'!AA27:AB27+'beit-bel'!AA29:AB29+'hus-taf'!AA29:AB29+'alman-amman'!AA18:AB18+'ahleya-applied'!AA25:AB25+'petra-zayton'!AA25:AB25+'jarash-sumaya'!AA16:AB16+'jarash-sumaya'!AA29:AB29+'music-un'!AA12:AB12+'madaba-hotel'!AA13:AB13+'ajlon-open'!AA22:AB22</f>
        <v>9</v>
      </c>
      <c r="AB17" s="65"/>
      <c r="AC17" s="64">
        <f>AC32+'tec-hash'!AC27:AD27+'beit-bel'!AC29:AD29+'hus-taf'!AC29:AD29+'alman-amman'!AC18:AD18+'ahleya-applied'!AC25:AD25+'petra-zayton'!AC25:AD25+'jarash-sumaya'!AC16:AD16+'jarash-sumaya'!AC29:AD29+'music-un'!AC12:AD12+'madaba-hotel'!AC13:AD13+'ajlon-open'!AC22:AD22</f>
        <v>0</v>
      </c>
      <c r="AD17" s="65"/>
      <c r="AE17" s="64">
        <f>AE32+'tec-hash'!AE27:AF27+'beit-bel'!AE29:AF29+'hus-taf'!AE29:AF29+'alman-amman'!AE18:AF18+'ahleya-applied'!AE25:AF25+'petra-zayton'!AE25:AF25+'jarash-sumaya'!AE16:AF16+'jarash-sumaya'!AE29:AF29+'music-un'!AE12:AF12+'madaba-hotel'!AE13:AF13+'ajlon-open'!AE22:AF22</f>
        <v>3</v>
      </c>
      <c r="AF17" s="65"/>
      <c r="AG17" s="64">
        <f>AG32+'tec-hash'!AG27:AH27+'beit-bel'!AG29:AH29+'hus-taf'!AG29:AH29+'alman-amman'!AG18:AH18+'ahleya-applied'!AG25:AH25+'petra-zayton'!AG25:AH25+'jarash-sumaya'!AG16:AH16+'jarash-sumaya'!AG29:AH29+'music-un'!AG12:AH12+'madaba-hotel'!AG13:AH13+'ajlon-open'!AG22:AH22</f>
        <v>44</v>
      </c>
      <c r="AH17" s="65"/>
      <c r="AI17" s="64">
        <f>AI32+'tec-hash'!AI27:AJ27+'beit-bel'!AI29:AJ29+'hus-taf'!AI29:AJ29+'alman-amman'!AI18:AJ18+'ahleya-applied'!AI25:AJ25+'petra-zayton'!AI25:AJ25+'jarash-sumaya'!AI16:AJ16+'jarash-sumaya'!AI29:AJ29+'music-un'!AI12:AJ12+'madaba-hotel'!AI13:AJ13+'ajlon-open'!AI22:AJ22</f>
        <v>1</v>
      </c>
      <c r="AJ17" s="65"/>
      <c r="AK17" s="64">
        <f>AK32+'tec-hash'!AK27:AL27+'beit-bel'!AK29:AL29+'hus-taf'!AK29:AL29+'alman-amman'!AK18:AL18+'ahleya-applied'!AK25:AL25+'petra-zayton'!AK25:AL25+'jarash-sumaya'!AK16:AL16+'jarash-sumaya'!AK29:AL29+'music-un'!AK12:AL12+'madaba-hotel'!AK13:AL13+'ajlon-open'!AK22:AL22</f>
        <v>192</v>
      </c>
      <c r="AL17" s="65"/>
      <c r="AM17" s="64">
        <f>AM32+'tec-hash'!AM27:AN27+'beit-bel'!AM29:AN29+'hus-taf'!AM29:AN29+'alman-amman'!AM18:AN18+'ahleya-applied'!AM25:AN25+'petra-zayton'!AM25:AN25+'jarash-sumaya'!AM16:AN16+'jarash-sumaya'!AM29:AN29+'music-un'!AM12:AN12+'madaba-hotel'!AM13:AN13+'ajlon-open'!AM22:AN22</f>
        <v>48</v>
      </c>
      <c r="AN17" s="65"/>
      <c r="AO17" s="64">
        <f t="shared" si="0"/>
        <v>765</v>
      </c>
      <c r="AP17" s="65"/>
      <c r="AQ17" s="14" t="s">
        <v>42</v>
      </c>
      <c r="AR17" s="20" t="s">
        <v>57</v>
      </c>
      <c r="AS17" s="68"/>
      <c r="AT17" s="71"/>
    </row>
    <row r="18" spans="1:46" ht="26.1" customHeight="1" thickBot="1" x14ac:dyDescent="0.25">
      <c r="A18" s="62">
        <f>A33+'tec-hash'!A28:B28+'beit-bel'!A30:B30+'hus-taf'!A30:B30+'alman-amman'!A19:B19+'ahleya-applied'!A26:B26+'petra-zayton'!A26:B26+'jarash-sumaya'!A17:B17+'jarash-sumaya'!A30:B30+'music-un'!A13:B13+'madaba-hotel'!A14:B14+'ajlon-open'!A23:B23</f>
        <v>0</v>
      </c>
      <c r="B18" s="63"/>
      <c r="C18" s="62">
        <f>C33+'tec-hash'!C28:D28+'beit-bel'!C30:D30+'hus-taf'!C30:D30+'alman-amman'!C19:D19+'ahleya-applied'!C26:D26+'petra-zayton'!C26:D26+'jarash-sumaya'!C17:D17+'jarash-sumaya'!C30:D30+'music-un'!C13:D13+'madaba-hotel'!C14:D14+'ajlon-open'!C23:D23</f>
        <v>14</v>
      </c>
      <c r="D18" s="63"/>
      <c r="E18" s="62">
        <f>E33+'tec-hash'!E28:F28+'beit-bel'!E30:F30+'hus-taf'!E30:F30+'alman-amman'!E19:F19+'ahleya-applied'!E26:F26+'petra-zayton'!E26:F26+'jarash-sumaya'!E17:F17+'jarash-sumaya'!E30:F30+'music-un'!E13:F13+'madaba-hotel'!E14:F14+'ajlon-open'!E23:F23</f>
        <v>80</v>
      </c>
      <c r="F18" s="63"/>
      <c r="G18" s="62">
        <f>G33+'tec-hash'!G28:H28+'beit-bel'!G30:H30+'hus-taf'!G30:H30+'alman-amman'!G19:H19+'ahleya-applied'!G26:H26+'petra-zayton'!G26:H26+'jarash-sumaya'!G17:H17+'jarash-sumaya'!G30:H30+'music-un'!G13:H13+'madaba-hotel'!G14:H14+'ajlon-open'!G23:H23</f>
        <v>11</v>
      </c>
      <c r="H18" s="63"/>
      <c r="I18" s="62">
        <f>I33+'tec-hash'!I28:J28+'beit-bel'!I30:J30+'hus-taf'!I30:J30+'alman-amman'!I19:J19+'ahleya-applied'!I26:J26+'petra-zayton'!I26:J26+'jarash-sumaya'!I17:J17+'jarash-sumaya'!I30:J30+'music-un'!I13:J13+'madaba-hotel'!I14:J14+'ajlon-open'!I23:J23</f>
        <v>16</v>
      </c>
      <c r="J18" s="63"/>
      <c r="K18" s="62">
        <f>K33+'tec-hash'!K28:L28+'beit-bel'!K30:L30+'hus-taf'!K30:L30+'alman-amman'!K19:L19+'ahleya-applied'!K26:L26+'petra-zayton'!K26:L26+'jarash-sumaya'!K17:L17+'jarash-sumaya'!K30:L30+'music-un'!K13:L13+'madaba-hotel'!K14:L14+'ajlon-open'!K23:L23</f>
        <v>17</v>
      </c>
      <c r="L18" s="63"/>
      <c r="M18" s="62">
        <f>M33+'tec-hash'!M28:N28+'beit-bel'!M30:N30+'hus-taf'!M30:N30+'alman-amman'!M19:N19+'ahleya-applied'!M26:N26+'petra-zayton'!M26:N26+'jarash-sumaya'!M17:N17+'jarash-sumaya'!M30:N30+'music-un'!M13:N13+'madaba-hotel'!M14:N14+'ajlon-open'!M23:N23</f>
        <v>1</v>
      </c>
      <c r="N18" s="63"/>
      <c r="O18" s="62">
        <f>O33+'tec-hash'!O28:P28+'beit-bel'!O30:P30+'hus-taf'!O30:P30+'alman-amman'!O19:P19+'ahleya-applied'!O26:P26+'petra-zayton'!O26:P26+'jarash-sumaya'!O17:P17+'jarash-sumaya'!O30:P30+'music-un'!O13:P13+'madaba-hotel'!O14:P14+'ajlon-open'!O23:P23</f>
        <v>21</v>
      </c>
      <c r="P18" s="63"/>
      <c r="Q18" s="62">
        <f>Q33+'tec-hash'!Q28:R28+'beit-bel'!Q30:R30+'hus-taf'!Q30:R30+'alman-amman'!Q19:R19+'ahleya-applied'!Q26:R26+'petra-zayton'!Q26:R26+'jarash-sumaya'!Q17:R17+'jarash-sumaya'!Q30:R30+'music-un'!Q13:R13+'madaba-hotel'!Q14:R14+'ajlon-open'!Q23:R23</f>
        <v>19</v>
      </c>
      <c r="R18" s="63"/>
      <c r="S18" s="62">
        <f>S33+'tec-hash'!S28:T28+'beit-bel'!S30:T30+'hus-taf'!S30:T30+'alman-amman'!S19:T19+'ahleya-applied'!S26:T26+'petra-zayton'!S26:T26+'jarash-sumaya'!S17:T17+'jarash-sumaya'!S30:T30+'music-un'!S13:T13+'madaba-hotel'!S14:T14+'ajlon-open'!S23:T23</f>
        <v>24</v>
      </c>
      <c r="T18" s="63"/>
      <c r="U18" s="62">
        <f>U33+'tec-hash'!U28:V28+'beit-bel'!U30:V30+'hus-taf'!U30:V30+'alman-amman'!U19:V19+'ahleya-applied'!U26:V26+'petra-zayton'!U26:V26+'jarash-sumaya'!U17:V17+'jarash-sumaya'!U30:V30+'music-un'!U13:V13+'madaba-hotel'!U14:V14+'ajlon-open'!U23:V23</f>
        <v>4</v>
      </c>
      <c r="V18" s="63"/>
      <c r="W18" s="62">
        <f>W33+'tec-hash'!W28:X28+'beit-bel'!W30:X30+'hus-taf'!W30:X30+'alman-amman'!W19:X19+'ahleya-applied'!W26:X26+'petra-zayton'!W26:X26+'jarash-sumaya'!W17:X17+'jarash-sumaya'!W30:X30+'music-un'!W13:X13+'madaba-hotel'!W14:X14+'ajlon-open'!W23:X23</f>
        <v>9</v>
      </c>
      <c r="X18" s="63"/>
      <c r="Y18" s="62">
        <f>Y33+'tec-hash'!Y28:Z28+'beit-bel'!Y30:Z30+'hus-taf'!Y30:Z30+'alman-amman'!Y19:Z19+'ahleya-applied'!Y26:Z26+'petra-zayton'!Y26:Z26+'jarash-sumaya'!Y17:Z17+'jarash-sumaya'!Y30:Z30+'music-un'!Y13:Z13+'madaba-hotel'!Y14:Z14+'ajlon-open'!Y23:Z23</f>
        <v>41</v>
      </c>
      <c r="Z18" s="63"/>
      <c r="AA18" s="62">
        <f>AA33+'tec-hash'!AA28:AB28+'beit-bel'!AA30:AB30+'hus-taf'!AA30:AB30+'alman-amman'!AA19:AB19+'ahleya-applied'!AA26:AB26+'petra-zayton'!AA26:AB26+'jarash-sumaya'!AA17:AB17+'jarash-sumaya'!AA30:AB30+'music-un'!AA13:AB13+'madaba-hotel'!AA14:AB14+'ajlon-open'!AA23:AB23</f>
        <v>1</v>
      </c>
      <c r="AB18" s="63"/>
      <c r="AC18" s="62">
        <f>AC33+'tec-hash'!AC28:AD28+'beit-bel'!AC30:AD30+'hus-taf'!AC30:AD30+'alman-amman'!AC19:AD19+'ahleya-applied'!AC26:AD26+'petra-zayton'!AC26:AD26+'jarash-sumaya'!AC17:AD17+'jarash-sumaya'!AC30:AD30+'music-un'!AC13:AD13+'madaba-hotel'!AC14:AD14+'ajlon-open'!AC23:AD23</f>
        <v>0</v>
      </c>
      <c r="AD18" s="63"/>
      <c r="AE18" s="62">
        <f>AE33+'tec-hash'!AE28:AF28+'beit-bel'!AE30:AF30+'hus-taf'!AE30:AF30+'alman-amman'!AE19:AF19+'ahleya-applied'!AE26:AF26+'petra-zayton'!AE26:AF26+'jarash-sumaya'!AE17:AF17+'jarash-sumaya'!AE30:AF30+'music-un'!AE13:AF13+'madaba-hotel'!AE14:AF14+'ajlon-open'!AE23:AF23</f>
        <v>1</v>
      </c>
      <c r="AF18" s="63"/>
      <c r="AG18" s="62">
        <f>AG33+'tec-hash'!AG28:AH28+'beit-bel'!AG30:AH30+'hus-taf'!AG30:AH30+'alman-amman'!AG19:AH19+'ahleya-applied'!AG26:AH26+'petra-zayton'!AG26:AH26+'jarash-sumaya'!AG17:AH17+'jarash-sumaya'!AG30:AH30+'music-un'!AG13:AH13+'madaba-hotel'!AG14:AH14+'ajlon-open'!AG23:AH23</f>
        <v>22</v>
      </c>
      <c r="AH18" s="63"/>
      <c r="AI18" s="62">
        <f>AI33+'tec-hash'!AI28:AJ28+'beit-bel'!AI30:AJ30+'hus-taf'!AI30:AJ30+'alman-amman'!AI19:AJ19+'ahleya-applied'!AI26:AJ26+'petra-zayton'!AI26:AJ26+'jarash-sumaya'!AI17:AJ17+'jarash-sumaya'!AI30:AJ30+'music-un'!AI13:AJ13+'madaba-hotel'!AI14:AJ14+'ajlon-open'!AI23:AJ23</f>
        <v>0</v>
      </c>
      <c r="AJ18" s="63"/>
      <c r="AK18" s="62">
        <f>AK33+'tec-hash'!AK28:AL28+'beit-bel'!AK30:AL30+'hus-taf'!AK30:AL30+'alman-amman'!AK19:AL19+'ahleya-applied'!AK26:AL26+'petra-zayton'!AK26:AL26+'jarash-sumaya'!AK17:AL17+'jarash-sumaya'!AK30:AL30+'music-un'!AK13:AL13+'madaba-hotel'!AK14:AL14+'ajlon-open'!AK23:AL23</f>
        <v>127</v>
      </c>
      <c r="AL18" s="63"/>
      <c r="AM18" s="62">
        <f>AM33+'tec-hash'!AM28:AN28+'beit-bel'!AM30:AN30+'hus-taf'!AM30:AN30+'alman-amman'!AM19:AN19+'ahleya-applied'!AM26:AN26+'petra-zayton'!AM26:AN26+'jarash-sumaya'!AM17:AN17+'jarash-sumaya'!AM30:AN30+'music-un'!AM13:AN13+'madaba-hotel'!AM14:AN14+'ajlon-open'!AM23:AN23</f>
        <v>25</v>
      </c>
      <c r="AN18" s="63"/>
      <c r="AO18" s="62">
        <f t="shared" si="0"/>
        <v>433</v>
      </c>
      <c r="AP18" s="63"/>
      <c r="AQ18" s="17" t="s">
        <v>46</v>
      </c>
      <c r="AR18" s="19" t="s">
        <v>58</v>
      </c>
      <c r="AS18" s="68"/>
      <c r="AT18" s="71"/>
    </row>
    <row r="19" spans="1:46" ht="26.1" customHeight="1" x14ac:dyDescent="0.2">
      <c r="A19" s="64">
        <f>'alman-amman'!A16:B16+'madaba-hotel'!A11:B11</f>
        <v>0</v>
      </c>
      <c r="B19" s="65"/>
      <c r="C19" s="64">
        <f>'alman-amman'!C16:D16+'madaba-hotel'!C11:D11</f>
        <v>0</v>
      </c>
      <c r="D19" s="65"/>
      <c r="E19" s="64">
        <f>'alman-amman'!E16:F16+'madaba-hotel'!E11:F11</f>
        <v>11</v>
      </c>
      <c r="F19" s="65"/>
      <c r="G19" s="64">
        <f>'alman-amman'!G16:H16+'madaba-hotel'!G11:H11</f>
        <v>0</v>
      </c>
      <c r="H19" s="65"/>
      <c r="I19" s="64">
        <f>'alman-amman'!I16:J16+'madaba-hotel'!I11:J11</f>
        <v>0</v>
      </c>
      <c r="J19" s="65"/>
      <c r="K19" s="64">
        <f>'alman-amman'!K16:L16+'madaba-hotel'!K11:L11</f>
        <v>0</v>
      </c>
      <c r="L19" s="65"/>
      <c r="M19" s="64">
        <f>'alman-amman'!M16:N16+'madaba-hotel'!M11:N11</f>
        <v>0</v>
      </c>
      <c r="N19" s="65"/>
      <c r="O19" s="64">
        <f>'alman-amman'!O16:P16+'madaba-hotel'!O11:P11</f>
        <v>0</v>
      </c>
      <c r="P19" s="65"/>
      <c r="Q19" s="64">
        <f>'alman-amman'!Q16:R16+'madaba-hotel'!Q11:R11</f>
        <v>0</v>
      </c>
      <c r="R19" s="65"/>
      <c r="S19" s="64">
        <f>'alman-amman'!S16:T16+'madaba-hotel'!S11:T11</f>
        <v>0</v>
      </c>
      <c r="T19" s="65"/>
      <c r="U19" s="64">
        <f>'alman-amman'!U16:V16+'madaba-hotel'!U11:V11</f>
        <v>0</v>
      </c>
      <c r="V19" s="65"/>
      <c r="W19" s="64">
        <f>'alman-amman'!W16:X16+'madaba-hotel'!W11:X11</f>
        <v>5</v>
      </c>
      <c r="X19" s="65"/>
      <c r="Y19" s="64">
        <f>'alman-amman'!Y16:Z16+'madaba-hotel'!Y11:Z11</f>
        <v>1</v>
      </c>
      <c r="Z19" s="65"/>
      <c r="AA19" s="64">
        <f>'alman-amman'!AA16:AB16+'madaba-hotel'!AA11:AB11</f>
        <v>0</v>
      </c>
      <c r="AB19" s="65"/>
      <c r="AC19" s="64">
        <f>'alman-amman'!AC16:AD16+'madaba-hotel'!AC11:AD11</f>
        <v>0</v>
      </c>
      <c r="AD19" s="65"/>
      <c r="AE19" s="64">
        <f>'alman-amman'!AE16:AF16+'madaba-hotel'!AE11:AF11</f>
        <v>0</v>
      </c>
      <c r="AF19" s="65"/>
      <c r="AG19" s="64">
        <f>'alman-amman'!AG16:AH16+'madaba-hotel'!AG11:AH11</f>
        <v>0</v>
      </c>
      <c r="AH19" s="65"/>
      <c r="AI19" s="64">
        <f>'alman-amman'!AI16:AJ16+'madaba-hotel'!AI11:AJ11</f>
        <v>0</v>
      </c>
      <c r="AJ19" s="65"/>
      <c r="AK19" s="64">
        <f>'alman-amman'!AK16:AL16+'madaba-hotel'!AK11:AL11</f>
        <v>0</v>
      </c>
      <c r="AL19" s="65"/>
      <c r="AM19" s="64">
        <f>'alman-amman'!AM16:AN16+'madaba-hotel'!AM11:AN11</f>
        <v>0</v>
      </c>
      <c r="AN19" s="65"/>
      <c r="AO19" s="64">
        <f t="shared" si="0"/>
        <v>17</v>
      </c>
      <c r="AP19" s="65"/>
      <c r="AQ19" s="14" t="s">
        <v>42</v>
      </c>
      <c r="AR19" s="20" t="s">
        <v>59</v>
      </c>
      <c r="AS19" s="68"/>
      <c r="AT19" s="71"/>
    </row>
    <row r="20" spans="1:46" ht="26.1" customHeight="1" thickBot="1" x14ac:dyDescent="0.25">
      <c r="A20" s="62">
        <f>'alman-amman'!A17:B17+'madaba-hotel'!A12:B12</f>
        <v>0</v>
      </c>
      <c r="B20" s="63"/>
      <c r="C20" s="62">
        <f>'alman-amman'!C17:D17+'madaba-hotel'!C12:D12</f>
        <v>0</v>
      </c>
      <c r="D20" s="63"/>
      <c r="E20" s="62">
        <f>'alman-amman'!E17:F17+'madaba-hotel'!E12:F12</f>
        <v>2</v>
      </c>
      <c r="F20" s="63"/>
      <c r="G20" s="62">
        <f>'alman-amman'!G17:H17+'madaba-hotel'!G12:H12</f>
        <v>0</v>
      </c>
      <c r="H20" s="63"/>
      <c r="I20" s="62">
        <f>'alman-amman'!I17:J17+'madaba-hotel'!I12:J12</f>
        <v>0</v>
      </c>
      <c r="J20" s="63"/>
      <c r="K20" s="62">
        <f>'alman-amman'!K17:L17+'madaba-hotel'!K12:L12</f>
        <v>0</v>
      </c>
      <c r="L20" s="63"/>
      <c r="M20" s="62">
        <f>'alman-amman'!M17:N17+'madaba-hotel'!M12:N12</f>
        <v>0</v>
      </c>
      <c r="N20" s="63"/>
      <c r="O20" s="62">
        <f>'alman-amman'!O17:P17+'madaba-hotel'!O12:P12</f>
        <v>0</v>
      </c>
      <c r="P20" s="63"/>
      <c r="Q20" s="62">
        <f>'alman-amman'!Q17:R17+'madaba-hotel'!Q12:R12</f>
        <v>0</v>
      </c>
      <c r="R20" s="63"/>
      <c r="S20" s="62">
        <f>'alman-amman'!S17:T17+'madaba-hotel'!S12:T12</f>
        <v>0</v>
      </c>
      <c r="T20" s="63"/>
      <c r="U20" s="62">
        <f>'alman-amman'!U17:V17+'madaba-hotel'!U12:V12</f>
        <v>0</v>
      </c>
      <c r="V20" s="63"/>
      <c r="W20" s="62">
        <f>'alman-amman'!W17:X17+'madaba-hotel'!W12:X12</f>
        <v>1</v>
      </c>
      <c r="X20" s="63"/>
      <c r="Y20" s="62">
        <f>'alman-amman'!Y17:Z17+'madaba-hotel'!Y12:Z12</f>
        <v>0</v>
      </c>
      <c r="Z20" s="63"/>
      <c r="AA20" s="62">
        <f>'alman-amman'!AA17:AB17+'madaba-hotel'!AA12:AB12</f>
        <v>0</v>
      </c>
      <c r="AB20" s="63"/>
      <c r="AC20" s="62">
        <f>'alman-amman'!AC17:AD17+'madaba-hotel'!AC12:AD12</f>
        <v>0</v>
      </c>
      <c r="AD20" s="63"/>
      <c r="AE20" s="62">
        <f>'alman-amman'!AE17:AF17+'madaba-hotel'!AE12:AF12</f>
        <v>0</v>
      </c>
      <c r="AF20" s="63"/>
      <c r="AG20" s="62">
        <f>'alman-amman'!AG17:AH17+'madaba-hotel'!AG12:AH12</f>
        <v>0</v>
      </c>
      <c r="AH20" s="63"/>
      <c r="AI20" s="62">
        <f>'alman-amman'!AI17:AJ17+'madaba-hotel'!AI12:AJ12</f>
        <v>0</v>
      </c>
      <c r="AJ20" s="63"/>
      <c r="AK20" s="62">
        <f>'alman-amman'!AK17:AL17+'madaba-hotel'!AK12:AL12</f>
        <v>0</v>
      </c>
      <c r="AL20" s="63"/>
      <c r="AM20" s="62">
        <f>'alman-amman'!AM17:AN17+'madaba-hotel'!AM12:AN12</f>
        <v>0</v>
      </c>
      <c r="AN20" s="63"/>
      <c r="AO20" s="62">
        <f t="shared" si="0"/>
        <v>3</v>
      </c>
      <c r="AP20" s="63"/>
      <c r="AQ20" s="17" t="s">
        <v>46</v>
      </c>
      <c r="AR20" s="19"/>
      <c r="AS20" s="68"/>
      <c r="AT20" s="71"/>
    </row>
    <row r="21" spans="1:46" ht="7.5" customHeight="1" thickBot="1" x14ac:dyDescent="0.35">
      <c r="A21" s="60"/>
      <c r="B21" s="61"/>
      <c r="C21" s="60"/>
      <c r="D21" s="61"/>
      <c r="E21" s="60"/>
      <c r="F21" s="61"/>
      <c r="G21" s="21"/>
      <c r="H21" s="21"/>
      <c r="I21" s="60"/>
      <c r="J21" s="61"/>
      <c r="K21" s="60"/>
      <c r="L21" s="61"/>
      <c r="M21" s="60"/>
      <c r="N21" s="61"/>
      <c r="O21" s="60"/>
      <c r="P21" s="61"/>
      <c r="Q21" s="60"/>
      <c r="R21" s="61"/>
      <c r="S21" s="60"/>
      <c r="T21" s="61"/>
      <c r="U21" s="60"/>
      <c r="V21" s="61"/>
      <c r="W21" s="60"/>
      <c r="X21" s="61"/>
      <c r="Y21" s="60"/>
      <c r="Z21" s="61"/>
      <c r="AA21" s="21"/>
      <c r="AB21" s="21"/>
      <c r="AC21" s="60"/>
      <c r="AD21" s="61"/>
      <c r="AE21" s="60"/>
      <c r="AF21" s="61"/>
      <c r="AG21" s="60"/>
      <c r="AH21" s="61"/>
      <c r="AI21" s="21"/>
      <c r="AJ21" s="21"/>
      <c r="AK21" s="60"/>
      <c r="AL21" s="61"/>
      <c r="AM21" s="60"/>
      <c r="AN21" s="61"/>
      <c r="AO21" s="22"/>
      <c r="AP21" s="23"/>
      <c r="AQ21" s="24"/>
      <c r="AR21" s="25"/>
      <c r="AS21" s="26"/>
      <c r="AT21" s="27"/>
    </row>
    <row r="22" spans="1:46" ht="20.25" x14ac:dyDescent="0.2">
      <c r="A22" s="52">
        <f>A24+A26+A28+A30+A32</f>
        <v>0</v>
      </c>
      <c r="B22" s="53"/>
      <c r="C22" s="52">
        <f>C24+C26+C28+C30+C32</f>
        <v>108</v>
      </c>
      <c r="D22" s="53"/>
      <c r="E22" s="52">
        <f>E24+E26+E28+E30+E32</f>
        <v>155</v>
      </c>
      <c r="F22" s="53"/>
      <c r="G22" s="52">
        <f>G24+G26+G28+G30+G32</f>
        <v>52</v>
      </c>
      <c r="H22" s="53"/>
      <c r="I22" s="52">
        <f>I24+I26+I28+I30+I32</f>
        <v>36</v>
      </c>
      <c r="J22" s="53"/>
      <c r="K22" s="52">
        <f>K24+K26+K28+K30+K32</f>
        <v>66</v>
      </c>
      <c r="L22" s="53"/>
      <c r="M22" s="52">
        <f>M24+M26+M28+M30+M32</f>
        <v>46</v>
      </c>
      <c r="N22" s="53"/>
      <c r="O22" s="52">
        <f>O24+O26+O28+O30+O32</f>
        <v>196</v>
      </c>
      <c r="P22" s="53"/>
      <c r="Q22" s="52">
        <f>Q24+Q26+Q28+Q30+Q32</f>
        <v>59</v>
      </c>
      <c r="R22" s="53"/>
      <c r="S22" s="52">
        <f>S24+S26+S28+S30+S32</f>
        <v>148</v>
      </c>
      <c r="T22" s="53"/>
      <c r="U22" s="52">
        <f>U24+U26+U28+U30+U32</f>
        <v>38</v>
      </c>
      <c r="V22" s="53"/>
      <c r="W22" s="52">
        <f>W24+W26+W28+W30+W32</f>
        <v>20</v>
      </c>
      <c r="X22" s="53"/>
      <c r="Y22" s="52">
        <f>Y24+Y26+Y28+Y30+Y32</f>
        <v>78</v>
      </c>
      <c r="Z22" s="53"/>
      <c r="AA22" s="52">
        <f>AA24+AA26+AA28+AA30+AA32</f>
        <v>24</v>
      </c>
      <c r="AB22" s="53"/>
      <c r="AC22" s="52">
        <f>AC24+AC26+AC28+AC30+AC32</f>
        <v>0</v>
      </c>
      <c r="AD22" s="53"/>
      <c r="AE22" s="52">
        <f>AE24+AE26+AE28+AE30+AE32</f>
        <v>35</v>
      </c>
      <c r="AF22" s="53"/>
      <c r="AG22" s="52">
        <f>AG24+AG26+AG28+AG30+AG32</f>
        <v>34</v>
      </c>
      <c r="AH22" s="53"/>
      <c r="AI22" s="52">
        <f>AI24+AI26+AI28+AI30+AI32</f>
        <v>86</v>
      </c>
      <c r="AJ22" s="53"/>
      <c r="AK22" s="52">
        <f>AK24+AK26+AK28+AK30+AK32</f>
        <v>173</v>
      </c>
      <c r="AL22" s="53"/>
      <c r="AM22" s="52">
        <f>AM24+AM26+AM28+AM30+AM32</f>
        <v>100</v>
      </c>
      <c r="AN22" s="53"/>
      <c r="AO22" s="52">
        <f>SUM(A22:AM22)</f>
        <v>1454</v>
      </c>
      <c r="AP22" s="53"/>
      <c r="AQ22" s="14" t="s">
        <v>42</v>
      </c>
      <c r="AR22" s="15" t="s">
        <v>43</v>
      </c>
      <c r="AS22" s="54" t="s">
        <v>60</v>
      </c>
      <c r="AT22" s="57" t="s">
        <v>61</v>
      </c>
    </row>
    <row r="23" spans="1:46" ht="21" thickBot="1" x14ac:dyDescent="0.25">
      <c r="A23" s="50">
        <f>A25+A27+A29+A31+A33</f>
        <v>0</v>
      </c>
      <c r="B23" s="51"/>
      <c r="C23" s="50">
        <f>C25+C27+C29+C31+C33</f>
        <v>25</v>
      </c>
      <c r="D23" s="51"/>
      <c r="E23" s="50">
        <f>E25+E27+E29+E31+E33</f>
        <v>19</v>
      </c>
      <c r="F23" s="51"/>
      <c r="G23" s="50">
        <f>G25+G27+G29+G31+G33</f>
        <v>37</v>
      </c>
      <c r="H23" s="51"/>
      <c r="I23" s="50">
        <f>I25+I27+I29+I31+I33</f>
        <v>24</v>
      </c>
      <c r="J23" s="51"/>
      <c r="K23" s="50">
        <f>K25+K27+K29+K31+K33</f>
        <v>38</v>
      </c>
      <c r="L23" s="51"/>
      <c r="M23" s="50">
        <f>M25+M27+M29+M31+M33</f>
        <v>16</v>
      </c>
      <c r="N23" s="51"/>
      <c r="O23" s="50">
        <f>O25+O27+O29+O31+O33</f>
        <v>53</v>
      </c>
      <c r="P23" s="51"/>
      <c r="Q23" s="50">
        <f>Q25+Q27+Q29+Q31+Q33</f>
        <v>17</v>
      </c>
      <c r="R23" s="51"/>
      <c r="S23" s="50">
        <f>S25+S27+S29+S31+S33</f>
        <v>35</v>
      </c>
      <c r="T23" s="51"/>
      <c r="U23" s="50">
        <f>U25+U27+U29+U31+U33</f>
        <v>8</v>
      </c>
      <c r="V23" s="51"/>
      <c r="W23" s="50">
        <f>W25+W27+W29+W31+W33</f>
        <v>5</v>
      </c>
      <c r="X23" s="51"/>
      <c r="Y23" s="50">
        <f>Y25+Y27+Y29+Y31+Y33</f>
        <v>17</v>
      </c>
      <c r="Z23" s="51"/>
      <c r="AA23" s="50">
        <f>AA25+AA27+AA29+AA31+AA33</f>
        <v>6</v>
      </c>
      <c r="AB23" s="51"/>
      <c r="AC23" s="50">
        <f>AC25+AC27+AC29+AC31+AC33</f>
        <v>0</v>
      </c>
      <c r="AD23" s="51"/>
      <c r="AE23" s="50">
        <f>AE25+AE27+AE29+AE31+AE33</f>
        <v>4</v>
      </c>
      <c r="AF23" s="51"/>
      <c r="AG23" s="50">
        <f>AG25+AG27+AG29+AG31+AG33</f>
        <v>10</v>
      </c>
      <c r="AH23" s="51"/>
      <c r="AI23" s="50">
        <f>AI25+AI27+AI29+AI31+AI33</f>
        <v>13</v>
      </c>
      <c r="AJ23" s="51"/>
      <c r="AK23" s="50">
        <f>AK25+AK27+AK29+AK31+AK33</f>
        <v>65</v>
      </c>
      <c r="AL23" s="51"/>
      <c r="AM23" s="50">
        <f>AM25+AM27+AM29+AM31+AM33</f>
        <v>28</v>
      </c>
      <c r="AN23" s="51"/>
      <c r="AO23" s="50">
        <f>SUM(A23:AM23)</f>
        <v>420</v>
      </c>
      <c r="AP23" s="51"/>
      <c r="AQ23" s="17" t="s">
        <v>46</v>
      </c>
      <c r="AR23" s="18" t="s">
        <v>37</v>
      </c>
      <c r="AS23" s="55"/>
      <c r="AT23" s="58"/>
    </row>
    <row r="24" spans="1:46" ht="20.25" x14ac:dyDescent="0.2">
      <c r="A24" s="52">
        <v>0</v>
      </c>
      <c r="B24" s="53"/>
      <c r="C24" s="52">
        <v>48</v>
      </c>
      <c r="D24" s="53"/>
      <c r="E24" s="52">
        <v>47</v>
      </c>
      <c r="F24" s="53"/>
      <c r="G24" s="52">
        <v>5</v>
      </c>
      <c r="H24" s="53"/>
      <c r="I24" s="52">
        <v>1</v>
      </c>
      <c r="J24" s="53"/>
      <c r="K24" s="52">
        <v>19</v>
      </c>
      <c r="L24" s="53"/>
      <c r="M24" s="52">
        <v>15</v>
      </c>
      <c r="N24" s="53"/>
      <c r="O24" s="52">
        <v>48</v>
      </c>
      <c r="P24" s="53"/>
      <c r="Q24" s="52">
        <v>10</v>
      </c>
      <c r="R24" s="53"/>
      <c r="S24" s="52">
        <v>61</v>
      </c>
      <c r="T24" s="53"/>
      <c r="U24" s="52">
        <v>16</v>
      </c>
      <c r="V24" s="53"/>
      <c r="W24" s="52">
        <v>6</v>
      </c>
      <c r="X24" s="53"/>
      <c r="Y24" s="52">
        <v>22</v>
      </c>
      <c r="Z24" s="53"/>
      <c r="AA24" s="52">
        <v>7</v>
      </c>
      <c r="AB24" s="53"/>
      <c r="AC24" s="52">
        <v>0</v>
      </c>
      <c r="AD24" s="53"/>
      <c r="AE24" s="52">
        <v>4</v>
      </c>
      <c r="AF24" s="53"/>
      <c r="AG24" s="52">
        <v>1</v>
      </c>
      <c r="AH24" s="53"/>
      <c r="AI24" s="52">
        <v>23</v>
      </c>
      <c r="AJ24" s="53"/>
      <c r="AK24" s="52">
        <v>58</v>
      </c>
      <c r="AL24" s="53"/>
      <c r="AM24" s="52">
        <v>28</v>
      </c>
      <c r="AN24" s="53"/>
      <c r="AO24" s="52">
        <f>SUM(A24:AM24)</f>
        <v>419</v>
      </c>
      <c r="AP24" s="53"/>
      <c r="AQ24" s="14" t="s">
        <v>42</v>
      </c>
      <c r="AR24" s="15" t="s">
        <v>47</v>
      </c>
      <c r="AS24" s="55"/>
      <c r="AT24" s="58"/>
    </row>
    <row r="25" spans="1:46" ht="21" thickBot="1" x14ac:dyDescent="0.25">
      <c r="A25" s="50">
        <v>0</v>
      </c>
      <c r="B25" s="51"/>
      <c r="C25" s="50">
        <v>1</v>
      </c>
      <c r="D25" s="51"/>
      <c r="E25" s="50">
        <v>0</v>
      </c>
      <c r="F25" s="51"/>
      <c r="G25" s="50">
        <v>3</v>
      </c>
      <c r="H25" s="51"/>
      <c r="I25" s="50">
        <v>0</v>
      </c>
      <c r="J25" s="51"/>
      <c r="K25" s="50">
        <v>7</v>
      </c>
      <c r="L25" s="51"/>
      <c r="M25" s="50">
        <v>4</v>
      </c>
      <c r="N25" s="51"/>
      <c r="O25" s="50">
        <v>6</v>
      </c>
      <c r="P25" s="51"/>
      <c r="Q25" s="50">
        <v>0</v>
      </c>
      <c r="R25" s="51"/>
      <c r="S25" s="50">
        <v>7</v>
      </c>
      <c r="T25" s="51"/>
      <c r="U25" s="50">
        <v>2</v>
      </c>
      <c r="V25" s="51"/>
      <c r="W25" s="50">
        <v>1</v>
      </c>
      <c r="X25" s="51"/>
      <c r="Y25" s="50">
        <v>0</v>
      </c>
      <c r="Z25" s="51"/>
      <c r="AA25" s="50">
        <v>1</v>
      </c>
      <c r="AB25" s="51"/>
      <c r="AC25" s="50">
        <v>0</v>
      </c>
      <c r="AD25" s="51"/>
      <c r="AE25" s="50">
        <v>0</v>
      </c>
      <c r="AF25" s="51"/>
      <c r="AG25" s="50">
        <v>0</v>
      </c>
      <c r="AH25" s="51"/>
      <c r="AI25" s="50">
        <v>0</v>
      </c>
      <c r="AJ25" s="51"/>
      <c r="AK25" s="50">
        <v>4</v>
      </c>
      <c r="AL25" s="51"/>
      <c r="AM25" s="50">
        <v>6</v>
      </c>
      <c r="AN25" s="51"/>
      <c r="AO25" s="50">
        <f>SUM(A25:AM25)</f>
        <v>42</v>
      </c>
      <c r="AP25" s="51"/>
      <c r="AQ25" s="17" t="s">
        <v>46</v>
      </c>
      <c r="AR25" s="19" t="s">
        <v>48</v>
      </c>
      <c r="AS25" s="55"/>
      <c r="AT25" s="58"/>
    </row>
    <row r="26" spans="1:46" ht="20.25" x14ac:dyDescent="0.2">
      <c r="A26" s="52">
        <v>0</v>
      </c>
      <c r="B26" s="53"/>
      <c r="C26" s="52">
        <v>26</v>
      </c>
      <c r="D26" s="53"/>
      <c r="E26" s="52">
        <v>44</v>
      </c>
      <c r="F26" s="53"/>
      <c r="G26" s="52">
        <v>9</v>
      </c>
      <c r="H26" s="53"/>
      <c r="I26" s="52">
        <v>3</v>
      </c>
      <c r="J26" s="53"/>
      <c r="K26" s="52">
        <v>12</v>
      </c>
      <c r="L26" s="53"/>
      <c r="M26" s="52">
        <v>13</v>
      </c>
      <c r="N26" s="53"/>
      <c r="O26" s="52">
        <v>50</v>
      </c>
      <c r="P26" s="53"/>
      <c r="Q26" s="52">
        <v>13</v>
      </c>
      <c r="R26" s="53"/>
      <c r="S26" s="52">
        <v>38</v>
      </c>
      <c r="T26" s="53"/>
      <c r="U26" s="52">
        <v>8</v>
      </c>
      <c r="V26" s="53"/>
      <c r="W26" s="52">
        <v>4</v>
      </c>
      <c r="X26" s="53"/>
      <c r="Y26" s="52">
        <v>14</v>
      </c>
      <c r="Z26" s="53"/>
      <c r="AA26" s="52">
        <v>8</v>
      </c>
      <c r="AB26" s="53"/>
      <c r="AC26" s="52">
        <v>0</v>
      </c>
      <c r="AD26" s="53"/>
      <c r="AE26" s="52">
        <v>18</v>
      </c>
      <c r="AF26" s="53"/>
      <c r="AG26" s="52">
        <v>5</v>
      </c>
      <c r="AH26" s="53"/>
      <c r="AI26" s="52">
        <v>39</v>
      </c>
      <c r="AJ26" s="53"/>
      <c r="AK26" s="52">
        <v>39</v>
      </c>
      <c r="AL26" s="53"/>
      <c r="AM26" s="52">
        <v>46</v>
      </c>
      <c r="AN26" s="53"/>
      <c r="AO26" s="52">
        <f t="shared" ref="AO26:AO33" si="1">SUM(A26:AM26)</f>
        <v>389</v>
      </c>
      <c r="AP26" s="53"/>
      <c r="AQ26" s="14" t="s">
        <v>42</v>
      </c>
      <c r="AR26" s="20" t="s">
        <v>49</v>
      </c>
      <c r="AS26" s="55"/>
      <c r="AT26" s="58"/>
    </row>
    <row r="27" spans="1:46" ht="21" thickBot="1" x14ac:dyDescent="0.25">
      <c r="A27" s="50">
        <v>0</v>
      </c>
      <c r="B27" s="51"/>
      <c r="C27" s="50">
        <v>4</v>
      </c>
      <c r="D27" s="51"/>
      <c r="E27" s="50">
        <v>0</v>
      </c>
      <c r="F27" s="51"/>
      <c r="G27" s="50">
        <v>6</v>
      </c>
      <c r="H27" s="51"/>
      <c r="I27" s="50">
        <v>1</v>
      </c>
      <c r="J27" s="51"/>
      <c r="K27" s="50">
        <v>5</v>
      </c>
      <c r="L27" s="51"/>
      <c r="M27" s="50">
        <v>4</v>
      </c>
      <c r="N27" s="51"/>
      <c r="O27" s="50">
        <v>4</v>
      </c>
      <c r="P27" s="51"/>
      <c r="Q27" s="50">
        <v>1</v>
      </c>
      <c r="R27" s="51"/>
      <c r="S27" s="50">
        <v>3</v>
      </c>
      <c r="T27" s="51"/>
      <c r="U27" s="50">
        <v>1</v>
      </c>
      <c r="V27" s="51"/>
      <c r="W27" s="50">
        <v>0</v>
      </c>
      <c r="X27" s="51"/>
      <c r="Y27" s="50">
        <v>3</v>
      </c>
      <c r="Z27" s="51"/>
      <c r="AA27" s="50">
        <v>2</v>
      </c>
      <c r="AB27" s="51"/>
      <c r="AC27" s="50">
        <v>0</v>
      </c>
      <c r="AD27" s="51"/>
      <c r="AE27" s="50">
        <v>3</v>
      </c>
      <c r="AF27" s="51"/>
      <c r="AG27" s="50">
        <v>1</v>
      </c>
      <c r="AH27" s="51"/>
      <c r="AI27" s="50">
        <v>4</v>
      </c>
      <c r="AJ27" s="51"/>
      <c r="AK27" s="50">
        <v>11</v>
      </c>
      <c r="AL27" s="51"/>
      <c r="AM27" s="50">
        <v>9</v>
      </c>
      <c r="AN27" s="51"/>
      <c r="AO27" s="50">
        <f t="shared" si="1"/>
        <v>62</v>
      </c>
      <c r="AP27" s="51"/>
      <c r="AQ27" s="17" t="s">
        <v>46</v>
      </c>
      <c r="AR27" s="19" t="s">
        <v>50</v>
      </c>
      <c r="AS27" s="55"/>
      <c r="AT27" s="58"/>
    </row>
    <row r="28" spans="1:46" ht="20.25" x14ac:dyDescent="0.2">
      <c r="A28" s="52">
        <v>0</v>
      </c>
      <c r="B28" s="53"/>
      <c r="C28" s="52">
        <v>14</v>
      </c>
      <c r="D28" s="53"/>
      <c r="E28" s="52">
        <v>38</v>
      </c>
      <c r="F28" s="53"/>
      <c r="G28" s="52">
        <v>20</v>
      </c>
      <c r="H28" s="53"/>
      <c r="I28" s="52">
        <v>19</v>
      </c>
      <c r="J28" s="53"/>
      <c r="K28" s="52">
        <v>23</v>
      </c>
      <c r="L28" s="53"/>
      <c r="M28" s="52">
        <v>16</v>
      </c>
      <c r="N28" s="53"/>
      <c r="O28" s="52">
        <v>59</v>
      </c>
      <c r="P28" s="53"/>
      <c r="Q28" s="52">
        <v>22</v>
      </c>
      <c r="R28" s="53"/>
      <c r="S28" s="52">
        <v>28</v>
      </c>
      <c r="T28" s="53"/>
      <c r="U28" s="52">
        <v>7</v>
      </c>
      <c r="V28" s="53"/>
      <c r="W28" s="52">
        <v>7</v>
      </c>
      <c r="X28" s="53"/>
      <c r="Y28" s="52">
        <v>25</v>
      </c>
      <c r="Z28" s="53"/>
      <c r="AA28" s="52">
        <v>9</v>
      </c>
      <c r="AB28" s="53"/>
      <c r="AC28" s="52">
        <v>0</v>
      </c>
      <c r="AD28" s="53"/>
      <c r="AE28" s="52">
        <v>13</v>
      </c>
      <c r="AF28" s="53"/>
      <c r="AG28" s="52">
        <v>6</v>
      </c>
      <c r="AH28" s="53"/>
      <c r="AI28" s="52">
        <v>24</v>
      </c>
      <c r="AJ28" s="53"/>
      <c r="AK28" s="52">
        <v>41</v>
      </c>
      <c r="AL28" s="53"/>
      <c r="AM28" s="52">
        <v>24</v>
      </c>
      <c r="AN28" s="53"/>
      <c r="AO28" s="52">
        <f t="shared" si="1"/>
        <v>395</v>
      </c>
      <c r="AP28" s="53"/>
      <c r="AQ28" s="14" t="s">
        <v>42</v>
      </c>
      <c r="AR28" s="20" t="s">
        <v>51</v>
      </c>
      <c r="AS28" s="55"/>
      <c r="AT28" s="58"/>
    </row>
    <row r="29" spans="1:46" ht="21" thickBot="1" x14ac:dyDescent="0.25">
      <c r="A29" s="50">
        <v>0</v>
      </c>
      <c r="B29" s="51"/>
      <c r="C29" s="50">
        <v>4</v>
      </c>
      <c r="D29" s="51"/>
      <c r="E29" s="50">
        <v>3</v>
      </c>
      <c r="F29" s="51"/>
      <c r="G29" s="50">
        <v>11</v>
      </c>
      <c r="H29" s="51"/>
      <c r="I29" s="50">
        <v>14</v>
      </c>
      <c r="J29" s="51"/>
      <c r="K29" s="50">
        <v>14</v>
      </c>
      <c r="L29" s="51"/>
      <c r="M29" s="50">
        <v>7</v>
      </c>
      <c r="N29" s="51"/>
      <c r="O29" s="50">
        <v>20</v>
      </c>
      <c r="P29" s="51"/>
      <c r="Q29" s="50">
        <v>4</v>
      </c>
      <c r="R29" s="51"/>
      <c r="S29" s="50">
        <v>8</v>
      </c>
      <c r="T29" s="51"/>
      <c r="U29" s="50">
        <v>2</v>
      </c>
      <c r="V29" s="51"/>
      <c r="W29" s="50">
        <v>2</v>
      </c>
      <c r="X29" s="51"/>
      <c r="Y29" s="50">
        <v>4</v>
      </c>
      <c r="Z29" s="51"/>
      <c r="AA29" s="50">
        <v>3</v>
      </c>
      <c r="AB29" s="51"/>
      <c r="AC29" s="50">
        <v>0</v>
      </c>
      <c r="AD29" s="51"/>
      <c r="AE29" s="50">
        <v>1</v>
      </c>
      <c r="AF29" s="51"/>
      <c r="AG29" s="50">
        <v>0</v>
      </c>
      <c r="AH29" s="51"/>
      <c r="AI29" s="50">
        <v>9</v>
      </c>
      <c r="AJ29" s="51"/>
      <c r="AK29" s="50">
        <v>25</v>
      </c>
      <c r="AL29" s="51"/>
      <c r="AM29" s="50">
        <v>13</v>
      </c>
      <c r="AN29" s="51"/>
      <c r="AO29" s="50">
        <f t="shared" si="1"/>
        <v>144</v>
      </c>
      <c r="AP29" s="51"/>
      <c r="AQ29" s="17" t="s">
        <v>46</v>
      </c>
      <c r="AR29" s="19" t="s">
        <v>52</v>
      </c>
      <c r="AS29" s="56"/>
      <c r="AT29" s="59"/>
    </row>
    <row r="30" spans="1:46" ht="20.25" x14ac:dyDescent="0.2">
      <c r="A30" s="52">
        <v>0</v>
      </c>
      <c r="B30" s="53"/>
      <c r="C30" s="52">
        <v>3</v>
      </c>
      <c r="D30" s="53"/>
      <c r="E30" s="52">
        <v>4</v>
      </c>
      <c r="F30" s="53"/>
      <c r="G30" s="52">
        <v>9</v>
      </c>
      <c r="H30" s="53"/>
      <c r="I30" s="52">
        <v>5</v>
      </c>
      <c r="J30" s="53"/>
      <c r="K30" s="52">
        <v>2</v>
      </c>
      <c r="L30" s="53"/>
      <c r="M30" s="52">
        <v>0</v>
      </c>
      <c r="N30" s="53"/>
      <c r="O30" s="52">
        <v>9</v>
      </c>
      <c r="P30" s="53"/>
      <c r="Q30" s="52">
        <v>10</v>
      </c>
      <c r="R30" s="53"/>
      <c r="S30" s="52">
        <v>8</v>
      </c>
      <c r="T30" s="53"/>
      <c r="U30" s="52">
        <v>4</v>
      </c>
      <c r="V30" s="53"/>
      <c r="W30" s="52">
        <v>0</v>
      </c>
      <c r="X30" s="53"/>
      <c r="Y30" s="52">
        <v>4</v>
      </c>
      <c r="Z30" s="53"/>
      <c r="AA30" s="52">
        <v>0</v>
      </c>
      <c r="AB30" s="53"/>
      <c r="AC30" s="52">
        <v>0</v>
      </c>
      <c r="AD30" s="53"/>
      <c r="AE30" s="52">
        <v>0</v>
      </c>
      <c r="AF30" s="53"/>
      <c r="AG30" s="52">
        <v>0</v>
      </c>
      <c r="AH30" s="53"/>
      <c r="AI30" s="52">
        <v>0</v>
      </c>
      <c r="AJ30" s="53"/>
      <c r="AK30" s="52">
        <v>0</v>
      </c>
      <c r="AL30" s="53"/>
      <c r="AM30" s="52">
        <v>0</v>
      </c>
      <c r="AN30" s="53"/>
      <c r="AO30" s="52">
        <f t="shared" si="1"/>
        <v>58</v>
      </c>
      <c r="AP30" s="53"/>
      <c r="AQ30" s="14" t="s">
        <v>42</v>
      </c>
      <c r="AR30" s="20" t="s">
        <v>53</v>
      </c>
      <c r="AS30" s="56"/>
      <c r="AT30" s="59"/>
    </row>
    <row r="31" spans="1:46" ht="21" thickBot="1" x14ac:dyDescent="0.25">
      <c r="A31" s="50">
        <v>0</v>
      </c>
      <c r="B31" s="51"/>
      <c r="C31" s="50">
        <v>3</v>
      </c>
      <c r="D31" s="51"/>
      <c r="E31" s="50">
        <v>2</v>
      </c>
      <c r="F31" s="51"/>
      <c r="G31" s="50">
        <v>9</v>
      </c>
      <c r="H31" s="51"/>
      <c r="I31" s="50">
        <v>5</v>
      </c>
      <c r="J31" s="51"/>
      <c r="K31" s="50">
        <v>2</v>
      </c>
      <c r="L31" s="51"/>
      <c r="M31" s="50">
        <v>0</v>
      </c>
      <c r="N31" s="51"/>
      <c r="O31" s="50">
        <v>5</v>
      </c>
      <c r="P31" s="51"/>
      <c r="Q31" s="50">
        <v>10</v>
      </c>
      <c r="R31" s="51"/>
      <c r="S31" s="50">
        <v>5</v>
      </c>
      <c r="T31" s="51"/>
      <c r="U31" s="50">
        <v>1</v>
      </c>
      <c r="V31" s="51"/>
      <c r="W31" s="50">
        <v>0</v>
      </c>
      <c r="X31" s="51"/>
      <c r="Y31" s="50">
        <v>3</v>
      </c>
      <c r="Z31" s="51"/>
      <c r="AA31" s="50">
        <v>0</v>
      </c>
      <c r="AB31" s="51"/>
      <c r="AC31" s="50">
        <v>0</v>
      </c>
      <c r="AD31" s="51"/>
      <c r="AE31" s="50">
        <v>0</v>
      </c>
      <c r="AF31" s="51"/>
      <c r="AG31" s="50">
        <v>0</v>
      </c>
      <c r="AH31" s="51"/>
      <c r="AI31" s="50">
        <v>0</v>
      </c>
      <c r="AJ31" s="51"/>
      <c r="AK31" s="50">
        <v>0</v>
      </c>
      <c r="AL31" s="51"/>
      <c r="AM31" s="50">
        <v>0</v>
      </c>
      <c r="AN31" s="51"/>
      <c r="AO31" s="50">
        <f t="shared" si="1"/>
        <v>45</v>
      </c>
      <c r="AP31" s="51"/>
      <c r="AQ31" s="17" t="s">
        <v>46</v>
      </c>
      <c r="AR31" s="19" t="s">
        <v>54</v>
      </c>
      <c r="AS31" s="56"/>
      <c r="AT31" s="59"/>
    </row>
    <row r="32" spans="1:46" ht="20.25" x14ac:dyDescent="0.2">
      <c r="A32" s="52">
        <v>0</v>
      </c>
      <c r="B32" s="53"/>
      <c r="C32" s="52">
        <v>17</v>
      </c>
      <c r="D32" s="53"/>
      <c r="E32" s="52">
        <v>22</v>
      </c>
      <c r="F32" s="53"/>
      <c r="G32" s="52">
        <v>9</v>
      </c>
      <c r="H32" s="53"/>
      <c r="I32" s="52">
        <v>8</v>
      </c>
      <c r="J32" s="53"/>
      <c r="K32" s="52">
        <v>10</v>
      </c>
      <c r="L32" s="53"/>
      <c r="M32" s="52">
        <v>2</v>
      </c>
      <c r="N32" s="53"/>
      <c r="O32" s="52">
        <v>30</v>
      </c>
      <c r="P32" s="53"/>
      <c r="Q32" s="52">
        <v>4</v>
      </c>
      <c r="R32" s="53"/>
      <c r="S32" s="52">
        <v>13</v>
      </c>
      <c r="T32" s="53"/>
      <c r="U32" s="52">
        <v>3</v>
      </c>
      <c r="V32" s="53"/>
      <c r="W32" s="52">
        <v>3</v>
      </c>
      <c r="X32" s="53"/>
      <c r="Y32" s="52">
        <v>13</v>
      </c>
      <c r="Z32" s="53"/>
      <c r="AA32" s="52">
        <v>0</v>
      </c>
      <c r="AB32" s="53"/>
      <c r="AC32" s="52">
        <v>0</v>
      </c>
      <c r="AD32" s="53"/>
      <c r="AE32" s="52">
        <v>0</v>
      </c>
      <c r="AF32" s="53"/>
      <c r="AG32" s="52">
        <v>22</v>
      </c>
      <c r="AH32" s="53"/>
      <c r="AI32" s="52">
        <v>0</v>
      </c>
      <c r="AJ32" s="53"/>
      <c r="AK32" s="52">
        <v>35</v>
      </c>
      <c r="AL32" s="53"/>
      <c r="AM32" s="52">
        <v>2</v>
      </c>
      <c r="AN32" s="53"/>
      <c r="AO32" s="52">
        <f t="shared" si="1"/>
        <v>193</v>
      </c>
      <c r="AP32" s="53"/>
      <c r="AQ32" s="14" t="s">
        <v>42</v>
      </c>
      <c r="AR32" s="20" t="s">
        <v>57</v>
      </c>
      <c r="AS32" s="56"/>
      <c r="AT32" s="59"/>
    </row>
    <row r="33" spans="1:46" ht="21" thickBot="1" x14ac:dyDescent="0.25">
      <c r="A33" s="50">
        <v>0</v>
      </c>
      <c r="B33" s="51"/>
      <c r="C33" s="50">
        <v>13</v>
      </c>
      <c r="D33" s="51"/>
      <c r="E33" s="50">
        <v>14</v>
      </c>
      <c r="F33" s="51"/>
      <c r="G33" s="50">
        <v>8</v>
      </c>
      <c r="H33" s="51"/>
      <c r="I33" s="50">
        <v>4</v>
      </c>
      <c r="J33" s="51"/>
      <c r="K33" s="50">
        <v>10</v>
      </c>
      <c r="L33" s="51"/>
      <c r="M33" s="50">
        <v>1</v>
      </c>
      <c r="N33" s="51"/>
      <c r="O33" s="50">
        <v>18</v>
      </c>
      <c r="P33" s="51"/>
      <c r="Q33" s="50">
        <v>2</v>
      </c>
      <c r="R33" s="51"/>
      <c r="S33" s="50">
        <v>12</v>
      </c>
      <c r="T33" s="51"/>
      <c r="U33" s="50">
        <v>2</v>
      </c>
      <c r="V33" s="51"/>
      <c r="W33" s="50">
        <v>2</v>
      </c>
      <c r="X33" s="51"/>
      <c r="Y33" s="50">
        <v>7</v>
      </c>
      <c r="Z33" s="51"/>
      <c r="AA33" s="50">
        <v>0</v>
      </c>
      <c r="AB33" s="51"/>
      <c r="AC33" s="50">
        <v>0</v>
      </c>
      <c r="AD33" s="51"/>
      <c r="AE33" s="50">
        <v>0</v>
      </c>
      <c r="AF33" s="51"/>
      <c r="AG33" s="50">
        <v>9</v>
      </c>
      <c r="AH33" s="51"/>
      <c r="AI33" s="50">
        <v>0</v>
      </c>
      <c r="AJ33" s="51"/>
      <c r="AK33" s="50">
        <v>25</v>
      </c>
      <c r="AL33" s="51"/>
      <c r="AM33" s="50">
        <v>0</v>
      </c>
      <c r="AN33" s="51"/>
      <c r="AO33" s="50">
        <f t="shared" si="1"/>
        <v>127</v>
      </c>
      <c r="AP33" s="51"/>
      <c r="AQ33" s="17" t="s">
        <v>46</v>
      </c>
      <c r="AR33" s="19" t="s">
        <v>58</v>
      </c>
      <c r="AS33" s="56"/>
      <c r="AT33" s="59"/>
    </row>
    <row r="34" spans="1:46" ht="18" x14ac:dyDescent="0.25">
      <c r="AH34" s="28"/>
      <c r="AI34" s="28"/>
      <c r="AJ34" s="28"/>
      <c r="AM34" s="29"/>
      <c r="AN34" s="29"/>
      <c r="AO34" s="28"/>
      <c r="AP34" s="28"/>
      <c r="AR34" s="28"/>
      <c r="AS34" s="29"/>
    </row>
    <row r="35" spans="1:46" ht="18" x14ac:dyDescent="0.25">
      <c r="AQ35" s="29"/>
    </row>
  </sheetData>
  <sheetProtection sheet="1" objects="1" scenarios="1" formatCells="0" formatColumns="0" formatRows="0" sort="0" autoFilter="0" pivotTables="0"/>
  <mergeCells count="611">
    <mergeCell ref="AA5:AB5"/>
    <mergeCell ref="A2:AS2"/>
    <mergeCell ref="A3:AT3"/>
    <mergeCell ref="A5:B5"/>
    <mergeCell ref="C5:D5"/>
    <mergeCell ref="E5:F5"/>
    <mergeCell ref="G5:H5"/>
    <mergeCell ref="I5:J5"/>
    <mergeCell ref="K5:L5"/>
    <mergeCell ref="M5:N5"/>
    <mergeCell ref="O5:P5"/>
    <mergeCell ref="U6:V6"/>
    <mergeCell ref="W6:X6"/>
    <mergeCell ref="Y6:Z6"/>
    <mergeCell ref="AO5:AP5"/>
    <mergeCell ref="AS5:AS20"/>
    <mergeCell ref="AT5:AT20"/>
    <mergeCell ref="A6:B6"/>
    <mergeCell ref="C6:D6"/>
    <mergeCell ref="E6:F6"/>
    <mergeCell ref="G6:H6"/>
    <mergeCell ref="I6:J6"/>
    <mergeCell ref="K6:L6"/>
    <mergeCell ref="M6:N6"/>
    <mergeCell ref="AC5:AD5"/>
    <mergeCell ref="AE5:AF5"/>
    <mergeCell ref="AG5:AH5"/>
    <mergeCell ref="AI5:AJ5"/>
    <mergeCell ref="AK5:AL5"/>
    <mergeCell ref="AM5:AN5"/>
    <mergeCell ref="Q5:R5"/>
    <mergeCell ref="S5:T5"/>
    <mergeCell ref="U5:V5"/>
    <mergeCell ref="W5:X5"/>
    <mergeCell ref="Y5:Z5"/>
    <mergeCell ref="S7:T7"/>
    <mergeCell ref="U7:V7"/>
    <mergeCell ref="W7:X7"/>
    <mergeCell ref="Y7:Z7"/>
    <mergeCell ref="AA7:AB7"/>
    <mergeCell ref="AM6:AN6"/>
    <mergeCell ref="AO6:AP6"/>
    <mergeCell ref="A7:B7"/>
    <mergeCell ref="C7:D7"/>
    <mergeCell ref="E7:F7"/>
    <mergeCell ref="G7:H7"/>
    <mergeCell ref="I7:J7"/>
    <mergeCell ref="K7:L7"/>
    <mergeCell ref="M7:N7"/>
    <mergeCell ref="O7:P7"/>
    <mergeCell ref="AA6:AB6"/>
    <mergeCell ref="AC6:AD6"/>
    <mergeCell ref="AE6:AF6"/>
    <mergeCell ref="AG6:AH6"/>
    <mergeCell ref="AI6:AJ6"/>
    <mergeCell ref="AK6:AL6"/>
    <mergeCell ref="O6:P6"/>
    <mergeCell ref="Q6:R6"/>
    <mergeCell ref="S6:T6"/>
    <mergeCell ref="AO8:AP8"/>
    <mergeCell ref="S8:T8"/>
    <mergeCell ref="U8:V8"/>
    <mergeCell ref="W8:X8"/>
    <mergeCell ref="Y8:Z8"/>
    <mergeCell ref="AA8:AB8"/>
    <mergeCell ref="AC8:AD8"/>
    <mergeCell ref="AO7:AP7"/>
    <mergeCell ref="A8:B8"/>
    <mergeCell ref="C8:D8"/>
    <mergeCell ref="E8:F8"/>
    <mergeCell ref="G8:H8"/>
    <mergeCell ref="I8:J8"/>
    <mergeCell ref="K8:L8"/>
    <mergeCell ref="M8:N8"/>
    <mergeCell ref="O8:P8"/>
    <mergeCell ref="Q8:R8"/>
    <mergeCell ref="AC7:AD7"/>
    <mergeCell ref="AE7:AF7"/>
    <mergeCell ref="AG7:AH7"/>
    <mergeCell ref="AI7:AJ7"/>
    <mergeCell ref="AK7:AL7"/>
    <mergeCell ref="AM7:AN7"/>
    <mergeCell ref="Q7:R7"/>
    <mergeCell ref="E9:F9"/>
    <mergeCell ref="G9:H9"/>
    <mergeCell ref="I9:J9"/>
    <mergeCell ref="K9:L9"/>
    <mergeCell ref="AE8:AF8"/>
    <mergeCell ref="AG8:AH8"/>
    <mergeCell ref="AI8:AJ8"/>
    <mergeCell ref="AK8:AL8"/>
    <mergeCell ref="AM8:AN8"/>
    <mergeCell ref="AK9:AL9"/>
    <mergeCell ref="AM9:AN9"/>
    <mergeCell ref="AO9:AP9"/>
    <mergeCell ref="A10:B10"/>
    <mergeCell ref="C10:D10"/>
    <mergeCell ref="E10:F10"/>
    <mergeCell ref="G10:H10"/>
    <mergeCell ref="I10:J10"/>
    <mergeCell ref="K10:L10"/>
    <mergeCell ref="M10:N10"/>
    <mergeCell ref="Y9:Z9"/>
    <mergeCell ref="AA9:AB9"/>
    <mergeCell ref="AC9:AD9"/>
    <mergeCell ref="AE9:AF9"/>
    <mergeCell ref="AG9:AH9"/>
    <mergeCell ref="AI9:AJ9"/>
    <mergeCell ref="M9:N9"/>
    <mergeCell ref="O9:P9"/>
    <mergeCell ref="Q9:R9"/>
    <mergeCell ref="S9:T9"/>
    <mergeCell ref="U9:V9"/>
    <mergeCell ref="W9:X9"/>
    <mergeCell ref="A9:B9"/>
    <mergeCell ref="C9:D9"/>
    <mergeCell ref="AM10:AN10"/>
    <mergeCell ref="AO10:AP10"/>
    <mergeCell ref="A11:B11"/>
    <mergeCell ref="C11:D11"/>
    <mergeCell ref="E11:F11"/>
    <mergeCell ref="G11:H11"/>
    <mergeCell ref="I11:J11"/>
    <mergeCell ref="K11:L11"/>
    <mergeCell ref="M11:N11"/>
    <mergeCell ref="O11:P11"/>
    <mergeCell ref="AA10:AB10"/>
    <mergeCell ref="AC10:AD10"/>
    <mergeCell ref="AE10:AF10"/>
    <mergeCell ref="AG10:AH10"/>
    <mergeCell ref="AI10:AJ10"/>
    <mergeCell ref="AK10:AL10"/>
    <mergeCell ref="O10:P10"/>
    <mergeCell ref="Q10:R10"/>
    <mergeCell ref="S10:T10"/>
    <mergeCell ref="U10:V10"/>
    <mergeCell ref="W10:X10"/>
    <mergeCell ref="Y10:Z10"/>
    <mergeCell ref="AO11:AP11"/>
    <mergeCell ref="A12:B12"/>
    <mergeCell ref="C12:D12"/>
    <mergeCell ref="E12:F12"/>
    <mergeCell ref="G12:H12"/>
    <mergeCell ref="I12:J12"/>
    <mergeCell ref="K12:L12"/>
    <mergeCell ref="M12:N12"/>
    <mergeCell ref="O12:P12"/>
    <mergeCell ref="Q12:R12"/>
    <mergeCell ref="AC11:AD11"/>
    <mergeCell ref="AE11:AF11"/>
    <mergeCell ref="AG11:AH11"/>
    <mergeCell ref="AI11:AJ11"/>
    <mergeCell ref="AK11:AL11"/>
    <mergeCell ref="AM11:AN11"/>
    <mergeCell ref="Q11:R11"/>
    <mergeCell ref="S11:T11"/>
    <mergeCell ref="U11:V11"/>
    <mergeCell ref="W11:X11"/>
    <mergeCell ref="Y11:Z11"/>
    <mergeCell ref="AA11:AB11"/>
    <mergeCell ref="AI12:AJ12"/>
    <mergeCell ref="AK12:AL12"/>
    <mergeCell ref="AM12:AN12"/>
    <mergeCell ref="AO12:AP12"/>
    <mergeCell ref="S12:T12"/>
    <mergeCell ref="U12:V12"/>
    <mergeCell ref="W12:X12"/>
    <mergeCell ref="Y12:Z12"/>
    <mergeCell ref="AA12:AB12"/>
    <mergeCell ref="AC12:AD12"/>
    <mergeCell ref="W13:X13"/>
    <mergeCell ref="A13:B13"/>
    <mergeCell ref="C13:D13"/>
    <mergeCell ref="E13:F13"/>
    <mergeCell ref="G13:H13"/>
    <mergeCell ref="I13:J13"/>
    <mergeCell ref="K13:L13"/>
    <mergeCell ref="AE12:AF12"/>
    <mergeCell ref="AG12:AH12"/>
    <mergeCell ref="U14:V14"/>
    <mergeCell ref="W14:X14"/>
    <mergeCell ref="Y14:Z14"/>
    <mergeCell ref="AK13:AL13"/>
    <mergeCell ref="AM13:AN13"/>
    <mergeCell ref="AO13:AP13"/>
    <mergeCell ref="A14:B14"/>
    <mergeCell ref="C14:D14"/>
    <mergeCell ref="E14:F14"/>
    <mergeCell ref="G14:H14"/>
    <mergeCell ref="I14:J14"/>
    <mergeCell ref="K14:L14"/>
    <mergeCell ref="M14:N14"/>
    <mergeCell ref="Y13:Z13"/>
    <mergeCell ref="AA13:AB13"/>
    <mergeCell ref="AC13:AD13"/>
    <mergeCell ref="AE13:AF13"/>
    <mergeCell ref="AG13:AH13"/>
    <mergeCell ref="AI13:AJ13"/>
    <mergeCell ref="M13:N13"/>
    <mergeCell ref="O13:P13"/>
    <mergeCell ref="Q13:R13"/>
    <mergeCell ref="S13:T13"/>
    <mergeCell ref="U13:V13"/>
    <mergeCell ref="S15:T15"/>
    <mergeCell ref="U15:V15"/>
    <mergeCell ref="W15:X15"/>
    <mergeCell ref="Y15:Z15"/>
    <mergeCell ref="AA15:AB15"/>
    <mergeCell ref="AM14:AN14"/>
    <mergeCell ref="AO14:AP14"/>
    <mergeCell ref="A15:B15"/>
    <mergeCell ref="C15:D15"/>
    <mergeCell ref="E15:F15"/>
    <mergeCell ref="G15:H15"/>
    <mergeCell ref="I15:J15"/>
    <mergeCell ref="K15:L15"/>
    <mergeCell ref="M15:N15"/>
    <mergeCell ref="O15:P15"/>
    <mergeCell ref="AA14:AB14"/>
    <mergeCell ref="AC14:AD14"/>
    <mergeCell ref="AE14:AF14"/>
    <mergeCell ref="AG14:AH14"/>
    <mergeCell ref="AI14:AJ14"/>
    <mergeCell ref="AK14:AL14"/>
    <mergeCell ref="O14:P14"/>
    <mergeCell ref="Q14:R14"/>
    <mergeCell ref="S14:T14"/>
    <mergeCell ref="AO16:AP16"/>
    <mergeCell ref="S16:T16"/>
    <mergeCell ref="U16:V16"/>
    <mergeCell ref="W16:X16"/>
    <mergeCell ref="Y16:Z16"/>
    <mergeCell ref="AA16:AB16"/>
    <mergeCell ref="AC16:AD16"/>
    <mergeCell ref="AO15:AP15"/>
    <mergeCell ref="A16:B16"/>
    <mergeCell ref="C16:D16"/>
    <mergeCell ref="E16:F16"/>
    <mergeCell ref="G16:H16"/>
    <mergeCell ref="I16:J16"/>
    <mergeCell ref="K16:L16"/>
    <mergeCell ref="M16:N16"/>
    <mergeCell ref="O16:P16"/>
    <mergeCell ref="Q16:R16"/>
    <mergeCell ref="AC15:AD15"/>
    <mergeCell ref="AE15:AF15"/>
    <mergeCell ref="AG15:AH15"/>
    <mergeCell ref="AI15:AJ15"/>
    <mergeCell ref="AK15:AL15"/>
    <mergeCell ref="AM15:AN15"/>
    <mergeCell ref="Q15:R15"/>
    <mergeCell ref="E17:F17"/>
    <mergeCell ref="G17:H17"/>
    <mergeCell ref="I17:J17"/>
    <mergeCell ref="K17:L17"/>
    <mergeCell ref="AE16:AF16"/>
    <mergeCell ref="AG16:AH16"/>
    <mergeCell ref="AI16:AJ16"/>
    <mergeCell ref="AK16:AL16"/>
    <mergeCell ref="AM16:AN16"/>
    <mergeCell ref="AK17:AL17"/>
    <mergeCell ref="AM17:AN17"/>
    <mergeCell ref="AO17:AP17"/>
    <mergeCell ref="A18:B18"/>
    <mergeCell ref="C18:D18"/>
    <mergeCell ref="E18:F18"/>
    <mergeCell ref="G18:H18"/>
    <mergeCell ref="I18:J18"/>
    <mergeCell ref="K18:L18"/>
    <mergeCell ref="M18:N18"/>
    <mergeCell ref="Y17:Z17"/>
    <mergeCell ref="AA17:AB17"/>
    <mergeCell ref="AC17:AD17"/>
    <mergeCell ref="AE17:AF17"/>
    <mergeCell ref="AG17:AH17"/>
    <mergeCell ref="AI17:AJ17"/>
    <mergeCell ref="M17:N17"/>
    <mergeCell ref="O17:P17"/>
    <mergeCell ref="Q17:R17"/>
    <mergeCell ref="S17:T17"/>
    <mergeCell ref="U17:V17"/>
    <mergeCell ref="W17:X17"/>
    <mergeCell ref="A17:B17"/>
    <mergeCell ref="C17:D17"/>
    <mergeCell ref="AM18:AN18"/>
    <mergeCell ref="AO18:AP18"/>
    <mergeCell ref="A19:B19"/>
    <mergeCell ref="C19:D19"/>
    <mergeCell ref="E19:F19"/>
    <mergeCell ref="G19:H19"/>
    <mergeCell ref="I19:J19"/>
    <mergeCell ref="K19:L19"/>
    <mergeCell ref="M19:N19"/>
    <mergeCell ref="O19:P19"/>
    <mergeCell ref="AA18:AB18"/>
    <mergeCell ref="AC18:AD18"/>
    <mergeCell ref="AE18:AF18"/>
    <mergeCell ref="AG18:AH18"/>
    <mergeCell ref="AI18:AJ18"/>
    <mergeCell ref="AK18:AL18"/>
    <mergeCell ref="O18:P18"/>
    <mergeCell ref="Q18:R18"/>
    <mergeCell ref="S18:T18"/>
    <mergeCell ref="U18:V18"/>
    <mergeCell ref="W18:X18"/>
    <mergeCell ref="Y18:Z18"/>
    <mergeCell ref="AO19:AP19"/>
    <mergeCell ref="A20:B20"/>
    <mergeCell ref="C20:D20"/>
    <mergeCell ref="E20:F20"/>
    <mergeCell ref="G20:H20"/>
    <mergeCell ref="I20:J20"/>
    <mergeCell ref="K20:L20"/>
    <mergeCell ref="M20:N20"/>
    <mergeCell ref="O20:P20"/>
    <mergeCell ref="Q20:R20"/>
    <mergeCell ref="AC19:AD19"/>
    <mergeCell ref="AE19:AF19"/>
    <mergeCell ref="AG19:AH19"/>
    <mergeCell ref="AI19:AJ19"/>
    <mergeCell ref="AK19:AL19"/>
    <mergeCell ref="AM19:AN19"/>
    <mergeCell ref="Q19:R19"/>
    <mergeCell ref="S19:T19"/>
    <mergeCell ref="U19:V19"/>
    <mergeCell ref="W19:X19"/>
    <mergeCell ref="Y19:Z19"/>
    <mergeCell ref="AA19:AB19"/>
    <mergeCell ref="AE20:AF20"/>
    <mergeCell ref="AG20:AH20"/>
    <mergeCell ref="AI20:AJ20"/>
    <mergeCell ref="AK20:AL20"/>
    <mergeCell ref="AM20:AN20"/>
    <mergeCell ref="AO20:AP20"/>
    <mergeCell ref="S20:T20"/>
    <mergeCell ref="U20:V20"/>
    <mergeCell ref="W20:X20"/>
    <mergeCell ref="Y20:Z20"/>
    <mergeCell ref="AA20:AB20"/>
    <mergeCell ref="AC20:AD20"/>
    <mergeCell ref="AC21:AD21"/>
    <mergeCell ref="AE21:AF21"/>
    <mergeCell ref="AG21:AH21"/>
    <mergeCell ref="AK21:AL21"/>
    <mergeCell ref="AM21:AN21"/>
    <mergeCell ref="A22:B22"/>
    <mergeCell ref="C22:D22"/>
    <mergeCell ref="E22:F22"/>
    <mergeCell ref="G22:H22"/>
    <mergeCell ref="I22:J22"/>
    <mergeCell ref="O21:P21"/>
    <mergeCell ref="Q21:R21"/>
    <mergeCell ref="S21:T21"/>
    <mergeCell ref="U21:V21"/>
    <mergeCell ref="W21:X21"/>
    <mergeCell ref="Y21:Z21"/>
    <mergeCell ref="A21:B21"/>
    <mergeCell ref="C21:D21"/>
    <mergeCell ref="E21:F21"/>
    <mergeCell ref="I21:J21"/>
    <mergeCell ref="K21:L21"/>
    <mergeCell ref="M21:N21"/>
    <mergeCell ref="W22:X22"/>
    <mergeCell ref="Y22:Z22"/>
    <mergeCell ref="AA22:AB22"/>
    <mergeCell ref="AC22:AD22"/>
    <mergeCell ref="AE22:AF22"/>
    <mergeCell ref="AG22:AH22"/>
    <mergeCell ref="K22:L22"/>
    <mergeCell ref="M22:N22"/>
    <mergeCell ref="O22:P22"/>
    <mergeCell ref="Q22:R22"/>
    <mergeCell ref="S22:T22"/>
    <mergeCell ref="U22:V22"/>
    <mergeCell ref="AI22:AJ22"/>
    <mergeCell ref="AK22:AL22"/>
    <mergeCell ref="AM22:AN22"/>
    <mergeCell ref="AO22:AP22"/>
    <mergeCell ref="AS22:AS33"/>
    <mergeCell ref="AT22:AT33"/>
    <mergeCell ref="AK23:AL23"/>
    <mergeCell ref="AM23:AN23"/>
    <mergeCell ref="AO23:AP23"/>
    <mergeCell ref="AK24:AL24"/>
    <mergeCell ref="AI23:AJ23"/>
    <mergeCell ref="M23:N23"/>
    <mergeCell ref="O23:P23"/>
    <mergeCell ref="Q23:R23"/>
    <mergeCell ref="S23:T23"/>
    <mergeCell ref="U23:V23"/>
    <mergeCell ref="W23:X23"/>
    <mergeCell ref="A23:B23"/>
    <mergeCell ref="C23:D23"/>
    <mergeCell ref="E23:F23"/>
    <mergeCell ref="G23:H23"/>
    <mergeCell ref="I23:J23"/>
    <mergeCell ref="K23:L23"/>
    <mergeCell ref="E24:F24"/>
    <mergeCell ref="G24:H24"/>
    <mergeCell ref="I24:J24"/>
    <mergeCell ref="K24:L24"/>
    <mergeCell ref="Y23:Z23"/>
    <mergeCell ref="AA23:AB23"/>
    <mergeCell ref="AC23:AD23"/>
    <mergeCell ref="AE23:AF23"/>
    <mergeCell ref="AG23:AH23"/>
    <mergeCell ref="AM24:AN24"/>
    <mergeCell ref="AO24:AP24"/>
    <mergeCell ref="A25:B25"/>
    <mergeCell ref="C25:D25"/>
    <mergeCell ref="E25:F25"/>
    <mergeCell ref="G25:H25"/>
    <mergeCell ref="I25:J25"/>
    <mergeCell ref="K25:L25"/>
    <mergeCell ref="M25:N25"/>
    <mergeCell ref="O25:P25"/>
    <mergeCell ref="Y24:Z24"/>
    <mergeCell ref="AA24:AB24"/>
    <mergeCell ref="AC24:AD24"/>
    <mergeCell ref="AE24:AF24"/>
    <mergeCell ref="AG24:AH24"/>
    <mergeCell ref="AI24:AJ24"/>
    <mergeCell ref="M24:N24"/>
    <mergeCell ref="O24:P24"/>
    <mergeCell ref="Q24:R24"/>
    <mergeCell ref="S24:T24"/>
    <mergeCell ref="U24:V24"/>
    <mergeCell ref="W24:X24"/>
    <mergeCell ref="A24:B24"/>
    <mergeCell ref="C24:D24"/>
    <mergeCell ref="AO25:AP25"/>
    <mergeCell ref="A26:B26"/>
    <mergeCell ref="C26:D26"/>
    <mergeCell ref="E26:F26"/>
    <mergeCell ref="G26:H26"/>
    <mergeCell ref="I26:J26"/>
    <mergeCell ref="K26:L26"/>
    <mergeCell ref="M26:N26"/>
    <mergeCell ref="O26:P26"/>
    <mergeCell ref="Q26:R26"/>
    <mergeCell ref="AC25:AD25"/>
    <mergeCell ref="AE25:AF25"/>
    <mergeCell ref="AG25:AH25"/>
    <mergeCell ref="AI25:AJ25"/>
    <mergeCell ref="AK25:AL25"/>
    <mergeCell ref="AM25:AN25"/>
    <mergeCell ref="Q25:R25"/>
    <mergeCell ref="S25:T25"/>
    <mergeCell ref="U25:V25"/>
    <mergeCell ref="W25:X25"/>
    <mergeCell ref="Y25:Z25"/>
    <mergeCell ref="AA25:AB25"/>
    <mergeCell ref="AI26:AJ26"/>
    <mergeCell ref="AK26:AL26"/>
    <mergeCell ref="AM26:AN26"/>
    <mergeCell ref="AO26:AP26"/>
    <mergeCell ref="S26:T26"/>
    <mergeCell ref="U26:V26"/>
    <mergeCell ref="W26:X26"/>
    <mergeCell ref="Y26:Z26"/>
    <mergeCell ref="AA26:AB26"/>
    <mergeCell ref="AC26:AD26"/>
    <mergeCell ref="W27:X27"/>
    <mergeCell ref="A27:B27"/>
    <mergeCell ref="C27:D27"/>
    <mergeCell ref="E27:F27"/>
    <mergeCell ref="G27:H27"/>
    <mergeCell ref="I27:J27"/>
    <mergeCell ref="K27:L27"/>
    <mergeCell ref="AE26:AF26"/>
    <mergeCell ref="AG26:AH26"/>
    <mergeCell ref="U28:V28"/>
    <mergeCell ref="W28:X28"/>
    <mergeCell ref="Y28:Z28"/>
    <mergeCell ref="AK27:AL27"/>
    <mergeCell ref="AM27:AN27"/>
    <mergeCell ref="AO27:AP27"/>
    <mergeCell ref="A28:B28"/>
    <mergeCell ref="C28:D28"/>
    <mergeCell ref="E28:F28"/>
    <mergeCell ref="G28:H28"/>
    <mergeCell ref="I28:J28"/>
    <mergeCell ref="K28:L28"/>
    <mergeCell ref="M28:N28"/>
    <mergeCell ref="Y27:Z27"/>
    <mergeCell ref="AA27:AB27"/>
    <mergeCell ref="AC27:AD27"/>
    <mergeCell ref="AE27:AF27"/>
    <mergeCell ref="AG27:AH27"/>
    <mergeCell ref="AI27:AJ27"/>
    <mergeCell ref="M27:N27"/>
    <mergeCell ref="O27:P27"/>
    <mergeCell ref="Q27:R27"/>
    <mergeCell ref="S27:T27"/>
    <mergeCell ref="U27:V27"/>
    <mergeCell ref="S29:T29"/>
    <mergeCell ref="U29:V29"/>
    <mergeCell ref="W29:X29"/>
    <mergeCell ref="Y29:Z29"/>
    <mergeCell ref="AA29:AB29"/>
    <mergeCell ref="AM28:AN28"/>
    <mergeCell ref="AO28:AP28"/>
    <mergeCell ref="A29:B29"/>
    <mergeCell ref="C29:D29"/>
    <mergeCell ref="E29:F29"/>
    <mergeCell ref="G29:H29"/>
    <mergeCell ref="I29:J29"/>
    <mergeCell ref="K29:L29"/>
    <mergeCell ref="M29:N29"/>
    <mergeCell ref="O29:P29"/>
    <mergeCell ref="AA28:AB28"/>
    <mergeCell ref="AC28:AD28"/>
    <mergeCell ref="AE28:AF28"/>
    <mergeCell ref="AG28:AH28"/>
    <mergeCell ref="AI28:AJ28"/>
    <mergeCell ref="AK28:AL28"/>
    <mergeCell ref="O28:P28"/>
    <mergeCell ref="Q28:R28"/>
    <mergeCell ref="S28:T28"/>
    <mergeCell ref="AO30:AP30"/>
    <mergeCell ref="S30:T30"/>
    <mergeCell ref="U30:V30"/>
    <mergeCell ref="W30:X30"/>
    <mergeCell ref="Y30:Z30"/>
    <mergeCell ref="AA30:AB30"/>
    <mergeCell ref="AC30:AD30"/>
    <mergeCell ref="AO29:AP29"/>
    <mergeCell ref="A30:B30"/>
    <mergeCell ref="C30:D30"/>
    <mergeCell ref="E30:F30"/>
    <mergeCell ref="G30:H30"/>
    <mergeCell ref="I30:J30"/>
    <mergeCell ref="K30:L30"/>
    <mergeCell ref="M30:N30"/>
    <mergeCell ref="O30:P30"/>
    <mergeCell ref="Q30:R30"/>
    <mergeCell ref="AC29:AD29"/>
    <mergeCell ref="AE29:AF29"/>
    <mergeCell ref="AG29:AH29"/>
    <mergeCell ref="AI29:AJ29"/>
    <mergeCell ref="AK29:AL29"/>
    <mergeCell ref="AM29:AN29"/>
    <mergeCell ref="Q29:R29"/>
    <mergeCell ref="E31:F31"/>
    <mergeCell ref="G31:H31"/>
    <mergeCell ref="I31:J31"/>
    <mergeCell ref="K31:L31"/>
    <mergeCell ref="AE30:AF30"/>
    <mergeCell ref="AG30:AH30"/>
    <mergeCell ref="AI30:AJ30"/>
    <mergeCell ref="AK30:AL30"/>
    <mergeCell ref="AM30:AN30"/>
    <mergeCell ref="AK31:AL31"/>
    <mergeCell ref="AM31:AN31"/>
    <mergeCell ref="AO31:AP31"/>
    <mergeCell ref="A32:B32"/>
    <mergeCell ref="C32:D32"/>
    <mergeCell ref="E32:F32"/>
    <mergeCell ref="G32:H32"/>
    <mergeCell ref="I32:J32"/>
    <mergeCell ref="K32:L32"/>
    <mergeCell ref="M32:N32"/>
    <mergeCell ref="Y31:Z31"/>
    <mergeCell ref="AA31:AB31"/>
    <mergeCell ref="AC31:AD31"/>
    <mergeCell ref="AE31:AF31"/>
    <mergeCell ref="AG31:AH31"/>
    <mergeCell ref="AI31:AJ31"/>
    <mergeCell ref="M31:N31"/>
    <mergeCell ref="O31:P31"/>
    <mergeCell ref="Q31:R31"/>
    <mergeCell ref="S31:T31"/>
    <mergeCell ref="U31:V31"/>
    <mergeCell ref="W31:X31"/>
    <mergeCell ref="A31:B31"/>
    <mergeCell ref="C31:D31"/>
    <mergeCell ref="AM32:AN32"/>
    <mergeCell ref="AO32:AP32"/>
    <mergeCell ref="A33:B33"/>
    <mergeCell ref="C33:D33"/>
    <mergeCell ref="E33:F33"/>
    <mergeCell ref="G33:H33"/>
    <mergeCell ref="I33:J33"/>
    <mergeCell ref="K33:L33"/>
    <mergeCell ref="M33:N33"/>
    <mergeCell ref="O33:P33"/>
    <mergeCell ref="AA32:AB32"/>
    <mergeCell ref="AC32:AD32"/>
    <mergeCell ref="AE32:AF32"/>
    <mergeCell ref="AG32:AH32"/>
    <mergeCell ref="AI32:AJ32"/>
    <mergeCell ref="AK32:AL32"/>
    <mergeCell ref="O32:P32"/>
    <mergeCell ref="Q32:R32"/>
    <mergeCell ref="S32:T32"/>
    <mergeCell ref="U32:V32"/>
    <mergeCell ref="W32:X32"/>
    <mergeCell ref="Y32:Z32"/>
    <mergeCell ref="AO33:AP33"/>
    <mergeCell ref="AC33:AD33"/>
    <mergeCell ref="AE33:AF33"/>
    <mergeCell ref="AG33:AH33"/>
    <mergeCell ref="AI33:AJ33"/>
    <mergeCell ref="AK33:AL33"/>
    <mergeCell ref="AM33:AN33"/>
    <mergeCell ref="Q33:R33"/>
    <mergeCell ref="S33:T33"/>
    <mergeCell ref="U33:V33"/>
    <mergeCell ref="W33:X33"/>
    <mergeCell ref="Y33:Z33"/>
    <mergeCell ref="AA33:AB33"/>
  </mergeCells>
  <printOptions horizontalCentered="1" verticalCentered="1"/>
  <pageMargins left="0.98425196850393704" right="0.9055118110236221" top="1.1811023622047245" bottom="0.70866141732283472" header="0.51181102362204722" footer="0.51181102362204722"/>
  <pageSetup paperSize="9" scale="42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44"/>
  <sheetViews>
    <sheetView showGridLines="0" defaultGridColor="0" view="pageBreakPreview" colorId="8" zoomScale="60" zoomScaleNormal="50" workbookViewId="0">
      <selection activeCell="AT1" sqref="AT1"/>
    </sheetView>
  </sheetViews>
  <sheetFormatPr defaultRowHeight="15.75" x14ac:dyDescent="0.25"/>
  <cols>
    <col min="1" max="42" width="4.75" style="16" customWidth="1"/>
    <col min="43" max="43" width="13.75" style="16" customWidth="1"/>
    <col min="44" max="44" width="30.125" style="13" customWidth="1"/>
    <col min="45" max="46" width="4.625" style="16" customWidth="1"/>
    <col min="47" max="256" width="9" style="16"/>
    <col min="257" max="298" width="4.75" style="16" customWidth="1"/>
    <col min="299" max="299" width="13.75" style="16" customWidth="1"/>
    <col min="300" max="300" width="30.125" style="16" customWidth="1"/>
    <col min="301" max="302" width="4.625" style="16" customWidth="1"/>
    <col min="303" max="512" width="9" style="16"/>
    <col min="513" max="554" width="4.75" style="16" customWidth="1"/>
    <col min="555" max="555" width="13.75" style="16" customWidth="1"/>
    <col min="556" max="556" width="30.125" style="16" customWidth="1"/>
    <col min="557" max="558" width="4.625" style="16" customWidth="1"/>
    <col min="559" max="768" width="9" style="16"/>
    <col min="769" max="810" width="4.75" style="16" customWidth="1"/>
    <col min="811" max="811" width="13.75" style="16" customWidth="1"/>
    <col min="812" max="812" width="30.125" style="16" customWidth="1"/>
    <col min="813" max="814" width="4.625" style="16" customWidth="1"/>
    <col min="815" max="1024" width="9" style="16"/>
    <col min="1025" max="1066" width="4.75" style="16" customWidth="1"/>
    <col min="1067" max="1067" width="13.75" style="16" customWidth="1"/>
    <col min="1068" max="1068" width="30.125" style="16" customWidth="1"/>
    <col min="1069" max="1070" width="4.625" style="16" customWidth="1"/>
    <col min="1071" max="1280" width="9" style="16"/>
    <col min="1281" max="1322" width="4.75" style="16" customWidth="1"/>
    <col min="1323" max="1323" width="13.75" style="16" customWidth="1"/>
    <col min="1324" max="1324" width="30.125" style="16" customWidth="1"/>
    <col min="1325" max="1326" width="4.625" style="16" customWidth="1"/>
    <col min="1327" max="1536" width="9" style="16"/>
    <col min="1537" max="1578" width="4.75" style="16" customWidth="1"/>
    <col min="1579" max="1579" width="13.75" style="16" customWidth="1"/>
    <col min="1580" max="1580" width="30.125" style="16" customWidth="1"/>
    <col min="1581" max="1582" width="4.625" style="16" customWidth="1"/>
    <col min="1583" max="1792" width="9" style="16"/>
    <col min="1793" max="1834" width="4.75" style="16" customWidth="1"/>
    <col min="1835" max="1835" width="13.75" style="16" customWidth="1"/>
    <col min="1836" max="1836" width="30.125" style="16" customWidth="1"/>
    <col min="1837" max="1838" width="4.625" style="16" customWidth="1"/>
    <col min="1839" max="2048" width="9" style="16"/>
    <col min="2049" max="2090" width="4.75" style="16" customWidth="1"/>
    <col min="2091" max="2091" width="13.75" style="16" customWidth="1"/>
    <col min="2092" max="2092" width="30.125" style="16" customWidth="1"/>
    <col min="2093" max="2094" width="4.625" style="16" customWidth="1"/>
    <col min="2095" max="2304" width="9" style="16"/>
    <col min="2305" max="2346" width="4.75" style="16" customWidth="1"/>
    <col min="2347" max="2347" width="13.75" style="16" customWidth="1"/>
    <col min="2348" max="2348" width="30.125" style="16" customWidth="1"/>
    <col min="2349" max="2350" width="4.625" style="16" customWidth="1"/>
    <col min="2351" max="2560" width="9" style="16"/>
    <col min="2561" max="2602" width="4.75" style="16" customWidth="1"/>
    <col min="2603" max="2603" width="13.75" style="16" customWidth="1"/>
    <col min="2604" max="2604" width="30.125" style="16" customWidth="1"/>
    <col min="2605" max="2606" width="4.625" style="16" customWidth="1"/>
    <col min="2607" max="2816" width="9" style="16"/>
    <col min="2817" max="2858" width="4.75" style="16" customWidth="1"/>
    <col min="2859" max="2859" width="13.75" style="16" customWidth="1"/>
    <col min="2860" max="2860" width="30.125" style="16" customWidth="1"/>
    <col min="2861" max="2862" width="4.625" style="16" customWidth="1"/>
    <col min="2863" max="3072" width="9" style="16"/>
    <col min="3073" max="3114" width="4.75" style="16" customWidth="1"/>
    <col min="3115" max="3115" width="13.75" style="16" customWidth="1"/>
    <col min="3116" max="3116" width="30.125" style="16" customWidth="1"/>
    <col min="3117" max="3118" width="4.625" style="16" customWidth="1"/>
    <col min="3119" max="3328" width="9" style="16"/>
    <col min="3329" max="3370" width="4.75" style="16" customWidth="1"/>
    <col min="3371" max="3371" width="13.75" style="16" customWidth="1"/>
    <col min="3372" max="3372" width="30.125" style="16" customWidth="1"/>
    <col min="3373" max="3374" width="4.625" style="16" customWidth="1"/>
    <col min="3375" max="3584" width="9" style="16"/>
    <col min="3585" max="3626" width="4.75" style="16" customWidth="1"/>
    <col min="3627" max="3627" width="13.75" style="16" customWidth="1"/>
    <col min="3628" max="3628" width="30.125" style="16" customWidth="1"/>
    <col min="3629" max="3630" width="4.625" style="16" customWidth="1"/>
    <col min="3631" max="3840" width="9" style="16"/>
    <col min="3841" max="3882" width="4.75" style="16" customWidth="1"/>
    <col min="3883" max="3883" width="13.75" style="16" customWidth="1"/>
    <col min="3884" max="3884" width="30.125" style="16" customWidth="1"/>
    <col min="3885" max="3886" width="4.625" style="16" customWidth="1"/>
    <col min="3887" max="4096" width="9" style="16"/>
    <col min="4097" max="4138" width="4.75" style="16" customWidth="1"/>
    <col min="4139" max="4139" width="13.75" style="16" customWidth="1"/>
    <col min="4140" max="4140" width="30.125" style="16" customWidth="1"/>
    <col min="4141" max="4142" width="4.625" style="16" customWidth="1"/>
    <col min="4143" max="4352" width="9" style="16"/>
    <col min="4353" max="4394" width="4.75" style="16" customWidth="1"/>
    <col min="4395" max="4395" width="13.75" style="16" customWidth="1"/>
    <col min="4396" max="4396" width="30.125" style="16" customWidth="1"/>
    <col min="4397" max="4398" width="4.625" style="16" customWidth="1"/>
    <col min="4399" max="4608" width="9" style="16"/>
    <col min="4609" max="4650" width="4.75" style="16" customWidth="1"/>
    <col min="4651" max="4651" width="13.75" style="16" customWidth="1"/>
    <col min="4652" max="4652" width="30.125" style="16" customWidth="1"/>
    <col min="4653" max="4654" width="4.625" style="16" customWidth="1"/>
    <col min="4655" max="4864" width="9" style="16"/>
    <col min="4865" max="4906" width="4.75" style="16" customWidth="1"/>
    <col min="4907" max="4907" width="13.75" style="16" customWidth="1"/>
    <col min="4908" max="4908" width="30.125" style="16" customWidth="1"/>
    <col min="4909" max="4910" width="4.625" style="16" customWidth="1"/>
    <col min="4911" max="5120" width="9" style="16"/>
    <col min="5121" max="5162" width="4.75" style="16" customWidth="1"/>
    <col min="5163" max="5163" width="13.75" style="16" customWidth="1"/>
    <col min="5164" max="5164" width="30.125" style="16" customWidth="1"/>
    <col min="5165" max="5166" width="4.625" style="16" customWidth="1"/>
    <col min="5167" max="5376" width="9" style="16"/>
    <col min="5377" max="5418" width="4.75" style="16" customWidth="1"/>
    <col min="5419" max="5419" width="13.75" style="16" customWidth="1"/>
    <col min="5420" max="5420" width="30.125" style="16" customWidth="1"/>
    <col min="5421" max="5422" width="4.625" style="16" customWidth="1"/>
    <col min="5423" max="5632" width="9" style="16"/>
    <col min="5633" max="5674" width="4.75" style="16" customWidth="1"/>
    <col min="5675" max="5675" width="13.75" style="16" customWidth="1"/>
    <col min="5676" max="5676" width="30.125" style="16" customWidth="1"/>
    <col min="5677" max="5678" width="4.625" style="16" customWidth="1"/>
    <col min="5679" max="5888" width="9" style="16"/>
    <col min="5889" max="5930" width="4.75" style="16" customWidth="1"/>
    <col min="5931" max="5931" width="13.75" style="16" customWidth="1"/>
    <col min="5932" max="5932" width="30.125" style="16" customWidth="1"/>
    <col min="5933" max="5934" width="4.625" style="16" customWidth="1"/>
    <col min="5935" max="6144" width="9" style="16"/>
    <col min="6145" max="6186" width="4.75" style="16" customWidth="1"/>
    <col min="6187" max="6187" width="13.75" style="16" customWidth="1"/>
    <col min="6188" max="6188" width="30.125" style="16" customWidth="1"/>
    <col min="6189" max="6190" width="4.625" style="16" customWidth="1"/>
    <col min="6191" max="6400" width="9" style="16"/>
    <col min="6401" max="6442" width="4.75" style="16" customWidth="1"/>
    <col min="6443" max="6443" width="13.75" style="16" customWidth="1"/>
    <col min="6444" max="6444" width="30.125" style="16" customWidth="1"/>
    <col min="6445" max="6446" width="4.625" style="16" customWidth="1"/>
    <col min="6447" max="6656" width="9" style="16"/>
    <col min="6657" max="6698" width="4.75" style="16" customWidth="1"/>
    <col min="6699" max="6699" width="13.75" style="16" customWidth="1"/>
    <col min="6700" max="6700" width="30.125" style="16" customWidth="1"/>
    <col min="6701" max="6702" width="4.625" style="16" customWidth="1"/>
    <col min="6703" max="6912" width="9" style="16"/>
    <col min="6913" max="6954" width="4.75" style="16" customWidth="1"/>
    <col min="6955" max="6955" width="13.75" style="16" customWidth="1"/>
    <col min="6956" max="6956" width="30.125" style="16" customWidth="1"/>
    <col min="6957" max="6958" width="4.625" style="16" customWidth="1"/>
    <col min="6959" max="7168" width="9" style="16"/>
    <col min="7169" max="7210" width="4.75" style="16" customWidth="1"/>
    <col min="7211" max="7211" width="13.75" style="16" customWidth="1"/>
    <col min="7212" max="7212" width="30.125" style="16" customWidth="1"/>
    <col min="7213" max="7214" width="4.625" style="16" customWidth="1"/>
    <col min="7215" max="7424" width="9" style="16"/>
    <col min="7425" max="7466" width="4.75" style="16" customWidth="1"/>
    <col min="7467" max="7467" width="13.75" style="16" customWidth="1"/>
    <col min="7468" max="7468" width="30.125" style="16" customWidth="1"/>
    <col min="7469" max="7470" width="4.625" style="16" customWidth="1"/>
    <col min="7471" max="7680" width="9" style="16"/>
    <col min="7681" max="7722" width="4.75" style="16" customWidth="1"/>
    <col min="7723" max="7723" width="13.75" style="16" customWidth="1"/>
    <col min="7724" max="7724" width="30.125" style="16" customWidth="1"/>
    <col min="7725" max="7726" width="4.625" style="16" customWidth="1"/>
    <col min="7727" max="7936" width="9" style="16"/>
    <col min="7937" max="7978" width="4.75" style="16" customWidth="1"/>
    <col min="7979" max="7979" width="13.75" style="16" customWidth="1"/>
    <col min="7980" max="7980" width="30.125" style="16" customWidth="1"/>
    <col min="7981" max="7982" width="4.625" style="16" customWidth="1"/>
    <col min="7983" max="8192" width="9" style="16"/>
    <col min="8193" max="8234" width="4.75" style="16" customWidth="1"/>
    <col min="8235" max="8235" width="13.75" style="16" customWidth="1"/>
    <col min="8236" max="8236" width="30.125" style="16" customWidth="1"/>
    <col min="8237" max="8238" width="4.625" style="16" customWidth="1"/>
    <col min="8239" max="8448" width="9" style="16"/>
    <col min="8449" max="8490" width="4.75" style="16" customWidth="1"/>
    <col min="8491" max="8491" width="13.75" style="16" customWidth="1"/>
    <col min="8492" max="8492" width="30.125" style="16" customWidth="1"/>
    <col min="8493" max="8494" width="4.625" style="16" customWidth="1"/>
    <col min="8495" max="8704" width="9" style="16"/>
    <col min="8705" max="8746" width="4.75" style="16" customWidth="1"/>
    <col min="8747" max="8747" width="13.75" style="16" customWidth="1"/>
    <col min="8748" max="8748" width="30.125" style="16" customWidth="1"/>
    <col min="8749" max="8750" width="4.625" style="16" customWidth="1"/>
    <col min="8751" max="8960" width="9" style="16"/>
    <col min="8961" max="9002" width="4.75" style="16" customWidth="1"/>
    <col min="9003" max="9003" width="13.75" style="16" customWidth="1"/>
    <col min="9004" max="9004" width="30.125" style="16" customWidth="1"/>
    <col min="9005" max="9006" width="4.625" style="16" customWidth="1"/>
    <col min="9007" max="9216" width="9" style="16"/>
    <col min="9217" max="9258" width="4.75" style="16" customWidth="1"/>
    <col min="9259" max="9259" width="13.75" style="16" customWidth="1"/>
    <col min="9260" max="9260" width="30.125" style="16" customWidth="1"/>
    <col min="9261" max="9262" width="4.625" style="16" customWidth="1"/>
    <col min="9263" max="9472" width="9" style="16"/>
    <col min="9473" max="9514" width="4.75" style="16" customWidth="1"/>
    <col min="9515" max="9515" width="13.75" style="16" customWidth="1"/>
    <col min="9516" max="9516" width="30.125" style="16" customWidth="1"/>
    <col min="9517" max="9518" width="4.625" style="16" customWidth="1"/>
    <col min="9519" max="9728" width="9" style="16"/>
    <col min="9729" max="9770" width="4.75" style="16" customWidth="1"/>
    <col min="9771" max="9771" width="13.75" style="16" customWidth="1"/>
    <col min="9772" max="9772" width="30.125" style="16" customWidth="1"/>
    <col min="9773" max="9774" width="4.625" style="16" customWidth="1"/>
    <col min="9775" max="9984" width="9" style="16"/>
    <col min="9985" max="10026" width="4.75" style="16" customWidth="1"/>
    <col min="10027" max="10027" width="13.75" style="16" customWidth="1"/>
    <col min="10028" max="10028" width="30.125" style="16" customWidth="1"/>
    <col min="10029" max="10030" width="4.625" style="16" customWidth="1"/>
    <col min="10031" max="10240" width="9" style="16"/>
    <col min="10241" max="10282" width="4.75" style="16" customWidth="1"/>
    <col min="10283" max="10283" width="13.75" style="16" customWidth="1"/>
    <col min="10284" max="10284" width="30.125" style="16" customWidth="1"/>
    <col min="10285" max="10286" width="4.625" style="16" customWidth="1"/>
    <col min="10287" max="10496" width="9" style="16"/>
    <col min="10497" max="10538" width="4.75" style="16" customWidth="1"/>
    <col min="10539" max="10539" width="13.75" style="16" customWidth="1"/>
    <col min="10540" max="10540" width="30.125" style="16" customWidth="1"/>
    <col min="10541" max="10542" width="4.625" style="16" customWidth="1"/>
    <col min="10543" max="10752" width="9" style="16"/>
    <col min="10753" max="10794" width="4.75" style="16" customWidth="1"/>
    <col min="10795" max="10795" width="13.75" style="16" customWidth="1"/>
    <col min="10796" max="10796" width="30.125" style="16" customWidth="1"/>
    <col min="10797" max="10798" width="4.625" style="16" customWidth="1"/>
    <col min="10799" max="11008" width="9" style="16"/>
    <col min="11009" max="11050" width="4.75" style="16" customWidth="1"/>
    <col min="11051" max="11051" width="13.75" style="16" customWidth="1"/>
    <col min="11052" max="11052" width="30.125" style="16" customWidth="1"/>
    <col min="11053" max="11054" width="4.625" style="16" customWidth="1"/>
    <col min="11055" max="11264" width="9" style="16"/>
    <col min="11265" max="11306" width="4.75" style="16" customWidth="1"/>
    <col min="11307" max="11307" width="13.75" style="16" customWidth="1"/>
    <col min="11308" max="11308" width="30.125" style="16" customWidth="1"/>
    <col min="11309" max="11310" width="4.625" style="16" customWidth="1"/>
    <col min="11311" max="11520" width="9" style="16"/>
    <col min="11521" max="11562" width="4.75" style="16" customWidth="1"/>
    <col min="11563" max="11563" width="13.75" style="16" customWidth="1"/>
    <col min="11564" max="11564" width="30.125" style="16" customWidth="1"/>
    <col min="11565" max="11566" width="4.625" style="16" customWidth="1"/>
    <col min="11567" max="11776" width="9" style="16"/>
    <col min="11777" max="11818" width="4.75" style="16" customWidth="1"/>
    <col min="11819" max="11819" width="13.75" style="16" customWidth="1"/>
    <col min="11820" max="11820" width="30.125" style="16" customWidth="1"/>
    <col min="11821" max="11822" width="4.625" style="16" customWidth="1"/>
    <col min="11823" max="12032" width="9" style="16"/>
    <col min="12033" max="12074" width="4.75" style="16" customWidth="1"/>
    <col min="12075" max="12075" width="13.75" style="16" customWidth="1"/>
    <col min="12076" max="12076" width="30.125" style="16" customWidth="1"/>
    <col min="12077" max="12078" width="4.625" style="16" customWidth="1"/>
    <col min="12079" max="12288" width="9" style="16"/>
    <col min="12289" max="12330" width="4.75" style="16" customWidth="1"/>
    <col min="12331" max="12331" width="13.75" style="16" customWidth="1"/>
    <col min="12332" max="12332" width="30.125" style="16" customWidth="1"/>
    <col min="12333" max="12334" width="4.625" style="16" customWidth="1"/>
    <col min="12335" max="12544" width="9" style="16"/>
    <col min="12545" max="12586" width="4.75" style="16" customWidth="1"/>
    <col min="12587" max="12587" width="13.75" style="16" customWidth="1"/>
    <col min="12588" max="12588" width="30.125" style="16" customWidth="1"/>
    <col min="12589" max="12590" width="4.625" style="16" customWidth="1"/>
    <col min="12591" max="12800" width="9" style="16"/>
    <col min="12801" max="12842" width="4.75" style="16" customWidth="1"/>
    <col min="12843" max="12843" width="13.75" style="16" customWidth="1"/>
    <col min="12844" max="12844" width="30.125" style="16" customWidth="1"/>
    <col min="12845" max="12846" width="4.625" style="16" customWidth="1"/>
    <col min="12847" max="13056" width="9" style="16"/>
    <col min="13057" max="13098" width="4.75" style="16" customWidth="1"/>
    <col min="13099" max="13099" width="13.75" style="16" customWidth="1"/>
    <col min="13100" max="13100" width="30.125" style="16" customWidth="1"/>
    <col min="13101" max="13102" width="4.625" style="16" customWidth="1"/>
    <col min="13103" max="13312" width="9" style="16"/>
    <col min="13313" max="13354" width="4.75" style="16" customWidth="1"/>
    <col min="13355" max="13355" width="13.75" style="16" customWidth="1"/>
    <col min="13356" max="13356" width="30.125" style="16" customWidth="1"/>
    <col min="13357" max="13358" width="4.625" style="16" customWidth="1"/>
    <col min="13359" max="13568" width="9" style="16"/>
    <col min="13569" max="13610" width="4.75" style="16" customWidth="1"/>
    <col min="13611" max="13611" width="13.75" style="16" customWidth="1"/>
    <col min="13612" max="13612" width="30.125" style="16" customWidth="1"/>
    <col min="13613" max="13614" width="4.625" style="16" customWidth="1"/>
    <col min="13615" max="13824" width="9" style="16"/>
    <col min="13825" max="13866" width="4.75" style="16" customWidth="1"/>
    <col min="13867" max="13867" width="13.75" style="16" customWidth="1"/>
    <col min="13868" max="13868" width="30.125" style="16" customWidth="1"/>
    <col min="13869" max="13870" width="4.625" style="16" customWidth="1"/>
    <col min="13871" max="14080" width="9" style="16"/>
    <col min="14081" max="14122" width="4.75" style="16" customWidth="1"/>
    <col min="14123" max="14123" width="13.75" style="16" customWidth="1"/>
    <col min="14124" max="14124" width="30.125" style="16" customWidth="1"/>
    <col min="14125" max="14126" width="4.625" style="16" customWidth="1"/>
    <col min="14127" max="14336" width="9" style="16"/>
    <col min="14337" max="14378" width="4.75" style="16" customWidth="1"/>
    <col min="14379" max="14379" width="13.75" style="16" customWidth="1"/>
    <col min="14380" max="14380" width="30.125" style="16" customWidth="1"/>
    <col min="14381" max="14382" width="4.625" style="16" customWidth="1"/>
    <col min="14383" max="14592" width="9" style="16"/>
    <col min="14593" max="14634" width="4.75" style="16" customWidth="1"/>
    <col min="14635" max="14635" width="13.75" style="16" customWidth="1"/>
    <col min="14636" max="14636" width="30.125" style="16" customWidth="1"/>
    <col min="14637" max="14638" width="4.625" style="16" customWidth="1"/>
    <col min="14639" max="14848" width="9" style="16"/>
    <col min="14849" max="14890" width="4.75" style="16" customWidth="1"/>
    <col min="14891" max="14891" width="13.75" style="16" customWidth="1"/>
    <col min="14892" max="14892" width="30.125" style="16" customWidth="1"/>
    <col min="14893" max="14894" width="4.625" style="16" customWidth="1"/>
    <col min="14895" max="15104" width="9" style="16"/>
    <col min="15105" max="15146" width="4.75" style="16" customWidth="1"/>
    <col min="15147" max="15147" width="13.75" style="16" customWidth="1"/>
    <col min="15148" max="15148" width="30.125" style="16" customWidth="1"/>
    <col min="15149" max="15150" width="4.625" style="16" customWidth="1"/>
    <col min="15151" max="15360" width="9" style="16"/>
    <col min="15361" max="15402" width="4.75" style="16" customWidth="1"/>
    <col min="15403" max="15403" width="13.75" style="16" customWidth="1"/>
    <col min="15404" max="15404" width="30.125" style="16" customWidth="1"/>
    <col min="15405" max="15406" width="4.625" style="16" customWidth="1"/>
    <col min="15407" max="15616" width="9" style="16"/>
    <col min="15617" max="15658" width="4.75" style="16" customWidth="1"/>
    <col min="15659" max="15659" width="13.75" style="16" customWidth="1"/>
    <col min="15660" max="15660" width="30.125" style="16" customWidth="1"/>
    <col min="15661" max="15662" width="4.625" style="16" customWidth="1"/>
    <col min="15663" max="15872" width="9" style="16"/>
    <col min="15873" max="15914" width="4.75" style="16" customWidth="1"/>
    <col min="15915" max="15915" width="13.75" style="16" customWidth="1"/>
    <col min="15916" max="15916" width="30.125" style="16" customWidth="1"/>
    <col min="15917" max="15918" width="4.625" style="16" customWidth="1"/>
    <col min="15919" max="16128" width="9" style="16"/>
    <col min="16129" max="16170" width="4.75" style="16" customWidth="1"/>
    <col min="16171" max="16171" width="13.75" style="16" customWidth="1"/>
    <col min="16172" max="16172" width="30.125" style="16" customWidth="1"/>
    <col min="16173" max="16174" width="4.625" style="16" customWidth="1"/>
    <col min="16175" max="16384" width="9" style="16"/>
  </cols>
  <sheetData>
    <row r="1" spans="1:46" s="2" customFormat="1" ht="20.25" x14ac:dyDescent="0.3">
      <c r="A1" s="1" t="s">
        <v>127</v>
      </c>
      <c r="AO1" s="30"/>
      <c r="AT1" s="2" t="s">
        <v>128</v>
      </c>
    </row>
    <row r="2" spans="1:46" ht="17.25" customHeight="1" thickBot="1" x14ac:dyDescent="0.3"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2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</row>
    <row r="3" spans="1:46" s="13" customFormat="1" ht="272.25" customHeight="1" thickBot="1" x14ac:dyDescent="0.3">
      <c r="A3" s="6" t="s">
        <v>2</v>
      </c>
      <c r="B3" s="7" t="s">
        <v>3</v>
      </c>
      <c r="C3" s="6" t="s">
        <v>4</v>
      </c>
      <c r="D3" s="7" t="s">
        <v>5</v>
      </c>
      <c r="E3" s="6" t="s">
        <v>6</v>
      </c>
      <c r="F3" s="7" t="s">
        <v>7</v>
      </c>
      <c r="G3" s="8" t="s">
        <v>8</v>
      </c>
      <c r="H3" s="8"/>
      <c r="I3" s="6" t="s">
        <v>9</v>
      </c>
      <c r="J3" s="7" t="s">
        <v>10</v>
      </c>
      <c r="K3" s="6" t="s">
        <v>11</v>
      </c>
      <c r="L3" s="7" t="s">
        <v>12</v>
      </c>
      <c r="M3" s="6" t="s">
        <v>13</v>
      </c>
      <c r="N3" s="7" t="s">
        <v>14</v>
      </c>
      <c r="O3" s="6" t="s">
        <v>15</v>
      </c>
      <c r="P3" s="7" t="s">
        <v>16</v>
      </c>
      <c r="Q3" s="6" t="s">
        <v>17</v>
      </c>
      <c r="R3" s="7"/>
      <c r="S3" s="6" t="s">
        <v>18</v>
      </c>
      <c r="T3" s="7" t="s">
        <v>19</v>
      </c>
      <c r="U3" s="6" t="s">
        <v>20</v>
      </c>
      <c r="V3" s="7" t="s">
        <v>21</v>
      </c>
      <c r="W3" s="6" t="s">
        <v>22</v>
      </c>
      <c r="X3" s="7" t="s">
        <v>23</v>
      </c>
      <c r="Y3" s="6" t="s">
        <v>24</v>
      </c>
      <c r="Z3" s="7" t="s">
        <v>25</v>
      </c>
      <c r="AA3" s="8" t="s">
        <v>26</v>
      </c>
      <c r="AB3" s="8"/>
      <c r="AC3" s="6" t="s">
        <v>27</v>
      </c>
      <c r="AD3" s="7"/>
      <c r="AE3" s="6" t="s">
        <v>28</v>
      </c>
      <c r="AF3" s="7" t="s">
        <v>29</v>
      </c>
      <c r="AG3" s="6" t="s">
        <v>30</v>
      </c>
      <c r="AH3" s="7" t="s">
        <v>31</v>
      </c>
      <c r="AI3" s="8" t="s">
        <v>32</v>
      </c>
      <c r="AJ3" s="8"/>
      <c r="AK3" s="6" t="s">
        <v>33</v>
      </c>
      <c r="AL3" s="7"/>
      <c r="AM3" s="6" t="s">
        <v>34</v>
      </c>
      <c r="AN3" s="7" t="s">
        <v>35</v>
      </c>
      <c r="AO3" s="6" t="s">
        <v>36</v>
      </c>
      <c r="AP3" s="7" t="s">
        <v>37</v>
      </c>
      <c r="AQ3" s="9" t="s">
        <v>38</v>
      </c>
      <c r="AR3" s="10" t="s">
        <v>39</v>
      </c>
      <c r="AS3" s="11" t="s">
        <v>40</v>
      </c>
      <c r="AT3" s="12" t="s">
        <v>41</v>
      </c>
    </row>
    <row r="4" spans="1:46" ht="26.1" customHeight="1" x14ac:dyDescent="0.2">
      <c r="A4" s="64">
        <f>SUM(A6,A8,A10,A12,A14)</f>
        <v>0</v>
      </c>
      <c r="B4" s="65"/>
      <c r="C4" s="64">
        <f>SUM(C6,C8,C10,C12,C14)</f>
        <v>0</v>
      </c>
      <c r="D4" s="65"/>
      <c r="E4" s="64">
        <f>SUM(E6,E8,E10,E12,E14)</f>
        <v>73</v>
      </c>
      <c r="F4" s="65"/>
      <c r="G4" s="64">
        <f>SUM(G6,G8,G10,G12,G14)</f>
        <v>0</v>
      </c>
      <c r="H4" s="65"/>
      <c r="I4" s="64">
        <f>SUM(I6,I8,I10,I12,I14)</f>
        <v>0</v>
      </c>
      <c r="J4" s="65"/>
      <c r="K4" s="64">
        <f>SUM(K6,K8,K10,K12,K14)</f>
        <v>1</v>
      </c>
      <c r="L4" s="65"/>
      <c r="M4" s="64">
        <f>SUM(M6,M8,M10,M12,M14)</f>
        <v>0</v>
      </c>
      <c r="N4" s="65"/>
      <c r="O4" s="64">
        <f>SUM(O6,O8,O10,O12,O14)</f>
        <v>1</v>
      </c>
      <c r="P4" s="65"/>
      <c r="Q4" s="64">
        <f>SUM(Q6,Q8,Q10,Q12,Q14)</f>
        <v>56</v>
      </c>
      <c r="R4" s="65"/>
      <c r="S4" s="64">
        <f>SUM(S6,S8,S10,S12,S14)</f>
        <v>163</v>
      </c>
      <c r="T4" s="65"/>
      <c r="U4" s="64">
        <f>SUM(U6,U8,U10,U12,U14)</f>
        <v>42</v>
      </c>
      <c r="V4" s="65"/>
      <c r="W4" s="64">
        <f>SUM(W6,W8,W10,W12,W14)</f>
        <v>49</v>
      </c>
      <c r="X4" s="65"/>
      <c r="Y4" s="64">
        <f>SUM(Y6,Y8,Y10,Y12,Y14)</f>
        <v>76</v>
      </c>
      <c r="Z4" s="65"/>
      <c r="AA4" s="64">
        <f>SUM(AA6,AA8,AA10,AA12,AA14)</f>
        <v>0</v>
      </c>
      <c r="AB4" s="65"/>
      <c r="AC4" s="64">
        <f>SUM(AC6,AC8,AC10,AC12,AC14)</f>
        <v>23</v>
      </c>
      <c r="AD4" s="65"/>
      <c r="AE4" s="64">
        <f>SUM(AE6,AE8,AE10,AE12,AE14)</f>
        <v>33</v>
      </c>
      <c r="AF4" s="65"/>
      <c r="AG4" s="64">
        <f>SUM(AG6,AG8,AG10,AG12,AG14)</f>
        <v>67</v>
      </c>
      <c r="AH4" s="65"/>
      <c r="AI4" s="64">
        <f>SUM(AI6,AI8,AI10,AI12,AI14)</f>
        <v>75</v>
      </c>
      <c r="AJ4" s="65"/>
      <c r="AK4" s="64">
        <f>SUM(AK6,AK8,AK10,AK12,AK14)</f>
        <v>128</v>
      </c>
      <c r="AL4" s="65"/>
      <c r="AM4" s="64">
        <f>SUM(AM6,AM8,AM10,AM12,AM14)</f>
        <v>112</v>
      </c>
      <c r="AN4" s="65"/>
      <c r="AO4" s="64">
        <f>AO6+AO8+AO10+AO12+AO14</f>
        <v>899</v>
      </c>
      <c r="AP4" s="65"/>
      <c r="AQ4" s="14" t="s">
        <v>42</v>
      </c>
      <c r="AR4" s="15" t="s">
        <v>43</v>
      </c>
      <c r="AS4" s="66" t="s">
        <v>62</v>
      </c>
      <c r="AT4" s="69" t="s">
        <v>63</v>
      </c>
    </row>
    <row r="5" spans="1:46" ht="26.1" customHeight="1" thickBot="1" x14ac:dyDescent="0.25">
      <c r="A5" s="62">
        <f>SUM(A7,A9,A11,A13,A15)</f>
        <v>0</v>
      </c>
      <c r="B5" s="63"/>
      <c r="C5" s="62">
        <f>SUM(C7,C9,C11,C13,C15)</f>
        <v>0</v>
      </c>
      <c r="D5" s="63"/>
      <c r="E5" s="62">
        <f>SUM(E7,E9,E11,E13,E15)</f>
        <v>8</v>
      </c>
      <c r="F5" s="63"/>
      <c r="G5" s="62">
        <f>SUM(G7,G9,G11,G13,G15)</f>
        <v>0</v>
      </c>
      <c r="H5" s="63"/>
      <c r="I5" s="62">
        <f>SUM(I7,I9,I11,I13,I15)</f>
        <v>0</v>
      </c>
      <c r="J5" s="63"/>
      <c r="K5" s="62">
        <f>SUM(K7,K9,K11,K13,K15)</f>
        <v>0</v>
      </c>
      <c r="L5" s="63"/>
      <c r="M5" s="62">
        <f>SUM(M7,M9,M11,M13,M15)</f>
        <v>0</v>
      </c>
      <c r="N5" s="63"/>
      <c r="O5" s="62">
        <f>SUM(O7,O9,O11,O13,O15)</f>
        <v>1</v>
      </c>
      <c r="P5" s="63"/>
      <c r="Q5" s="62">
        <f>SUM(Q7,Q9,Q11,Q13,Q15)</f>
        <v>23</v>
      </c>
      <c r="R5" s="63"/>
      <c r="S5" s="62">
        <f>SUM(S7,S9,S11,S13,S15)</f>
        <v>29</v>
      </c>
      <c r="T5" s="63"/>
      <c r="U5" s="62">
        <f>SUM(U7,U9,U11,U13,U15)</f>
        <v>7</v>
      </c>
      <c r="V5" s="63"/>
      <c r="W5" s="62">
        <f>SUM(W7,W9,W11,W13,W15)</f>
        <v>6</v>
      </c>
      <c r="X5" s="63"/>
      <c r="Y5" s="62">
        <f>SUM(Y7,Y9,Y11,Y13,Y15)</f>
        <v>19</v>
      </c>
      <c r="Z5" s="63"/>
      <c r="AA5" s="62">
        <f>SUM(AA7,AA9,AA11,AA13,AA15)</f>
        <v>0</v>
      </c>
      <c r="AB5" s="63"/>
      <c r="AC5" s="62">
        <f>SUM(AC7,AC9,AC11,AC13,AC15)</f>
        <v>3</v>
      </c>
      <c r="AD5" s="63"/>
      <c r="AE5" s="62">
        <f>SUM(AE7,AE9,AE11,AE13,AE15)</f>
        <v>5</v>
      </c>
      <c r="AF5" s="63"/>
      <c r="AG5" s="62">
        <f>SUM(AG7,AG9,AG11,AG13,AG15)</f>
        <v>15</v>
      </c>
      <c r="AH5" s="63"/>
      <c r="AI5" s="62">
        <f>SUM(AI7,AI9,AI11,AI13,AI15)</f>
        <v>12</v>
      </c>
      <c r="AJ5" s="63"/>
      <c r="AK5" s="62">
        <f>SUM(AK7,AK9,AK11,AK13,AK15)</f>
        <v>27</v>
      </c>
      <c r="AL5" s="63"/>
      <c r="AM5" s="62">
        <f>SUM(AM7,AM9,AM11,AM13,AM15)</f>
        <v>22</v>
      </c>
      <c r="AN5" s="63"/>
      <c r="AO5" s="62">
        <f>AO7+AO9+AO11+AO13+AO15</f>
        <v>177</v>
      </c>
      <c r="AP5" s="63"/>
      <c r="AQ5" s="17" t="s">
        <v>46</v>
      </c>
      <c r="AR5" s="18" t="s">
        <v>37</v>
      </c>
      <c r="AS5" s="67"/>
      <c r="AT5" s="70"/>
    </row>
    <row r="6" spans="1:46" ht="26.1" customHeight="1" x14ac:dyDescent="0.2">
      <c r="A6" s="52">
        <v>0</v>
      </c>
      <c r="B6" s="53"/>
      <c r="C6" s="52">
        <v>0</v>
      </c>
      <c r="D6" s="53"/>
      <c r="E6" s="52">
        <v>12</v>
      </c>
      <c r="F6" s="53"/>
      <c r="G6" s="52">
        <v>0</v>
      </c>
      <c r="H6" s="53"/>
      <c r="I6" s="52">
        <v>0</v>
      </c>
      <c r="J6" s="53"/>
      <c r="K6" s="52">
        <v>0</v>
      </c>
      <c r="L6" s="53"/>
      <c r="M6" s="52">
        <v>0</v>
      </c>
      <c r="N6" s="53"/>
      <c r="O6" s="52">
        <v>0</v>
      </c>
      <c r="P6" s="53"/>
      <c r="Q6" s="52">
        <v>4</v>
      </c>
      <c r="R6" s="53"/>
      <c r="S6" s="52">
        <v>63</v>
      </c>
      <c r="T6" s="53"/>
      <c r="U6" s="52">
        <v>17</v>
      </c>
      <c r="V6" s="53"/>
      <c r="W6" s="52">
        <v>12</v>
      </c>
      <c r="X6" s="53"/>
      <c r="Y6" s="52">
        <v>25</v>
      </c>
      <c r="Z6" s="53"/>
      <c r="AA6" s="52">
        <v>0</v>
      </c>
      <c r="AB6" s="53"/>
      <c r="AC6" s="52">
        <v>3</v>
      </c>
      <c r="AD6" s="53"/>
      <c r="AE6" s="52">
        <v>7</v>
      </c>
      <c r="AF6" s="53"/>
      <c r="AG6" s="52">
        <v>9</v>
      </c>
      <c r="AH6" s="53"/>
      <c r="AI6" s="52">
        <v>21</v>
      </c>
      <c r="AJ6" s="53"/>
      <c r="AK6" s="52">
        <v>45</v>
      </c>
      <c r="AL6" s="53"/>
      <c r="AM6" s="52">
        <v>33</v>
      </c>
      <c r="AN6" s="53"/>
      <c r="AO6" s="64">
        <f t="shared" ref="AO6:AO15" si="0">SUM(A6:AM6)</f>
        <v>251</v>
      </c>
      <c r="AP6" s="65"/>
      <c r="AQ6" s="14" t="s">
        <v>42</v>
      </c>
      <c r="AR6" s="15" t="s">
        <v>47</v>
      </c>
      <c r="AS6" s="67"/>
      <c r="AT6" s="70"/>
    </row>
    <row r="7" spans="1:46" ht="26.1" customHeight="1" thickBot="1" x14ac:dyDescent="0.25">
      <c r="A7" s="50">
        <v>0</v>
      </c>
      <c r="B7" s="51"/>
      <c r="C7" s="50">
        <v>0</v>
      </c>
      <c r="D7" s="51"/>
      <c r="E7" s="50">
        <v>0</v>
      </c>
      <c r="F7" s="51"/>
      <c r="G7" s="50">
        <v>0</v>
      </c>
      <c r="H7" s="51"/>
      <c r="I7" s="50">
        <v>0</v>
      </c>
      <c r="J7" s="51"/>
      <c r="K7" s="50">
        <v>0</v>
      </c>
      <c r="L7" s="51"/>
      <c r="M7" s="50">
        <v>0</v>
      </c>
      <c r="N7" s="51"/>
      <c r="O7" s="50">
        <v>0</v>
      </c>
      <c r="P7" s="51"/>
      <c r="Q7" s="50">
        <v>0</v>
      </c>
      <c r="R7" s="51"/>
      <c r="S7" s="50">
        <v>4</v>
      </c>
      <c r="T7" s="51"/>
      <c r="U7" s="50">
        <v>1</v>
      </c>
      <c r="V7" s="51"/>
      <c r="W7" s="50">
        <v>0</v>
      </c>
      <c r="X7" s="51"/>
      <c r="Y7" s="50">
        <v>2</v>
      </c>
      <c r="Z7" s="51"/>
      <c r="AA7" s="50">
        <v>0</v>
      </c>
      <c r="AB7" s="51"/>
      <c r="AC7" s="50">
        <v>0</v>
      </c>
      <c r="AD7" s="51"/>
      <c r="AE7" s="50">
        <v>1</v>
      </c>
      <c r="AF7" s="51"/>
      <c r="AG7" s="50">
        <v>2</v>
      </c>
      <c r="AH7" s="51"/>
      <c r="AI7" s="50">
        <v>0</v>
      </c>
      <c r="AJ7" s="51"/>
      <c r="AK7" s="50">
        <v>3</v>
      </c>
      <c r="AL7" s="51"/>
      <c r="AM7" s="50">
        <v>3</v>
      </c>
      <c r="AN7" s="51"/>
      <c r="AO7" s="62">
        <f t="shared" si="0"/>
        <v>16</v>
      </c>
      <c r="AP7" s="63"/>
      <c r="AQ7" s="17" t="s">
        <v>46</v>
      </c>
      <c r="AR7" s="19" t="s">
        <v>48</v>
      </c>
      <c r="AS7" s="67"/>
      <c r="AT7" s="70"/>
    </row>
    <row r="8" spans="1:46" ht="26.1" customHeight="1" x14ac:dyDescent="0.2">
      <c r="A8" s="52">
        <v>0</v>
      </c>
      <c r="B8" s="53"/>
      <c r="C8" s="52">
        <v>0</v>
      </c>
      <c r="D8" s="53"/>
      <c r="E8" s="52">
        <v>23</v>
      </c>
      <c r="F8" s="53"/>
      <c r="G8" s="52">
        <v>0</v>
      </c>
      <c r="H8" s="53"/>
      <c r="I8" s="52">
        <v>0</v>
      </c>
      <c r="J8" s="53"/>
      <c r="K8" s="52">
        <v>1</v>
      </c>
      <c r="L8" s="53"/>
      <c r="M8" s="52">
        <v>0</v>
      </c>
      <c r="N8" s="53"/>
      <c r="O8" s="52">
        <v>0</v>
      </c>
      <c r="P8" s="53"/>
      <c r="Q8" s="52">
        <v>16</v>
      </c>
      <c r="R8" s="53"/>
      <c r="S8" s="52">
        <v>40</v>
      </c>
      <c r="T8" s="53"/>
      <c r="U8" s="52">
        <v>8</v>
      </c>
      <c r="V8" s="53"/>
      <c r="W8" s="52">
        <v>9</v>
      </c>
      <c r="X8" s="53"/>
      <c r="Y8" s="52">
        <v>10</v>
      </c>
      <c r="Z8" s="53"/>
      <c r="AA8" s="52">
        <v>0</v>
      </c>
      <c r="AB8" s="53"/>
      <c r="AC8" s="52">
        <v>4</v>
      </c>
      <c r="AD8" s="53"/>
      <c r="AE8" s="52">
        <v>13</v>
      </c>
      <c r="AF8" s="53"/>
      <c r="AG8" s="52">
        <v>13</v>
      </c>
      <c r="AH8" s="53"/>
      <c r="AI8" s="52">
        <v>23</v>
      </c>
      <c r="AJ8" s="53"/>
      <c r="AK8" s="52">
        <v>25</v>
      </c>
      <c r="AL8" s="53"/>
      <c r="AM8" s="52">
        <v>32</v>
      </c>
      <c r="AN8" s="53"/>
      <c r="AO8" s="64">
        <f t="shared" si="0"/>
        <v>217</v>
      </c>
      <c r="AP8" s="65"/>
      <c r="AQ8" s="14" t="s">
        <v>42</v>
      </c>
      <c r="AR8" s="20" t="s">
        <v>49</v>
      </c>
      <c r="AS8" s="67"/>
      <c r="AT8" s="70"/>
    </row>
    <row r="9" spans="1:46" ht="26.1" customHeight="1" thickBot="1" x14ac:dyDescent="0.25">
      <c r="A9" s="50">
        <v>0</v>
      </c>
      <c r="B9" s="51"/>
      <c r="C9" s="50">
        <v>0</v>
      </c>
      <c r="D9" s="51"/>
      <c r="E9" s="50">
        <v>2</v>
      </c>
      <c r="F9" s="51"/>
      <c r="G9" s="50">
        <v>0</v>
      </c>
      <c r="H9" s="51"/>
      <c r="I9" s="50">
        <v>0</v>
      </c>
      <c r="J9" s="51"/>
      <c r="K9" s="50">
        <v>0</v>
      </c>
      <c r="L9" s="51"/>
      <c r="M9" s="50">
        <v>0</v>
      </c>
      <c r="N9" s="51"/>
      <c r="O9" s="50">
        <v>0</v>
      </c>
      <c r="P9" s="51"/>
      <c r="Q9" s="50">
        <v>3</v>
      </c>
      <c r="R9" s="51"/>
      <c r="S9" s="50">
        <v>3</v>
      </c>
      <c r="T9" s="51"/>
      <c r="U9" s="50">
        <v>1</v>
      </c>
      <c r="V9" s="51"/>
      <c r="W9" s="50">
        <v>1</v>
      </c>
      <c r="X9" s="51"/>
      <c r="Y9" s="50">
        <v>1</v>
      </c>
      <c r="Z9" s="51"/>
      <c r="AA9" s="50">
        <v>0</v>
      </c>
      <c r="AB9" s="51"/>
      <c r="AC9" s="50">
        <v>0</v>
      </c>
      <c r="AD9" s="51"/>
      <c r="AE9" s="50">
        <v>2</v>
      </c>
      <c r="AF9" s="51"/>
      <c r="AG9" s="50">
        <v>1</v>
      </c>
      <c r="AH9" s="51"/>
      <c r="AI9" s="50">
        <v>1</v>
      </c>
      <c r="AJ9" s="51"/>
      <c r="AK9" s="50">
        <v>1</v>
      </c>
      <c r="AL9" s="51"/>
      <c r="AM9" s="50">
        <v>2</v>
      </c>
      <c r="AN9" s="51"/>
      <c r="AO9" s="62">
        <f t="shared" si="0"/>
        <v>18</v>
      </c>
      <c r="AP9" s="63"/>
      <c r="AQ9" s="17" t="s">
        <v>46</v>
      </c>
      <c r="AR9" s="19" t="s">
        <v>50</v>
      </c>
      <c r="AS9" s="67"/>
      <c r="AT9" s="70"/>
    </row>
    <row r="10" spans="1:46" ht="26.1" customHeight="1" x14ac:dyDescent="0.2">
      <c r="A10" s="52">
        <v>0</v>
      </c>
      <c r="B10" s="53"/>
      <c r="C10" s="52">
        <v>0</v>
      </c>
      <c r="D10" s="53"/>
      <c r="E10" s="52">
        <v>27</v>
      </c>
      <c r="F10" s="53"/>
      <c r="G10" s="52">
        <v>0</v>
      </c>
      <c r="H10" s="53"/>
      <c r="I10" s="52">
        <v>0</v>
      </c>
      <c r="J10" s="53"/>
      <c r="K10" s="52">
        <v>0</v>
      </c>
      <c r="L10" s="53"/>
      <c r="M10" s="52">
        <v>0</v>
      </c>
      <c r="N10" s="53"/>
      <c r="O10" s="52">
        <v>0</v>
      </c>
      <c r="P10" s="53"/>
      <c r="Q10" s="52">
        <v>10</v>
      </c>
      <c r="R10" s="53"/>
      <c r="S10" s="52">
        <v>26</v>
      </c>
      <c r="T10" s="53"/>
      <c r="U10" s="52">
        <v>8</v>
      </c>
      <c r="V10" s="53"/>
      <c r="W10" s="52">
        <v>18</v>
      </c>
      <c r="X10" s="53"/>
      <c r="Y10" s="52">
        <v>20</v>
      </c>
      <c r="Z10" s="53"/>
      <c r="AA10" s="52">
        <v>0</v>
      </c>
      <c r="AB10" s="53"/>
      <c r="AC10" s="52">
        <v>5</v>
      </c>
      <c r="AD10" s="53"/>
      <c r="AE10" s="52">
        <v>11</v>
      </c>
      <c r="AF10" s="53"/>
      <c r="AG10" s="52">
        <v>21</v>
      </c>
      <c r="AH10" s="53"/>
      <c r="AI10" s="52">
        <v>23</v>
      </c>
      <c r="AJ10" s="53"/>
      <c r="AK10" s="52">
        <v>39</v>
      </c>
      <c r="AL10" s="53"/>
      <c r="AM10" s="52">
        <v>32</v>
      </c>
      <c r="AN10" s="53"/>
      <c r="AO10" s="64">
        <f t="shared" si="0"/>
        <v>240</v>
      </c>
      <c r="AP10" s="65"/>
      <c r="AQ10" s="14" t="s">
        <v>42</v>
      </c>
      <c r="AR10" s="20" t="s">
        <v>51</v>
      </c>
      <c r="AS10" s="67"/>
      <c r="AT10" s="70"/>
    </row>
    <row r="11" spans="1:46" ht="26.1" customHeight="1" thickBot="1" x14ac:dyDescent="0.25">
      <c r="A11" s="50">
        <v>0</v>
      </c>
      <c r="B11" s="51"/>
      <c r="C11" s="50">
        <v>0</v>
      </c>
      <c r="D11" s="51"/>
      <c r="E11" s="50">
        <v>0</v>
      </c>
      <c r="F11" s="51"/>
      <c r="G11" s="50">
        <v>0</v>
      </c>
      <c r="H11" s="51"/>
      <c r="I11" s="50">
        <v>0</v>
      </c>
      <c r="J11" s="51"/>
      <c r="K11" s="50">
        <v>0</v>
      </c>
      <c r="L11" s="51"/>
      <c r="M11" s="50">
        <v>0</v>
      </c>
      <c r="N11" s="51"/>
      <c r="O11" s="50">
        <v>0</v>
      </c>
      <c r="P11" s="51"/>
      <c r="Q11" s="50">
        <v>1</v>
      </c>
      <c r="R11" s="51"/>
      <c r="S11" s="50">
        <v>4</v>
      </c>
      <c r="T11" s="51"/>
      <c r="U11" s="50">
        <v>0</v>
      </c>
      <c r="V11" s="51"/>
      <c r="W11" s="50">
        <v>4</v>
      </c>
      <c r="X11" s="51"/>
      <c r="Y11" s="50">
        <v>3</v>
      </c>
      <c r="Z11" s="51"/>
      <c r="AA11" s="50">
        <v>0</v>
      </c>
      <c r="AB11" s="51"/>
      <c r="AC11" s="50">
        <v>1</v>
      </c>
      <c r="AD11" s="51"/>
      <c r="AE11" s="50">
        <v>1</v>
      </c>
      <c r="AF11" s="51"/>
      <c r="AG11" s="50">
        <v>4</v>
      </c>
      <c r="AH11" s="51"/>
      <c r="AI11" s="50">
        <v>6</v>
      </c>
      <c r="AJ11" s="51"/>
      <c r="AK11" s="50">
        <v>10</v>
      </c>
      <c r="AL11" s="51"/>
      <c r="AM11" s="50">
        <v>13</v>
      </c>
      <c r="AN11" s="51"/>
      <c r="AO11" s="62">
        <f t="shared" si="0"/>
        <v>47</v>
      </c>
      <c r="AP11" s="63"/>
      <c r="AQ11" s="17" t="s">
        <v>46</v>
      </c>
      <c r="AR11" s="19" t="s">
        <v>52</v>
      </c>
      <c r="AS11" s="68"/>
      <c r="AT11" s="71"/>
    </row>
    <row r="12" spans="1:46" ht="26.1" customHeight="1" x14ac:dyDescent="0.2">
      <c r="A12" s="52">
        <v>0</v>
      </c>
      <c r="B12" s="53"/>
      <c r="C12" s="52">
        <v>0</v>
      </c>
      <c r="D12" s="53"/>
      <c r="E12" s="52">
        <v>11</v>
      </c>
      <c r="F12" s="53"/>
      <c r="G12" s="52">
        <v>0</v>
      </c>
      <c r="H12" s="53"/>
      <c r="I12" s="52">
        <v>0</v>
      </c>
      <c r="J12" s="53"/>
      <c r="K12" s="52">
        <v>0</v>
      </c>
      <c r="L12" s="53"/>
      <c r="M12" s="52">
        <v>0</v>
      </c>
      <c r="N12" s="53"/>
      <c r="O12" s="52">
        <v>1</v>
      </c>
      <c r="P12" s="53"/>
      <c r="Q12" s="52">
        <v>26</v>
      </c>
      <c r="R12" s="53"/>
      <c r="S12" s="52">
        <v>24</v>
      </c>
      <c r="T12" s="53"/>
      <c r="U12" s="52">
        <v>8</v>
      </c>
      <c r="V12" s="53"/>
      <c r="W12" s="52">
        <v>10</v>
      </c>
      <c r="X12" s="53"/>
      <c r="Y12" s="52">
        <v>21</v>
      </c>
      <c r="Z12" s="53"/>
      <c r="AA12" s="52">
        <v>0</v>
      </c>
      <c r="AB12" s="53"/>
      <c r="AC12" s="52">
        <v>8</v>
      </c>
      <c r="AD12" s="53"/>
      <c r="AE12" s="52">
        <v>2</v>
      </c>
      <c r="AF12" s="53"/>
      <c r="AG12" s="52">
        <v>21</v>
      </c>
      <c r="AH12" s="53"/>
      <c r="AI12" s="52">
        <v>7</v>
      </c>
      <c r="AJ12" s="53"/>
      <c r="AK12" s="52">
        <v>17</v>
      </c>
      <c r="AL12" s="53"/>
      <c r="AM12" s="52">
        <v>13</v>
      </c>
      <c r="AN12" s="53"/>
      <c r="AO12" s="64">
        <f t="shared" si="0"/>
        <v>169</v>
      </c>
      <c r="AP12" s="65"/>
      <c r="AQ12" s="14" t="s">
        <v>42</v>
      </c>
      <c r="AR12" s="20" t="s">
        <v>53</v>
      </c>
      <c r="AS12" s="68"/>
      <c r="AT12" s="71"/>
    </row>
    <row r="13" spans="1:46" ht="26.1" customHeight="1" thickBot="1" x14ac:dyDescent="0.25">
      <c r="A13" s="50">
        <v>0</v>
      </c>
      <c r="B13" s="51"/>
      <c r="C13" s="50">
        <v>0</v>
      </c>
      <c r="D13" s="51"/>
      <c r="E13" s="50">
        <v>6</v>
      </c>
      <c r="F13" s="51"/>
      <c r="G13" s="50">
        <v>0</v>
      </c>
      <c r="H13" s="51"/>
      <c r="I13" s="50">
        <v>0</v>
      </c>
      <c r="J13" s="51"/>
      <c r="K13" s="50">
        <v>0</v>
      </c>
      <c r="L13" s="51"/>
      <c r="M13" s="50">
        <v>0</v>
      </c>
      <c r="N13" s="51"/>
      <c r="O13" s="50">
        <v>1</v>
      </c>
      <c r="P13" s="51"/>
      <c r="Q13" s="50">
        <v>19</v>
      </c>
      <c r="R13" s="51"/>
      <c r="S13" s="50">
        <v>14</v>
      </c>
      <c r="T13" s="51"/>
      <c r="U13" s="50">
        <v>5</v>
      </c>
      <c r="V13" s="51"/>
      <c r="W13" s="50">
        <v>1</v>
      </c>
      <c r="X13" s="51"/>
      <c r="Y13" s="50">
        <v>13</v>
      </c>
      <c r="Z13" s="51"/>
      <c r="AA13" s="50">
        <v>0</v>
      </c>
      <c r="AB13" s="51"/>
      <c r="AC13" s="50">
        <v>1</v>
      </c>
      <c r="AD13" s="51"/>
      <c r="AE13" s="50">
        <v>1</v>
      </c>
      <c r="AF13" s="51"/>
      <c r="AG13" s="50">
        <v>6</v>
      </c>
      <c r="AH13" s="51"/>
      <c r="AI13" s="50">
        <v>4</v>
      </c>
      <c r="AJ13" s="51"/>
      <c r="AK13" s="50">
        <v>12</v>
      </c>
      <c r="AL13" s="51"/>
      <c r="AM13" s="50">
        <v>3</v>
      </c>
      <c r="AN13" s="51"/>
      <c r="AO13" s="62">
        <f t="shared" si="0"/>
        <v>86</v>
      </c>
      <c r="AP13" s="63"/>
      <c r="AQ13" s="17" t="s">
        <v>46</v>
      </c>
      <c r="AR13" s="19" t="s">
        <v>54</v>
      </c>
      <c r="AS13" s="68"/>
      <c r="AT13" s="71"/>
    </row>
    <row r="14" spans="1:46" ht="26.1" customHeight="1" x14ac:dyDescent="0.2">
      <c r="A14" s="52">
        <v>0</v>
      </c>
      <c r="B14" s="53"/>
      <c r="C14" s="52">
        <v>0</v>
      </c>
      <c r="D14" s="53"/>
      <c r="E14" s="52">
        <v>0</v>
      </c>
      <c r="F14" s="53"/>
      <c r="G14" s="52">
        <v>0</v>
      </c>
      <c r="H14" s="53"/>
      <c r="I14" s="52">
        <v>0</v>
      </c>
      <c r="J14" s="53"/>
      <c r="K14" s="52">
        <v>0</v>
      </c>
      <c r="L14" s="53"/>
      <c r="M14" s="52">
        <v>0</v>
      </c>
      <c r="N14" s="53"/>
      <c r="O14" s="52">
        <v>0</v>
      </c>
      <c r="P14" s="53"/>
      <c r="Q14" s="52">
        <v>0</v>
      </c>
      <c r="R14" s="53"/>
      <c r="S14" s="52">
        <v>10</v>
      </c>
      <c r="T14" s="53"/>
      <c r="U14" s="52">
        <v>1</v>
      </c>
      <c r="V14" s="53"/>
      <c r="W14" s="52">
        <v>0</v>
      </c>
      <c r="X14" s="53"/>
      <c r="Y14" s="52">
        <v>0</v>
      </c>
      <c r="Z14" s="53"/>
      <c r="AA14" s="52">
        <v>0</v>
      </c>
      <c r="AB14" s="53"/>
      <c r="AC14" s="52">
        <v>3</v>
      </c>
      <c r="AD14" s="53"/>
      <c r="AE14" s="52">
        <v>0</v>
      </c>
      <c r="AF14" s="53"/>
      <c r="AG14" s="52">
        <v>3</v>
      </c>
      <c r="AH14" s="53"/>
      <c r="AI14" s="52">
        <v>1</v>
      </c>
      <c r="AJ14" s="53"/>
      <c r="AK14" s="52">
        <v>2</v>
      </c>
      <c r="AL14" s="53"/>
      <c r="AM14" s="52">
        <v>2</v>
      </c>
      <c r="AN14" s="53"/>
      <c r="AO14" s="64">
        <f t="shared" si="0"/>
        <v>22</v>
      </c>
      <c r="AP14" s="65"/>
      <c r="AQ14" s="14" t="s">
        <v>42</v>
      </c>
      <c r="AR14" s="20" t="s">
        <v>55</v>
      </c>
      <c r="AS14" s="68"/>
      <c r="AT14" s="71"/>
    </row>
    <row r="15" spans="1:46" ht="26.1" customHeight="1" thickBot="1" x14ac:dyDescent="0.25">
      <c r="A15" s="50">
        <v>0</v>
      </c>
      <c r="B15" s="51"/>
      <c r="C15" s="50">
        <v>0</v>
      </c>
      <c r="D15" s="51"/>
      <c r="E15" s="50">
        <v>0</v>
      </c>
      <c r="F15" s="51"/>
      <c r="G15" s="50">
        <v>0</v>
      </c>
      <c r="H15" s="51"/>
      <c r="I15" s="50">
        <v>0</v>
      </c>
      <c r="J15" s="51"/>
      <c r="K15" s="50">
        <v>0</v>
      </c>
      <c r="L15" s="51"/>
      <c r="M15" s="50">
        <v>0</v>
      </c>
      <c r="N15" s="51"/>
      <c r="O15" s="50">
        <v>0</v>
      </c>
      <c r="P15" s="51"/>
      <c r="Q15" s="50">
        <v>0</v>
      </c>
      <c r="R15" s="51"/>
      <c r="S15" s="50">
        <v>4</v>
      </c>
      <c r="T15" s="51"/>
      <c r="U15" s="50">
        <v>0</v>
      </c>
      <c r="V15" s="51"/>
      <c r="W15" s="50">
        <v>0</v>
      </c>
      <c r="X15" s="51"/>
      <c r="Y15" s="50">
        <v>0</v>
      </c>
      <c r="Z15" s="51"/>
      <c r="AA15" s="50">
        <v>0</v>
      </c>
      <c r="AB15" s="51"/>
      <c r="AC15" s="50">
        <v>1</v>
      </c>
      <c r="AD15" s="51"/>
      <c r="AE15" s="50">
        <v>0</v>
      </c>
      <c r="AF15" s="51"/>
      <c r="AG15" s="50">
        <v>2</v>
      </c>
      <c r="AH15" s="51"/>
      <c r="AI15" s="50">
        <v>1</v>
      </c>
      <c r="AJ15" s="51"/>
      <c r="AK15" s="50">
        <v>1</v>
      </c>
      <c r="AL15" s="51"/>
      <c r="AM15" s="50">
        <v>1</v>
      </c>
      <c r="AN15" s="51"/>
      <c r="AO15" s="62">
        <f t="shared" si="0"/>
        <v>10</v>
      </c>
      <c r="AP15" s="63"/>
      <c r="AQ15" s="17" t="s">
        <v>46</v>
      </c>
      <c r="AR15" s="19"/>
      <c r="AS15" s="77"/>
      <c r="AT15" s="78"/>
    </row>
    <row r="16" spans="1:46" ht="17.100000000000001" customHeight="1" thickBot="1" x14ac:dyDescent="0.35">
      <c r="A16" s="33"/>
      <c r="B16" s="2"/>
      <c r="C16" s="2"/>
      <c r="D16" s="2"/>
      <c r="E16" s="34"/>
      <c r="F16" s="35"/>
      <c r="G16" s="35"/>
      <c r="H16" s="35"/>
      <c r="I16" s="34"/>
      <c r="J16" s="35"/>
      <c r="K16" s="34"/>
      <c r="L16" s="35"/>
      <c r="M16" s="34"/>
      <c r="N16" s="35"/>
      <c r="O16" s="34"/>
      <c r="P16" s="35"/>
      <c r="Q16" s="34"/>
      <c r="R16" s="35"/>
      <c r="S16" s="34"/>
      <c r="T16" s="35"/>
      <c r="U16" s="34"/>
      <c r="V16" s="35"/>
      <c r="W16" s="34"/>
      <c r="X16" s="35"/>
      <c r="Y16" s="34"/>
      <c r="Z16" s="35"/>
      <c r="AA16" s="35"/>
      <c r="AB16" s="35"/>
      <c r="AC16" s="34"/>
      <c r="AD16" s="35"/>
      <c r="AE16" s="34"/>
      <c r="AF16" s="35"/>
      <c r="AG16" s="36"/>
      <c r="AH16" s="35"/>
      <c r="AI16" s="22"/>
      <c r="AJ16" s="22"/>
      <c r="AK16" s="36"/>
      <c r="AL16" s="35"/>
      <c r="AM16" s="36"/>
      <c r="AN16" s="35"/>
      <c r="AO16" s="22"/>
      <c r="AP16" s="23"/>
      <c r="AQ16" s="24"/>
      <c r="AR16" s="25"/>
      <c r="AS16" s="26"/>
      <c r="AT16" s="27"/>
    </row>
    <row r="17" spans="1:46" ht="26.1" customHeight="1" x14ac:dyDescent="0.2">
      <c r="A17" s="64">
        <f>SUM(A19,A21,A23,A25)</f>
        <v>0</v>
      </c>
      <c r="B17" s="65"/>
      <c r="C17" s="64">
        <f>SUM(C19,C21,C23,C25)</f>
        <v>29</v>
      </c>
      <c r="D17" s="65"/>
      <c r="E17" s="64">
        <f>SUM(E19,E21,E23,E25)</f>
        <v>68</v>
      </c>
      <c r="F17" s="65"/>
      <c r="G17" s="64">
        <f>SUM(G19,G21,G23,G25)</f>
        <v>0</v>
      </c>
      <c r="H17" s="65"/>
      <c r="I17" s="64">
        <f>SUM(I19,I21,I23,I25)</f>
        <v>23</v>
      </c>
      <c r="J17" s="65"/>
      <c r="K17" s="64">
        <f>SUM(K19,K21,K23,K25)</f>
        <v>1</v>
      </c>
      <c r="L17" s="65"/>
      <c r="M17" s="64">
        <f>SUM(M19,M21,M23,M25)</f>
        <v>0</v>
      </c>
      <c r="N17" s="65"/>
      <c r="O17" s="64">
        <f>SUM(O19,O21,O23,O25)</f>
        <v>63</v>
      </c>
      <c r="P17" s="65"/>
      <c r="Q17" s="64">
        <f>SUM(Q19,Q21,Q23,Q25)</f>
        <v>0</v>
      </c>
      <c r="R17" s="65"/>
      <c r="S17" s="64">
        <f>SUM(S19,S21,S23,S25)</f>
        <v>80</v>
      </c>
      <c r="T17" s="65"/>
      <c r="U17" s="64">
        <f>SUM(U19,U21,U23,U25)</f>
        <v>25</v>
      </c>
      <c r="V17" s="65"/>
      <c r="W17" s="64">
        <f>SUM(W19,W21,W23,W25)</f>
        <v>0</v>
      </c>
      <c r="X17" s="65"/>
      <c r="Y17" s="64">
        <f>SUM(Y19,Y21,Y23,Y25)</f>
        <v>51</v>
      </c>
      <c r="Z17" s="65"/>
      <c r="AA17" s="64">
        <f>SUM(AA19,AA21,AA23,AA25)</f>
        <v>47</v>
      </c>
      <c r="AB17" s="65"/>
      <c r="AC17" s="64">
        <f>SUM(AC19,AC21,AC23,AC25)</f>
        <v>0</v>
      </c>
      <c r="AD17" s="65"/>
      <c r="AE17" s="64">
        <f>SUM(AE19,AE21,AE23,AE25)</f>
        <v>19</v>
      </c>
      <c r="AF17" s="65"/>
      <c r="AG17" s="64">
        <f>SUM(AG19,AG21,AG23,AG25)</f>
        <v>0</v>
      </c>
      <c r="AH17" s="65"/>
      <c r="AI17" s="64">
        <f>SUM(AI19,AI21,AI23,AI25)</f>
        <v>20</v>
      </c>
      <c r="AJ17" s="65"/>
      <c r="AK17" s="64">
        <f>SUM(AK19,AK21,AK23,AK25)</f>
        <v>59</v>
      </c>
      <c r="AL17" s="65"/>
      <c r="AM17" s="64">
        <f>SUM(AM19,AM21,AM23,AM25)</f>
        <v>48</v>
      </c>
      <c r="AN17" s="65"/>
      <c r="AO17" s="64">
        <f t="shared" ref="AO17:AO26" si="1">SUM(A17:AM17)</f>
        <v>533</v>
      </c>
      <c r="AP17" s="65"/>
      <c r="AQ17" s="14" t="s">
        <v>42</v>
      </c>
      <c r="AR17" s="15" t="s">
        <v>43</v>
      </c>
      <c r="AS17" s="66" t="s">
        <v>64</v>
      </c>
      <c r="AT17" s="69" t="s">
        <v>65</v>
      </c>
    </row>
    <row r="18" spans="1:46" ht="26.1" customHeight="1" thickBot="1" x14ac:dyDescent="0.25">
      <c r="A18" s="62">
        <f>SUM(A20,A22,A24,A26)</f>
        <v>0</v>
      </c>
      <c r="B18" s="63"/>
      <c r="C18" s="62">
        <f>SUM(C20,C22,C24,C26)</f>
        <v>3</v>
      </c>
      <c r="D18" s="63"/>
      <c r="E18" s="62">
        <f>SUM(E20,E22,E24,E26)</f>
        <v>4</v>
      </c>
      <c r="F18" s="63"/>
      <c r="G18" s="62">
        <f>SUM(G20,G22,G24,G26)</f>
        <v>0</v>
      </c>
      <c r="H18" s="63"/>
      <c r="I18" s="62">
        <f>SUM(I20,I22,I24,I26)</f>
        <v>10</v>
      </c>
      <c r="J18" s="63"/>
      <c r="K18" s="62">
        <f>SUM(K20,K22,K24,K26)</f>
        <v>1</v>
      </c>
      <c r="L18" s="63"/>
      <c r="M18" s="62">
        <f>SUM(M20,M22,M24,M26)</f>
        <v>0</v>
      </c>
      <c r="N18" s="63"/>
      <c r="O18" s="62">
        <f>SUM(O20,O22,O24,O26)</f>
        <v>14</v>
      </c>
      <c r="P18" s="63"/>
      <c r="Q18" s="62">
        <f>SUM(Q20,Q22,Q24,Q26)</f>
        <v>0</v>
      </c>
      <c r="R18" s="63"/>
      <c r="S18" s="62">
        <f>SUM(S20,S22,S24,S26)</f>
        <v>6</v>
      </c>
      <c r="T18" s="63"/>
      <c r="U18" s="62">
        <f>SUM(U20,U22,U24,U26)</f>
        <v>3</v>
      </c>
      <c r="V18" s="63"/>
      <c r="W18" s="62">
        <f>SUM(W20,W22,W24,W26)</f>
        <v>0</v>
      </c>
      <c r="X18" s="63"/>
      <c r="Y18" s="62">
        <f>SUM(Y20,Y22,Y24,Y26)</f>
        <v>5</v>
      </c>
      <c r="Z18" s="63"/>
      <c r="AA18" s="62">
        <f>SUM(AA20,AA22,AA24,AA26)</f>
        <v>3</v>
      </c>
      <c r="AB18" s="63"/>
      <c r="AC18" s="62">
        <f>SUM(AC20,AC22,AC24,AC26)</f>
        <v>0</v>
      </c>
      <c r="AD18" s="63"/>
      <c r="AE18" s="62">
        <f>SUM(AE20,AE22,AE24,AE26)</f>
        <v>0</v>
      </c>
      <c r="AF18" s="63"/>
      <c r="AG18" s="62">
        <f>SUM(AG20,AG22,AG24,AG26)</f>
        <v>0</v>
      </c>
      <c r="AH18" s="63"/>
      <c r="AI18" s="62">
        <f>SUM(AI20,AI22,AI24,AI26)</f>
        <v>0</v>
      </c>
      <c r="AJ18" s="63"/>
      <c r="AK18" s="62">
        <f>SUM(AK20,AK22,AK24,AK26)</f>
        <v>9</v>
      </c>
      <c r="AL18" s="63"/>
      <c r="AM18" s="62">
        <f>SUM(AM20,AM22,AM24,AM26)</f>
        <v>7</v>
      </c>
      <c r="AN18" s="63"/>
      <c r="AO18" s="62">
        <f t="shared" si="1"/>
        <v>65</v>
      </c>
      <c r="AP18" s="63"/>
      <c r="AQ18" s="17" t="s">
        <v>46</v>
      </c>
      <c r="AR18" s="18" t="s">
        <v>37</v>
      </c>
      <c r="AS18" s="67"/>
      <c r="AT18" s="70"/>
    </row>
    <row r="19" spans="1:46" ht="26.1" customHeight="1" x14ac:dyDescent="0.2">
      <c r="A19" s="52">
        <v>0</v>
      </c>
      <c r="B19" s="53"/>
      <c r="C19" s="52">
        <v>7</v>
      </c>
      <c r="D19" s="53"/>
      <c r="E19" s="52">
        <v>17</v>
      </c>
      <c r="F19" s="53"/>
      <c r="G19" s="52">
        <v>0</v>
      </c>
      <c r="H19" s="53"/>
      <c r="I19" s="52">
        <v>1</v>
      </c>
      <c r="J19" s="53"/>
      <c r="K19" s="52">
        <v>0</v>
      </c>
      <c r="L19" s="53"/>
      <c r="M19" s="52">
        <v>0</v>
      </c>
      <c r="N19" s="53"/>
      <c r="O19" s="52">
        <v>12</v>
      </c>
      <c r="P19" s="53"/>
      <c r="Q19" s="52">
        <v>0</v>
      </c>
      <c r="R19" s="53"/>
      <c r="S19" s="52">
        <v>30</v>
      </c>
      <c r="T19" s="53"/>
      <c r="U19" s="52">
        <v>6</v>
      </c>
      <c r="V19" s="53"/>
      <c r="W19" s="52">
        <v>0</v>
      </c>
      <c r="X19" s="53"/>
      <c r="Y19" s="52">
        <v>9</v>
      </c>
      <c r="Z19" s="53"/>
      <c r="AA19" s="52">
        <v>21</v>
      </c>
      <c r="AB19" s="53"/>
      <c r="AC19" s="52">
        <v>0</v>
      </c>
      <c r="AD19" s="53"/>
      <c r="AE19" s="52">
        <v>0</v>
      </c>
      <c r="AF19" s="53"/>
      <c r="AG19" s="52">
        <v>0</v>
      </c>
      <c r="AH19" s="53"/>
      <c r="AI19" s="52">
        <v>10</v>
      </c>
      <c r="AJ19" s="53"/>
      <c r="AK19" s="52">
        <v>18</v>
      </c>
      <c r="AL19" s="53"/>
      <c r="AM19" s="52">
        <v>15</v>
      </c>
      <c r="AN19" s="53"/>
      <c r="AO19" s="64">
        <f t="shared" si="1"/>
        <v>146</v>
      </c>
      <c r="AP19" s="65"/>
      <c r="AQ19" s="14" t="s">
        <v>42</v>
      </c>
      <c r="AR19" s="15" t="s">
        <v>47</v>
      </c>
      <c r="AS19" s="67"/>
      <c r="AT19" s="70"/>
    </row>
    <row r="20" spans="1:46" ht="26.1" customHeight="1" thickBot="1" x14ac:dyDescent="0.25">
      <c r="A20" s="50">
        <v>0</v>
      </c>
      <c r="B20" s="51"/>
      <c r="C20" s="50">
        <v>0</v>
      </c>
      <c r="D20" s="51"/>
      <c r="E20" s="50">
        <v>0</v>
      </c>
      <c r="F20" s="51"/>
      <c r="G20" s="50">
        <v>0</v>
      </c>
      <c r="H20" s="51"/>
      <c r="I20" s="50">
        <v>1</v>
      </c>
      <c r="J20" s="51"/>
      <c r="K20" s="50">
        <v>0</v>
      </c>
      <c r="L20" s="51"/>
      <c r="M20" s="50">
        <v>0</v>
      </c>
      <c r="N20" s="51"/>
      <c r="O20" s="50">
        <v>4</v>
      </c>
      <c r="P20" s="51"/>
      <c r="Q20" s="50">
        <v>0</v>
      </c>
      <c r="R20" s="51"/>
      <c r="S20" s="50">
        <v>1</v>
      </c>
      <c r="T20" s="51"/>
      <c r="U20" s="50">
        <v>0</v>
      </c>
      <c r="V20" s="51"/>
      <c r="W20" s="50">
        <v>0</v>
      </c>
      <c r="X20" s="51"/>
      <c r="Y20" s="50">
        <v>0</v>
      </c>
      <c r="Z20" s="51"/>
      <c r="AA20" s="50">
        <v>0</v>
      </c>
      <c r="AB20" s="51"/>
      <c r="AC20" s="50">
        <v>0</v>
      </c>
      <c r="AD20" s="51"/>
      <c r="AE20" s="50">
        <v>0</v>
      </c>
      <c r="AF20" s="51"/>
      <c r="AG20" s="50">
        <v>0</v>
      </c>
      <c r="AH20" s="51"/>
      <c r="AI20" s="50">
        <v>0</v>
      </c>
      <c r="AJ20" s="51"/>
      <c r="AK20" s="50">
        <v>0</v>
      </c>
      <c r="AL20" s="51"/>
      <c r="AM20" s="50">
        <v>0</v>
      </c>
      <c r="AN20" s="51"/>
      <c r="AO20" s="62">
        <f t="shared" si="1"/>
        <v>6</v>
      </c>
      <c r="AP20" s="63"/>
      <c r="AQ20" s="17" t="s">
        <v>46</v>
      </c>
      <c r="AR20" s="19" t="s">
        <v>48</v>
      </c>
      <c r="AS20" s="67"/>
      <c r="AT20" s="70"/>
    </row>
    <row r="21" spans="1:46" ht="26.1" customHeight="1" x14ac:dyDescent="0.2">
      <c r="A21" s="52">
        <v>0</v>
      </c>
      <c r="B21" s="53"/>
      <c r="C21" s="52">
        <v>12</v>
      </c>
      <c r="D21" s="53"/>
      <c r="E21" s="52">
        <v>28</v>
      </c>
      <c r="F21" s="53"/>
      <c r="G21" s="52">
        <v>0</v>
      </c>
      <c r="H21" s="53"/>
      <c r="I21" s="52">
        <v>2</v>
      </c>
      <c r="J21" s="53"/>
      <c r="K21" s="52">
        <v>0</v>
      </c>
      <c r="L21" s="53"/>
      <c r="M21" s="52">
        <v>0</v>
      </c>
      <c r="N21" s="53"/>
      <c r="O21" s="52">
        <v>6</v>
      </c>
      <c r="P21" s="53"/>
      <c r="Q21" s="52">
        <v>0</v>
      </c>
      <c r="R21" s="53"/>
      <c r="S21" s="52">
        <v>27</v>
      </c>
      <c r="T21" s="53"/>
      <c r="U21" s="52">
        <v>8</v>
      </c>
      <c r="V21" s="53"/>
      <c r="W21" s="52">
        <v>0</v>
      </c>
      <c r="X21" s="53"/>
      <c r="Y21" s="52">
        <v>18</v>
      </c>
      <c r="Z21" s="53"/>
      <c r="AA21" s="52">
        <v>14</v>
      </c>
      <c r="AB21" s="53"/>
      <c r="AC21" s="52">
        <v>0</v>
      </c>
      <c r="AD21" s="53"/>
      <c r="AE21" s="52">
        <v>12</v>
      </c>
      <c r="AF21" s="53"/>
      <c r="AG21" s="52">
        <v>0</v>
      </c>
      <c r="AH21" s="53"/>
      <c r="AI21" s="52">
        <v>6</v>
      </c>
      <c r="AJ21" s="53"/>
      <c r="AK21" s="52">
        <v>18</v>
      </c>
      <c r="AL21" s="53"/>
      <c r="AM21" s="52">
        <v>17</v>
      </c>
      <c r="AN21" s="53"/>
      <c r="AO21" s="64">
        <f t="shared" si="1"/>
        <v>168</v>
      </c>
      <c r="AP21" s="65"/>
      <c r="AQ21" s="14" t="s">
        <v>42</v>
      </c>
      <c r="AR21" s="20" t="s">
        <v>49</v>
      </c>
      <c r="AS21" s="67"/>
      <c r="AT21" s="70"/>
    </row>
    <row r="22" spans="1:46" ht="26.1" customHeight="1" thickBot="1" x14ac:dyDescent="0.25">
      <c r="A22" s="50">
        <v>0</v>
      </c>
      <c r="B22" s="51"/>
      <c r="C22" s="50">
        <v>0</v>
      </c>
      <c r="D22" s="51"/>
      <c r="E22" s="50">
        <v>0</v>
      </c>
      <c r="F22" s="51"/>
      <c r="G22" s="50">
        <v>0</v>
      </c>
      <c r="H22" s="51"/>
      <c r="I22" s="50">
        <v>1</v>
      </c>
      <c r="J22" s="51"/>
      <c r="K22" s="50">
        <v>0</v>
      </c>
      <c r="L22" s="51"/>
      <c r="M22" s="50">
        <v>0</v>
      </c>
      <c r="N22" s="51"/>
      <c r="O22" s="50">
        <v>0</v>
      </c>
      <c r="P22" s="51"/>
      <c r="Q22" s="50">
        <v>0</v>
      </c>
      <c r="R22" s="51"/>
      <c r="S22" s="50">
        <v>0</v>
      </c>
      <c r="T22" s="51"/>
      <c r="U22" s="50">
        <v>0</v>
      </c>
      <c r="V22" s="51"/>
      <c r="W22" s="50">
        <v>0</v>
      </c>
      <c r="X22" s="51"/>
      <c r="Y22" s="50">
        <v>2</v>
      </c>
      <c r="Z22" s="51"/>
      <c r="AA22" s="50">
        <v>1</v>
      </c>
      <c r="AB22" s="51"/>
      <c r="AC22" s="50">
        <v>0</v>
      </c>
      <c r="AD22" s="51"/>
      <c r="AE22" s="50">
        <v>0</v>
      </c>
      <c r="AF22" s="51"/>
      <c r="AG22" s="50">
        <v>0</v>
      </c>
      <c r="AH22" s="51"/>
      <c r="AI22" s="50">
        <v>0</v>
      </c>
      <c r="AJ22" s="51"/>
      <c r="AK22" s="50">
        <v>1</v>
      </c>
      <c r="AL22" s="51"/>
      <c r="AM22" s="50">
        <v>2</v>
      </c>
      <c r="AN22" s="51"/>
      <c r="AO22" s="62">
        <f t="shared" si="1"/>
        <v>7</v>
      </c>
      <c r="AP22" s="63"/>
      <c r="AQ22" s="17" t="s">
        <v>46</v>
      </c>
      <c r="AR22" s="19" t="s">
        <v>50</v>
      </c>
      <c r="AS22" s="67"/>
      <c r="AT22" s="70"/>
    </row>
    <row r="23" spans="1:46" ht="26.1" customHeight="1" x14ac:dyDescent="0.2">
      <c r="A23" s="52">
        <v>0</v>
      </c>
      <c r="B23" s="53"/>
      <c r="C23" s="52">
        <v>4</v>
      </c>
      <c r="D23" s="53"/>
      <c r="E23" s="52">
        <v>18</v>
      </c>
      <c r="F23" s="53"/>
      <c r="G23" s="52">
        <v>0</v>
      </c>
      <c r="H23" s="53"/>
      <c r="I23" s="52">
        <v>11</v>
      </c>
      <c r="J23" s="53"/>
      <c r="K23" s="52">
        <v>0</v>
      </c>
      <c r="L23" s="53"/>
      <c r="M23" s="52">
        <v>0</v>
      </c>
      <c r="N23" s="53"/>
      <c r="O23" s="52">
        <v>30</v>
      </c>
      <c r="P23" s="53"/>
      <c r="Q23" s="52">
        <v>0</v>
      </c>
      <c r="R23" s="53"/>
      <c r="S23" s="52">
        <v>18</v>
      </c>
      <c r="T23" s="53"/>
      <c r="U23" s="52">
        <v>8</v>
      </c>
      <c r="V23" s="53"/>
      <c r="W23" s="52">
        <v>0</v>
      </c>
      <c r="X23" s="53"/>
      <c r="Y23" s="52">
        <v>14</v>
      </c>
      <c r="Z23" s="53"/>
      <c r="AA23" s="52">
        <v>7</v>
      </c>
      <c r="AB23" s="53"/>
      <c r="AC23" s="52">
        <v>0</v>
      </c>
      <c r="AD23" s="53"/>
      <c r="AE23" s="52">
        <v>2</v>
      </c>
      <c r="AF23" s="53"/>
      <c r="AG23" s="52">
        <v>0</v>
      </c>
      <c r="AH23" s="53"/>
      <c r="AI23" s="52">
        <v>4</v>
      </c>
      <c r="AJ23" s="53"/>
      <c r="AK23" s="52">
        <v>10</v>
      </c>
      <c r="AL23" s="53"/>
      <c r="AM23" s="52">
        <v>14</v>
      </c>
      <c r="AN23" s="53"/>
      <c r="AO23" s="64">
        <f t="shared" si="1"/>
        <v>140</v>
      </c>
      <c r="AP23" s="65"/>
      <c r="AQ23" s="14" t="s">
        <v>42</v>
      </c>
      <c r="AR23" s="20" t="s">
        <v>51</v>
      </c>
      <c r="AS23" s="67"/>
      <c r="AT23" s="70"/>
    </row>
    <row r="24" spans="1:46" ht="26.1" customHeight="1" thickBot="1" x14ac:dyDescent="0.25">
      <c r="A24" s="50">
        <v>0</v>
      </c>
      <c r="B24" s="51"/>
      <c r="C24" s="50">
        <v>0</v>
      </c>
      <c r="D24" s="51"/>
      <c r="E24" s="50">
        <v>2</v>
      </c>
      <c r="F24" s="51"/>
      <c r="G24" s="50">
        <v>0</v>
      </c>
      <c r="H24" s="51"/>
      <c r="I24" s="50">
        <v>2</v>
      </c>
      <c r="J24" s="51"/>
      <c r="K24" s="50">
        <v>0</v>
      </c>
      <c r="L24" s="51"/>
      <c r="M24" s="50">
        <v>0</v>
      </c>
      <c r="N24" s="51"/>
      <c r="O24" s="50">
        <v>4</v>
      </c>
      <c r="P24" s="51"/>
      <c r="Q24" s="50">
        <v>0</v>
      </c>
      <c r="R24" s="51"/>
      <c r="S24" s="50">
        <v>2</v>
      </c>
      <c r="T24" s="51"/>
      <c r="U24" s="50">
        <v>3</v>
      </c>
      <c r="V24" s="51"/>
      <c r="W24" s="50">
        <v>0</v>
      </c>
      <c r="X24" s="51"/>
      <c r="Y24" s="50">
        <v>1</v>
      </c>
      <c r="Z24" s="51"/>
      <c r="AA24" s="50">
        <v>0</v>
      </c>
      <c r="AB24" s="51"/>
      <c r="AC24" s="50">
        <v>0</v>
      </c>
      <c r="AD24" s="51"/>
      <c r="AE24" s="50">
        <v>0</v>
      </c>
      <c r="AF24" s="51"/>
      <c r="AG24" s="50">
        <v>0</v>
      </c>
      <c r="AH24" s="51"/>
      <c r="AI24" s="50">
        <v>0</v>
      </c>
      <c r="AJ24" s="51"/>
      <c r="AK24" s="50">
        <v>4</v>
      </c>
      <c r="AL24" s="51"/>
      <c r="AM24" s="50">
        <v>4</v>
      </c>
      <c r="AN24" s="51"/>
      <c r="AO24" s="62">
        <f t="shared" si="1"/>
        <v>22</v>
      </c>
      <c r="AP24" s="63"/>
      <c r="AQ24" s="17" t="s">
        <v>46</v>
      </c>
      <c r="AR24" s="19" t="s">
        <v>52</v>
      </c>
      <c r="AS24" s="68"/>
      <c r="AT24" s="71"/>
    </row>
    <row r="25" spans="1:46" ht="26.1" customHeight="1" x14ac:dyDescent="0.2">
      <c r="A25" s="52">
        <v>0</v>
      </c>
      <c r="B25" s="53"/>
      <c r="C25" s="52">
        <v>6</v>
      </c>
      <c r="D25" s="53"/>
      <c r="E25" s="52">
        <v>5</v>
      </c>
      <c r="F25" s="53"/>
      <c r="G25" s="52">
        <v>0</v>
      </c>
      <c r="H25" s="53"/>
      <c r="I25" s="52">
        <v>9</v>
      </c>
      <c r="J25" s="53"/>
      <c r="K25" s="52">
        <v>1</v>
      </c>
      <c r="L25" s="53"/>
      <c r="M25" s="52">
        <v>0</v>
      </c>
      <c r="N25" s="53"/>
      <c r="O25" s="52">
        <v>15</v>
      </c>
      <c r="P25" s="53"/>
      <c r="Q25" s="52">
        <v>0</v>
      </c>
      <c r="R25" s="53"/>
      <c r="S25" s="52">
        <v>5</v>
      </c>
      <c r="T25" s="53"/>
      <c r="U25" s="52">
        <v>3</v>
      </c>
      <c r="V25" s="53"/>
      <c r="W25" s="52">
        <v>0</v>
      </c>
      <c r="X25" s="53"/>
      <c r="Y25" s="52">
        <v>10</v>
      </c>
      <c r="Z25" s="53"/>
      <c r="AA25" s="52">
        <v>5</v>
      </c>
      <c r="AB25" s="53"/>
      <c r="AC25" s="52">
        <v>0</v>
      </c>
      <c r="AD25" s="53"/>
      <c r="AE25" s="52">
        <v>5</v>
      </c>
      <c r="AF25" s="53"/>
      <c r="AG25" s="52">
        <v>0</v>
      </c>
      <c r="AH25" s="53"/>
      <c r="AI25" s="52">
        <v>0</v>
      </c>
      <c r="AJ25" s="53"/>
      <c r="AK25" s="52">
        <v>13</v>
      </c>
      <c r="AL25" s="53"/>
      <c r="AM25" s="52">
        <v>2</v>
      </c>
      <c r="AN25" s="53"/>
      <c r="AO25" s="64">
        <f t="shared" si="1"/>
        <v>79</v>
      </c>
      <c r="AP25" s="65"/>
      <c r="AQ25" s="14" t="s">
        <v>42</v>
      </c>
      <c r="AR25" s="20" t="s">
        <v>53</v>
      </c>
      <c r="AS25" s="68"/>
      <c r="AT25" s="71"/>
    </row>
    <row r="26" spans="1:46" ht="26.1" customHeight="1" thickBot="1" x14ac:dyDescent="0.25">
      <c r="A26" s="50">
        <v>0</v>
      </c>
      <c r="B26" s="51"/>
      <c r="C26" s="50">
        <v>3</v>
      </c>
      <c r="D26" s="51"/>
      <c r="E26" s="50">
        <v>2</v>
      </c>
      <c r="F26" s="51"/>
      <c r="G26" s="50">
        <v>0</v>
      </c>
      <c r="H26" s="51"/>
      <c r="I26" s="50">
        <v>6</v>
      </c>
      <c r="J26" s="51"/>
      <c r="K26" s="50">
        <v>1</v>
      </c>
      <c r="L26" s="51"/>
      <c r="M26" s="50">
        <v>0</v>
      </c>
      <c r="N26" s="51"/>
      <c r="O26" s="50">
        <v>6</v>
      </c>
      <c r="P26" s="51"/>
      <c r="Q26" s="50">
        <v>0</v>
      </c>
      <c r="R26" s="51"/>
      <c r="S26" s="50">
        <v>3</v>
      </c>
      <c r="T26" s="51"/>
      <c r="U26" s="50">
        <v>0</v>
      </c>
      <c r="V26" s="51"/>
      <c r="W26" s="50">
        <v>0</v>
      </c>
      <c r="X26" s="51"/>
      <c r="Y26" s="50">
        <v>2</v>
      </c>
      <c r="Z26" s="51"/>
      <c r="AA26" s="50">
        <v>2</v>
      </c>
      <c r="AB26" s="51"/>
      <c r="AC26" s="50">
        <v>0</v>
      </c>
      <c r="AD26" s="51"/>
      <c r="AE26" s="50">
        <v>0</v>
      </c>
      <c r="AF26" s="51"/>
      <c r="AG26" s="50">
        <v>0</v>
      </c>
      <c r="AH26" s="51"/>
      <c r="AI26" s="50">
        <v>0</v>
      </c>
      <c r="AJ26" s="51"/>
      <c r="AK26" s="50">
        <v>4</v>
      </c>
      <c r="AL26" s="51"/>
      <c r="AM26" s="50">
        <v>1</v>
      </c>
      <c r="AN26" s="51"/>
      <c r="AO26" s="62">
        <f t="shared" si="1"/>
        <v>30</v>
      </c>
      <c r="AP26" s="63"/>
      <c r="AQ26" s="17" t="s">
        <v>46</v>
      </c>
      <c r="AR26" s="19" t="s">
        <v>54</v>
      </c>
      <c r="AS26" s="68"/>
      <c r="AT26" s="71"/>
    </row>
    <row r="27" spans="1:46" ht="18" x14ac:dyDescent="0.25">
      <c r="AQ27" s="29"/>
      <c r="AR27" s="37"/>
    </row>
    <row r="28" spans="1:46" ht="18" x14ac:dyDescent="0.25">
      <c r="AQ28" s="29"/>
      <c r="AR28" s="37"/>
    </row>
    <row r="29" spans="1:46" ht="18" x14ac:dyDescent="0.25">
      <c r="AQ29" s="29"/>
      <c r="AR29" s="37"/>
    </row>
    <row r="30" spans="1:46" ht="18" x14ac:dyDescent="0.25">
      <c r="AQ30" s="29"/>
      <c r="AR30" s="37"/>
    </row>
    <row r="31" spans="1:46" ht="18" x14ac:dyDescent="0.25">
      <c r="AQ31" s="29"/>
    </row>
    <row r="32" spans="1:46" ht="16.5" thickBot="1" x14ac:dyDescent="0.3"/>
    <row r="33" spans="1:46" ht="20.25" x14ac:dyDescent="0.25">
      <c r="AM33" s="64">
        <f t="shared" ref="AM33:AM42" si="2">AM17+AM4</f>
        <v>160</v>
      </c>
      <c r="AN33" s="65"/>
    </row>
    <row r="34" spans="1:46" ht="21" thickBot="1" x14ac:dyDescent="0.3">
      <c r="AM34" s="62">
        <f t="shared" si="2"/>
        <v>29</v>
      </c>
      <c r="AN34" s="63"/>
    </row>
    <row r="35" spans="1:46" ht="20.25" x14ac:dyDescent="0.2">
      <c r="A35" s="64">
        <f t="shared" ref="A35:A42" si="3">A19+A6</f>
        <v>0</v>
      </c>
      <c r="B35" s="65"/>
      <c r="C35" s="64">
        <f t="shared" ref="C35:C42" si="4">C19+C6</f>
        <v>7</v>
      </c>
      <c r="D35" s="65"/>
      <c r="E35" s="64">
        <f t="shared" ref="E35:G42" si="5">E19+E6</f>
        <v>29</v>
      </c>
      <c r="F35" s="65"/>
      <c r="G35" s="64">
        <f t="shared" si="5"/>
        <v>0</v>
      </c>
      <c r="H35" s="65"/>
      <c r="I35" s="64">
        <f t="shared" ref="I35:I42" si="6">I19+I6</f>
        <v>1</v>
      </c>
      <c r="J35" s="65"/>
      <c r="K35" s="64">
        <f t="shared" ref="K35:K42" si="7">K19+K6</f>
        <v>0</v>
      </c>
      <c r="L35" s="65"/>
      <c r="M35" s="64">
        <f t="shared" ref="M35:M42" si="8">M19+M6</f>
        <v>0</v>
      </c>
      <c r="N35" s="65"/>
      <c r="O35" s="64">
        <f t="shared" ref="O35:O42" si="9">O19+O6</f>
        <v>12</v>
      </c>
      <c r="P35" s="65"/>
      <c r="Q35" s="64">
        <f t="shared" ref="Q35:Q42" si="10">Q19+Q6</f>
        <v>4</v>
      </c>
      <c r="R35" s="65"/>
      <c r="S35" s="64">
        <f t="shared" ref="S35:S42" si="11">S19+S6</f>
        <v>93</v>
      </c>
      <c r="T35" s="65"/>
      <c r="U35" s="64">
        <f t="shared" ref="U35:U42" si="12">U19+U6</f>
        <v>23</v>
      </c>
      <c r="V35" s="65"/>
      <c r="W35" s="64">
        <f t="shared" ref="W35:W42" si="13">W19+W6</f>
        <v>12</v>
      </c>
      <c r="X35" s="65"/>
      <c r="Y35" s="64">
        <f t="shared" ref="Y35:Y42" si="14">Y19+Y6</f>
        <v>34</v>
      </c>
      <c r="Z35" s="65"/>
      <c r="AA35" s="64">
        <f t="shared" ref="AA35:AC42" si="15">AA19+AA6</f>
        <v>21</v>
      </c>
      <c r="AB35" s="65"/>
      <c r="AC35" s="64">
        <f t="shared" si="15"/>
        <v>3</v>
      </c>
      <c r="AD35" s="65"/>
      <c r="AE35" s="64">
        <f t="shared" ref="AE35:AE42" si="16">AE19+AE6</f>
        <v>7</v>
      </c>
      <c r="AF35" s="65"/>
      <c r="AG35" s="64">
        <f t="shared" ref="AG35:AI42" si="17">AG19+AG6</f>
        <v>9</v>
      </c>
      <c r="AH35" s="65"/>
      <c r="AI35" s="64">
        <f t="shared" si="17"/>
        <v>31</v>
      </c>
      <c r="AJ35" s="65"/>
      <c r="AK35" s="64">
        <f t="shared" ref="AK35:AK42" si="18">AK19+AK6</f>
        <v>63</v>
      </c>
      <c r="AL35" s="65"/>
      <c r="AM35" s="64">
        <f t="shared" si="2"/>
        <v>48</v>
      </c>
      <c r="AN35" s="65"/>
      <c r="AO35" s="64">
        <f t="shared" ref="AO35:AO42" si="19">AO19+AO6</f>
        <v>397</v>
      </c>
      <c r="AP35" s="65"/>
      <c r="AQ35" s="38" t="s">
        <v>66</v>
      </c>
      <c r="AR35" s="15" t="s">
        <v>47</v>
      </c>
      <c r="AS35" s="74" t="s">
        <v>67</v>
      </c>
      <c r="AT35" s="74"/>
    </row>
    <row r="36" spans="1:46" ht="21" thickBot="1" x14ac:dyDescent="0.25">
      <c r="A36" s="62">
        <f t="shared" si="3"/>
        <v>0</v>
      </c>
      <c r="B36" s="63"/>
      <c r="C36" s="62">
        <f t="shared" si="4"/>
        <v>0</v>
      </c>
      <c r="D36" s="63"/>
      <c r="E36" s="62">
        <f t="shared" si="5"/>
        <v>0</v>
      </c>
      <c r="F36" s="63"/>
      <c r="G36" s="62">
        <f t="shared" si="5"/>
        <v>0</v>
      </c>
      <c r="H36" s="63"/>
      <c r="I36" s="62">
        <f t="shared" si="6"/>
        <v>1</v>
      </c>
      <c r="J36" s="63"/>
      <c r="K36" s="62">
        <f t="shared" si="7"/>
        <v>0</v>
      </c>
      <c r="L36" s="63"/>
      <c r="M36" s="62">
        <f t="shared" si="8"/>
        <v>0</v>
      </c>
      <c r="N36" s="63"/>
      <c r="O36" s="62">
        <f t="shared" si="9"/>
        <v>4</v>
      </c>
      <c r="P36" s="63"/>
      <c r="Q36" s="62">
        <f t="shared" si="10"/>
        <v>0</v>
      </c>
      <c r="R36" s="63"/>
      <c r="S36" s="62">
        <f t="shared" si="11"/>
        <v>5</v>
      </c>
      <c r="T36" s="63"/>
      <c r="U36" s="62">
        <f t="shared" si="12"/>
        <v>1</v>
      </c>
      <c r="V36" s="63"/>
      <c r="W36" s="62">
        <f t="shared" si="13"/>
        <v>0</v>
      </c>
      <c r="X36" s="63"/>
      <c r="Y36" s="62">
        <f t="shared" si="14"/>
        <v>2</v>
      </c>
      <c r="Z36" s="63"/>
      <c r="AA36" s="62">
        <f t="shared" si="15"/>
        <v>0</v>
      </c>
      <c r="AB36" s="63"/>
      <c r="AC36" s="62">
        <f t="shared" si="15"/>
        <v>0</v>
      </c>
      <c r="AD36" s="63"/>
      <c r="AE36" s="62">
        <f t="shared" si="16"/>
        <v>1</v>
      </c>
      <c r="AF36" s="63"/>
      <c r="AG36" s="62">
        <f t="shared" si="17"/>
        <v>2</v>
      </c>
      <c r="AH36" s="63"/>
      <c r="AI36" s="62">
        <f t="shared" si="17"/>
        <v>0</v>
      </c>
      <c r="AJ36" s="63"/>
      <c r="AK36" s="62">
        <f t="shared" si="18"/>
        <v>3</v>
      </c>
      <c r="AL36" s="63"/>
      <c r="AM36" s="62">
        <f t="shared" si="2"/>
        <v>3</v>
      </c>
      <c r="AN36" s="63"/>
      <c r="AO36" s="62">
        <f t="shared" si="19"/>
        <v>22</v>
      </c>
      <c r="AP36" s="63"/>
      <c r="AQ36" s="39" t="s">
        <v>68</v>
      </c>
      <c r="AR36" s="19" t="s">
        <v>48</v>
      </c>
      <c r="AS36" s="75"/>
      <c r="AT36" s="75"/>
    </row>
    <row r="37" spans="1:46" ht="20.25" x14ac:dyDescent="0.2">
      <c r="A37" s="64">
        <f t="shared" si="3"/>
        <v>0</v>
      </c>
      <c r="B37" s="65"/>
      <c r="C37" s="64">
        <f t="shared" si="4"/>
        <v>12</v>
      </c>
      <c r="D37" s="65"/>
      <c r="E37" s="64">
        <f t="shared" si="5"/>
        <v>51</v>
      </c>
      <c r="F37" s="65"/>
      <c r="G37" s="64">
        <f t="shared" si="5"/>
        <v>0</v>
      </c>
      <c r="H37" s="65"/>
      <c r="I37" s="64">
        <f t="shared" si="6"/>
        <v>2</v>
      </c>
      <c r="J37" s="65"/>
      <c r="K37" s="64">
        <f t="shared" si="7"/>
        <v>1</v>
      </c>
      <c r="L37" s="65"/>
      <c r="M37" s="64">
        <f t="shared" si="8"/>
        <v>0</v>
      </c>
      <c r="N37" s="65"/>
      <c r="O37" s="64">
        <f t="shared" si="9"/>
        <v>6</v>
      </c>
      <c r="P37" s="65"/>
      <c r="Q37" s="64">
        <f t="shared" si="10"/>
        <v>16</v>
      </c>
      <c r="R37" s="65"/>
      <c r="S37" s="64">
        <f t="shared" si="11"/>
        <v>67</v>
      </c>
      <c r="T37" s="65"/>
      <c r="U37" s="64">
        <f t="shared" si="12"/>
        <v>16</v>
      </c>
      <c r="V37" s="65"/>
      <c r="W37" s="64">
        <f t="shared" si="13"/>
        <v>9</v>
      </c>
      <c r="X37" s="65"/>
      <c r="Y37" s="64">
        <f t="shared" si="14"/>
        <v>28</v>
      </c>
      <c r="Z37" s="65"/>
      <c r="AA37" s="64">
        <f t="shared" si="15"/>
        <v>14</v>
      </c>
      <c r="AB37" s="65"/>
      <c r="AC37" s="64">
        <f t="shared" si="15"/>
        <v>4</v>
      </c>
      <c r="AD37" s="65"/>
      <c r="AE37" s="64">
        <f t="shared" si="16"/>
        <v>25</v>
      </c>
      <c r="AF37" s="65"/>
      <c r="AG37" s="64">
        <f t="shared" si="17"/>
        <v>13</v>
      </c>
      <c r="AH37" s="65"/>
      <c r="AI37" s="64">
        <f t="shared" si="17"/>
        <v>29</v>
      </c>
      <c r="AJ37" s="65"/>
      <c r="AK37" s="64">
        <f t="shared" si="18"/>
        <v>43</v>
      </c>
      <c r="AL37" s="65"/>
      <c r="AM37" s="64">
        <f t="shared" si="2"/>
        <v>49</v>
      </c>
      <c r="AN37" s="65"/>
      <c r="AO37" s="64">
        <f t="shared" si="19"/>
        <v>385</v>
      </c>
      <c r="AP37" s="65"/>
      <c r="AQ37" s="38" t="s">
        <v>66</v>
      </c>
      <c r="AR37" s="15" t="s">
        <v>49</v>
      </c>
      <c r="AS37" s="75"/>
      <c r="AT37" s="75"/>
    </row>
    <row r="38" spans="1:46" ht="21" thickBot="1" x14ac:dyDescent="0.25">
      <c r="A38" s="62">
        <f t="shared" si="3"/>
        <v>0</v>
      </c>
      <c r="B38" s="63"/>
      <c r="C38" s="62">
        <f t="shared" si="4"/>
        <v>0</v>
      </c>
      <c r="D38" s="63"/>
      <c r="E38" s="62">
        <f t="shared" si="5"/>
        <v>2</v>
      </c>
      <c r="F38" s="63"/>
      <c r="G38" s="62">
        <f t="shared" si="5"/>
        <v>0</v>
      </c>
      <c r="H38" s="63"/>
      <c r="I38" s="62">
        <f t="shared" si="6"/>
        <v>1</v>
      </c>
      <c r="J38" s="63"/>
      <c r="K38" s="62">
        <f t="shared" si="7"/>
        <v>0</v>
      </c>
      <c r="L38" s="63"/>
      <c r="M38" s="62">
        <f t="shared" si="8"/>
        <v>0</v>
      </c>
      <c r="N38" s="63"/>
      <c r="O38" s="62">
        <f t="shared" si="9"/>
        <v>0</v>
      </c>
      <c r="P38" s="63"/>
      <c r="Q38" s="62">
        <f t="shared" si="10"/>
        <v>3</v>
      </c>
      <c r="R38" s="63"/>
      <c r="S38" s="62">
        <f t="shared" si="11"/>
        <v>3</v>
      </c>
      <c r="T38" s="63"/>
      <c r="U38" s="62">
        <f t="shared" si="12"/>
        <v>1</v>
      </c>
      <c r="V38" s="63"/>
      <c r="W38" s="62">
        <f t="shared" si="13"/>
        <v>1</v>
      </c>
      <c r="X38" s="63"/>
      <c r="Y38" s="62">
        <f t="shared" si="14"/>
        <v>3</v>
      </c>
      <c r="Z38" s="63"/>
      <c r="AA38" s="62">
        <f t="shared" si="15"/>
        <v>1</v>
      </c>
      <c r="AB38" s="63"/>
      <c r="AC38" s="62">
        <f t="shared" si="15"/>
        <v>0</v>
      </c>
      <c r="AD38" s="63"/>
      <c r="AE38" s="62">
        <f t="shared" si="16"/>
        <v>2</v>
      </c>
      <c r="AF38" s="63"/>
      <c r="AG38" s="62">
        <f t="shared" si="17"/>
        <v>1</v>
      </c>
      <c r="AH38" s="63"/>
      <c r="AI38" s="62">
        <f t="shared" si="17"/>
        <v>1</v>
      </c>
      <c r="AJ38" s="63"/>
      <c r="AK38" s="62">
        <f t="shared" si="18"/>
        <v>2</v>
      </c>
      <c r="AL38" s="63"/>
      <c r="AM38" s="62">
        <f t="shared" si="2"/>
        <v>4</v>
      </c>
      <c r="AN38" s="63"/>
      <c r="AO38" s="62">
        <f t="shared" si="19"/>
        <v>25</v>
      </c>
      <c r="AP38" s="63"/>
      <c r="AQ38" s="39" t="s">
        <v>68</v>
      </c>
      <c r="AR38" s="19" t="s">
        <v>50</v>
      </c>
      <c r="AS38" s="75"/>
      <c r="AT38" s="75"/>
    </row>
    <row r="39" spans="1:46" ht="20.25" x14ac:dyDescent="0.2">
      <c r="A39" s="64">
        <f t="shared" si="3"/>
        <v>0</v>
      </c>
      <c r="B39" s="65"/>
      <c r="C39" s="64">
        <f t="shared" si="4"/>
        <v>4</v>
      </c>
      <c r="D39" s="65"/>
      <c r="E39" s="64">
        <f t="shared" si="5"/>
        <v>45</v>
      </c>
      <c r="F39" s="65"/>
      <c r="G39" s="64">
        <f t="shared" si="5"/>
        <v>0</v>
      </c>
      <c r="H39" s="65"/>
      <c r="I39" s="64">
        <f t="shared" si="6"/>
        <v>11</v>
      </c>
      <c r="J39" s="65"/>
      <c r="K39" s="64">
        <f t="shared" si="7"/>
        <v>0</v>
      </c>
      <c r="L39" s="65"/>
      <c r="M39" s="64">
        <f t="shared" si="8"/>
        <v>0</v>
      </c>
      <c r="N39" s="65"/>
      <c r="O39" s="64">
        <f t="shared" si="9"/>
        <v>30</v>
      </c>
      <c r="P39" s="65"/>
      <c r="Q39" s="64">
        <f t="shared" si="10"/>
        <v>10</v>
      </c>
      <c r="R39" s="65"/>
      <c r="S39" s="64">
        <f t="shared" si="11"/>
        <v>44</v>
      </c>
      <c r="T39" s="65"/>
      <c r="U39" s="64">
        <f t="shared" si="12"/>
        <v>16</v>
      </c>
      <c r="V39" s="65"/>
      <c r="W39" s="64">
        <f t="shared" si="13"/>
        <v>18</v>
      </c>
      <c r="X39" s="65"/>
      <c r="Y39" s="64">
        <f t="shared" si="14"/>
        <v>34</v>
      </c>
      <c r="Z39" s="65"/>
      <c r="AA39" s="64">
        <f t="shared" si="15"/>
        <v>7</v>
      </c>
      <c r="AB39" s="65"/>
      <c r="AC39" s="64">
        <f t="shared" si="15"/>
        <v>5</v>
      </c>
      <c r="AD39" s="65"/>
      <c r="AE39" s="64">
        <f t="shared" si="16"/>
        <v>13</v>
      </c>
      <c r="AF39" s="65"/>
      <c r="AG39" s="64">
        <f t="shared" si="17"/>
        <v>21</v>
      </c>
      <c r="AH39" s="65"/>
      <c r="AI39" s="64">
        <f t="shared" si="17"/>
        <v>27</v>
      </c>
      <c r="AJ39" s="65"/>
      <c r="AK39" s="64">
        <f t="shared" si="18"/>
        <v>49</v>
      </c>
      <c r="AL39" s="65"/>
      <c r="AM39" s="64">
        <f t="shared" si="2"/>
        <v>46</v>
      </c>
      <c r="AN39" s="65"/>
      <c r="AO39" s="64">
        <f t="shared" si="19"/>
        <v>380</v>
      </c>
      <c r="AP39" s="65"/>
      <c r="AQ39" s="38" t="s">
        <v>66</v>
      </c>
      <c r="AR39" s="15" t="s">
        <v>51</v>
      </c>
      <c r="AS39" s="75"/>
      <c r="AT39" s="75"/>
    </row>
    <row r="40" spans="1:46" ht="21" thickBot="1" x14ac:dyDescent="0.25">
      <c r="A40" s="62">
        <f t="shared" si="3"/>
        <v>0</v>
      </c>
      <c r="B40" s="63"/>
      <c r="C40" s="62">
        <f t="shared" si="4"/>
        <v>0</v>
      </c>
      <c r="D40" s="63"/>
      <c r="E40" s="62">
        <f t="shared" si="5"/>
        <v>2</v>
      </c>
      <c r="F40" s="63"/>
      <c r="G40" s="62">
        <f t="shared" si="5"/>
        <v>0</v>
      </c>
      <c r="H40" s="63"/>
      <c r="I40" s="62">
        <f t="shared" si="6"/>
        <v>2</v>
      </c>
      <c r="J40" s="63"/>
      <c r="K40" s="62">
        <f t="shared" si="7"/>
        <v>0</v>
      </c>
      <c r="L40" s="63"/>
      <c r="M40" s="62">
        <f t="shared" si="8"/>
        <v>0</v>
      </c>
      <c r="N40" s="63"/>
      <c r="O40" s="62">
        <f t="shared" si="9"/>
        <v>4</v>
      </c>
      <c r="P40" s="63"/>
      <c r="Q40" s="62">
        <f t="shared" si="10"/>
        <v>1</v>
      </c>
      <c r="R40" s="63"/>
      <c r="S40" s="62">
        <f t="shared" si="11"/>
        <v>6</v>
      </c>
      <c r="T40" s="63"/>
      <c r="U40" s="62">
        <f t="shared" si="12"/>
        <v>3</v>
      </c>
      <c r="V40" s="63"/>
      <c r="W40" s="62">
        <f t="shared" si="13"/>
        <v>4</v>
      </c>
      <c r="X40" s="63"/>
      <c r="Y40" s="62">
        <f t="shared" si="14"/>
        <v>4</v>
      </c>
      <c r="Z40" s="63"/>
      <c r="AA40" s="62">
        <f t="shared" si="15"/>
        <v>0</v>
      </c>
      <c r="AB40" s="63"/>
      <c r="AC40" s="62">
        <f t="shared" si="15"/>
        <v>1</v>
      </c>
      <c r="AD40" s="63"/>
      <c r="AE40" s="62">
        <f t="shared" si="16"/>
        <v>1</v>
      </c>
      <c r="AF40" s="63"/>
      <c r="AG40" s="62">
        <f t="shared" si="17"/>
        <v>4</v>
      </c>
      <c r="AH40" s="63"/>
      <c r="AI40" s="62">
        <f t="shared" si="17"/>
        <v>6</v>
      </c>
      <c r="AJ40" s="63"/>
      <c r="AK40" s="62">
        <f t="shared" si="18"/>
        <v>14</v>
      </c>
      <c r="AL40" s="63"/>
      <c r="AM40" s="62">
        <f t="shared" si="2"/>
        <v>17</v>
      </c>
      <c r="AN40" s="63"/>
      <c r="AO40" s="62">
        <f t="shared" si="19"/>
        <v>69</v>
      </c>
      <c r="AP40" s="63"/>
      <c r="AQ40" s="39" t="s">
        <v>68</v>
      </c>
      <c r="AR40" s="19" t="s">
        <v>52</v>
      </c>
      <c r="AS40" s="75"/>
      <c r="AT40" s="75"/>
    </row>
    <row r="41" spans="1:46" ht="20.25" x14ac:dyDescent="0.2">
      <c r="A41" s="64">
        <f t="shared" si="3"/>
        <v>0</v>
      </c>
      <c r="B41" s="65"/>
      <c r="C41" s="64">
        <f t="shared" si="4"/>
        <v>6</v>
      </c>
      <c r="D41" s="65"/>
      <c r="E41" s="64">
        <f t="shared" si="5"/>
        <v>16</v>
      </c>
      <c r="F41" s="65"/>
      <c r="G41" s="64">
        <f t="shared" si="5"/>
        <v>0</v>
      </c>
      <c r="H41" s="65"/>
      <c r="I41" s="64">
        <f t="shared" si="6"/>
        <v>9</v>
      </c>
      <c r="J41" s="65"/>
      <c r="K41" s="64">
        <f t="shared" si="7"/>
        <v>1</v>
      </c>
      <c r="L41" s="65"/>
      <c r="M41" s="64">
        <f t="shared" si="8"/>
        <v>0</v>
      </c>
      <c r="N41" s="65"/>
      <c r="O41" s="64">
        <f t="shared" si="9"/>
        <v>16</v>
      </c>
      <c r="P41" s="65"/>
      <c r="Q41" s="64">
        <f t="shared" si="10"/>
        <v>26</v>
      </c>
      <c r="R41" s="65"/>
      <c r="S41" s="64">
        <f t="shared" si="11"/>
        <v>29</v>
      </c>
      <c r="T41" s="65"/>
      <c r="U41" s="64">
        <f t="shared" si="12"/>
        <v>11</v>
      </c>
      <c r="V41" s="65"/>
      <c r="W41" s="64">
        <f t="shared" si="13"/>
        <v>10</v>
      </c>
      <c r="X41" s="65"/>
      <c r="Y41" s="64">
        <f t="shared" si="14"/>
        <v>31</v>
      </c>
      <c r="Z41" s="65"/>
      <c r="AA41" s="64">
        <f t="shared" si="15"/>
        <v>5</v>
      </c>
      <c r="AB41" s="65"/>
      <c r="AC41" s="64">
        <f t="shared" si="15"/>
        <v>8</v>
      </c>
      <c r="AD41" s="65"/>
      <c r="AE41" s="64">
        <f t="shared" si="16"/>
        <v>7</v>
      </c>
      <c r="AF41" s="65"/>
      <c r="AG41" s="64">
        <f t="shared" si="17"/>
        <v>21</v>
      </c>
      <c r="AH41" s="65"/>
      <c r="AI41" s="64">
        <f t="shared" si="17"/>
        <v>7</v>
      </c>
      <c r="AJ41" s="65"/>
      <c r="AK41" s="64">
        <f t="shared" si="18"/>
        <v>30</v>
      </c>
      <c r="AL41" s="65"/>
      <c r="AM41" s="64">
        <f t="shared" si="2"/>
        <v>15</v>
      </c>
      <c r="AN41" s="65"/>
      <c r="AO41" s="64">
        <f t="shared" si="19"/>
        <v>248</v>
      </c>
      <c r="AP41" s="65"/>
      <c r="AQ41" s="38" t="s">
        <v>66</v>
      </c>
      <c r="AR41" s="15" t="s">
        <v>53</v>
      </c>
      <c r="AS41" s="75"/>
      <c r="AT41" s="75"/>
    </row>
    <row r="42" spans="1:46" ht="21" thickBot="1" x14ac:dyDescent="0.25">
      <c r="A42" s="62">
        <f t="shared" si="3"/>
        <v>0</v>
      </c>
      <c r="B42" s="63"/>
      <c r="C42" s="62">
        <f t="shared" si="4"/>
        <v>3</v>
      </c>
      <c r="D42" s="63"/>
      <c r="E42" s="62">
        <f t="shared" si="5"/>
        <v>8</v>
      </c>
      <c r="F42" s="63"/>
      <c r="G42" s="62">
        <f t="shared" si="5"/>
        <v>0</v>
      </c>
      <c r="H42" s="63"/>
      <c r="I42" s="62">
        <f t="shared" si="6"/>
        <v>6</v>
      </c>
      <c r="J42" s="63"/>
      <c r="K42" s="62">
        <f t="shared" si="7"/>
        <v>1</v>
      </c>
      <c r="L42" s="63"/>
      <c r="M42" s="62">
        <f t="shared" si="8"/>
        <v>0</v>
      </c>
      <c r="N42" s="63"/>
      <c r="O42" s="62">
        <f t="shared" si="9"/>
        <v>7</v>
      </c>
      <c r="P42" s="63"/>
      <c r="Q42" s="62">
        <f t="shared" si="10"/>
        <v>19</v>
      </c>
      <c r="R42" s="63"/>
      <c r="S42" s="62">
        <f t="shared" si="11"/>
        <v>17</v>
      </c>
      <c r="T42" s="63"/>
      <c r="U42" s="62">
        <f t="shared" si="12"/>
        <v>5</v>
      </c>
      <c r="V42" s="63"/>
      <c r="W42" s="62">
        <f t="shared" si="13"/>
        <v>1</v>
      </c>
      <c r="X42" s="63"/>
      <c r="Y42" s="62">
        <f t="shared" si="14"/>
        <v>15</v>
      </c>
      <c r="Z42" s="63"/>
      <c r="AA42" s="62">
        <f t="shared" si="15"/>
        <v>2</v>
      </c>
      <c r="AB42" s="63"/>
      <c r="AC42" s="62">
        <f t="shared" si="15"/>
        <v>1</v>
      </c>
      <c r="AD42" s="63"/>
      <c r="AE42" s="62">
        <f t="shared" si="16"/>
        <v>1</v>
      </c>
      <c r="AF42" s="63"/>
      <c r="AG42" s="62">
        <f t="shared" si="17"/>
        <v>6</v>
      </c>
      <c r="AH42" s="63"/>
      <c r="AI42" s="62">
        <f t="shared" si="17"/>
        <v>4</v>
      </c>
      <c r="AJ42" s="63"/>
      <c r="AK42" s="62">
        <f t="shared" si="18"/>
        <v>16</v>
      </c>
      <c r="AL42" s="63"/>
      <c r="AM42" s="62">
        <f t="shared" si="2"/>
        <v>4</v>
      </c>
      <c r="AN42" s="63"/>
      <c r="AO42" s="62">
        <f t="shared" si="19"/>
        <v>116</v>
      </c>
      <c r="AP42" s="63"/>
      <c r="AQ42" s="39" t="s">
        <v>68</v>
      </c>
      <c r="AR42" s="19" t="s">
        <v>54</v>
      </c>
      <c r="AS42" s="75"/>
      <c r="AT42" s="75"/>
    </row>
    <row r="43" spans="1:46" ht="20.25" x14ac:dyDescent="0.2">
      <c r="A43" s="64"/>
      <c r="B43" s="65"/>
      <c r="C43" s="64"/>
      <c r="D43" s="65"/>
      <c r="E43" s="64"/>
      <c r="F43" s="65"/>
      <c r="G43" s="64"/>
      <c r="H43" s="65"/>
      <c r="I43" s="64"/>
      <c r="J43" s="65"/>
      <c r="K43" s="64"/>
      <c r="L43" s="65"/>
      <c r="M43" s="64"/>
      <c r="N43" s="65"/>
      <c r="O43" s="64"/>
      <c r="P43" s="65"/>
      <c r="Q43" s="64"/>
      <c r="R43" s="65"/>
      <c r="S43" s="64"/>
      <c r="T43" s="65"/>
      <c r="U43" s="64"/>
      <c r="V43" s="65"/>
      <c r="W43" s="64"/>
      <c r="X43" s="65"/>
      <c r="Y43" s="64"/>
      <c r="Z43" s="65"/>
      <c r="AA43" s="64"/>
      <c r="AB43" s="65"/>
      <c r="AC43" s="64"/>
      <c r="AD43" s="65"/>
      <c r="AE43" s="64"/>
      <c r="AF43" s="65"/>
      <c r="AG43" s="64"/>
      <c r="AH43" s="65"/>
      <c r="AI43" s="64"/>
      <c r="AJ43" s="65"/>
      <c r="AK43" s="64"/>
      <c r="AL43" s="65"/>
      <c r="AM43" s="64"/>
      <c r="AN43" s="65"/>
      <c r="AO43" s="64"/>
      <c r="AP43" s="65"/>
      <c r="AQ43" s="38"/>
      <c r="AR43" s="15"/>
      <c r="AS43" s="75"/>
      <c r="AT43" s="75"/>
    </row>
    <row r="44" spans="1:46" ht="21" thickBot="1" x14ac:dyDescent="0.25">
      <c r="A44" s="62"/>
      <c r="B44" s="63"/>
      <c r="C44" s="62"/>
      <c r="D44" s="63"/>
      <c r="E44" s="62"/>
      <c r="F44" s="63"/>
      <c r="G44" s="62"/>
      <c r="H44" s="63"/>
      <c r="I44" s="62"/>
      <c r="J44" s="63"/>
      <c r="K44" s="62"/>
      <c r="L44" s="63"/>
      <c r="M44" s="62"/>
      <c r="N44" s="63"/>
      <c r="O44" s="62"/>
      <c r="P44" s="63"/>
      <c r="Q44" s="62"/>
      <c r="R44" s="63"/>
      <c r="S44" s="62"/>
      <c r="T44" s="63"/>
      <c r="U44" s="62"/>
      <c r="V44" s="63"/>
      <c r="W44" s="62"/>
      <c r="X44" s="63"/>
      <c r="Y44" s="62"/>
      <c r="Z44" s="63"/>
      <c r="AA44" s="62"/>
      <c r="AB44" s="63"/>
      <c r="AC44" s="62"/>
      <c r="AD44" s="63"/>
      <c r="AE44" s="62"/>
      <c r="AF44" s="63"/>
      <c r="AG44" s="62"/>
      <c r="AH44" s="63"/>
      <c r="AI44" s="62"/>
      <c r="AJ44" s="63"/>
      <c r="AK44" s="62"/>
      <c r="AL44" s="63"/>
      <c r="AM44" s="62"/>
      <c r="AN44" s="63"/>
      <c r="AO44" s="62"/>
      <c r="AP44" s="63"/>
      <c r="AQ44" s="39"/>
      <c r="AR44" s="40"/>
      <c r="AS44" s="76"/>
      <c r="AT44" s="76"/>
    </row>
  </sheetData>
  <sheetProtection sheet="1" objects="1" scenarios="1" formatCells="0" formatColumns="0" formatRows="0" sort="0" autoFilter="0" pivotTables="0"/>
  <mergeCells count="680">
    <mergeCell ref="E4:F4"/>
    <mergeCell ref="G4:H4"/>
    <mergeCell ref="I4:J4"/>
    <mergeCell ref="K4:L4"/>
    <mergeCell ref="AK4:AL4"/>
    <mergeCell ref="AM4:AN4"/>
    <mergeCell ref="AO4:AP4"/>
    <mergeCell ref="AS4:AS15"/>
    <mergeCell ref="AT4:AT15"/>
    <mergeCell ref="A5:B5"/>
    <mergeCell ref="C5:D5"/>
    <mergeCell ref="E5:F5"/>
    <mergeCell ref="G5:H5"/>
    <mergeCell ref="I5:J5"/>
    <mergeCell ref="Y4:Z4"/>
    <mergeCell ref="AA4:AB4"/>
    <mergeCell ref="AC4:AD4"/>
    <mergeCell ref="AE4:AF4"/>
    <mergeCell ref="AG4:AH4"/>
    <mergeCell ref="AI4:AJ4"/>
    <mergeCell ref="M4:N4"/>
    <mergeCell ref="O4:P4"/>
    <mergeCell ref="Q4:R4"/>
    <mergeCell ref="S4:T4"/>
    <mergeCell ref="U4:V4"/>
    <mergeCell ref="W4:X4"/>
    <mergeCell ref="A4:B4"/>
    <mergeCell ref="C4:D4"/>
    <mergeCell ref="AI5:AJ5"/>
    <mergeCell ref="AK5:AL5"/>
    <mergeCell ref="AM5:AN5"/>
    <mergeCell ref="AO5:AP5"/>
    <mergeCell ref="A6:B6"/>
    <mergeCell ref="C6:D6"/>
    <mergeCell ref="E6:F6"/>
    <mergeCell ref="G6:H6"/>
    <mergeCell ref="I6:J6"/>
    <mergeCell ref="K6:L6"/>
    <mergeCell ref="W5:X5"/>
    <mergeCell ref="Y5:Z5"/>
    <mergeCell ref="AA5:AB5"/>
    <mergeCell ref="AC5:AD5"/>
    <mergeCell ref="AE5:AF5"/>
    <mergeCell ref="AG5:AH5"/>
    <mergeCell ref="K5:L5"/>
    <mergeCell ref="M5:N5"/>
    <mergeCell ref="O5:P5"/>
    <mergeCell ref="Q5:R5"/>
    <mergeCell ref="S5:T5"/>
    <mergeCell ref="U5:V5"/>
    <mergeCell ref="AK6:AL6"/>
    <mergeCell ref="AM6:AN6"/>
    <mergeCell ref="AO6:AP6"/>
    <mergeCell ref="A7:B7"/>
    <mergeCell ref="C7:D7"/>
    <mergeCell ref="E7:F7"/>
    <mergeCell ref="G7:H7"/>
    <mergeCell ref="I7:J7"/>
    <mergeCell ref="K7:L7"/>
    <mergeCell ref="M7:N7"/>
    <mergeCell ref="Y6:Z6"/>
    <mergeCell ref="AA6:AB6"/>
    <mergeCell ref="AC6:AD6"/>
    <mergeCell ref="AE6:AF6"/>
    <mergeCell ref="AG6:AH6"/>
    <mergeCell ref="AI6:AJ6"/>
    <mergeCell ref="M6:N6"/>
    <mergeCell ref="O6:P6"/>
    <mergeCell ref="Q6:R6"/>
    <mergeCell ref="S6:T6"/>
    <mergeCell ref="U6:V6"/>
    <mergeCell ref="W6:X6"/>
    <mergeCell ref="AM7:AN7"/>
    <mergeCell ref="AO7:AP7"/>
    <mergeCell ref="A8:B8"/>
    <mergeCell ref="C8:D8"/>
    <mergeCell ref="E8:F8"/>
    <mergeCell ref="G8:H8"/>
    <mergeCell ref="I8:J8"/>
    <mergeCell ref="K8:L8"/>
    <mergeCell ref="M8:N8"/>
    <mergeCell ref="O8:P8"/>
    <mergeCell ref="AA7:AB7"/>
    <mergeCell ref="AC7:AD7"/>
    <mergeCell ref="AE7:AF7"/>
    <mergeCell ref="AG7:AH7"/>
    <mergeCell ref="AI7:AJ7"/>
    <mergeCell ref="AK7:AL7"/>
    <mergeCell ref="O7:P7"/>
    <mergeCell ref="Q7:R7"/>
    <mergeCell ref="S7:T7"/>
    <mergeCell ref="U7:V7"/>
    <mergeCell ref="W7:X7"/>
    <mergeCell ref="Y7:Z7"/>
    <mergeCell ref="AO8:AP8"/>
    <mergeCell ref="A9:B9"/>
    <mergeCell ref="C9:D9"/>
    <mergeCell ref="E9:F9"/>
    <mergeCell ref="G9:H9"/>
    <mergeCell ref="I9:J9"/>
    <mergeCell ref="K9:L9"/>
    <mergeCell ref="M9:N9"/>
    <mergeCell ref="O9:P9"/>
    <mergeCell ref="Q9:R9"/>
    <mergeCell ref="AC8:AD8"/>
    <mergeCell ref="AE8:AF8"/>
    <mergeCell ref="AG8:AH8"/>
    <mergeCell ref="AI8:AJ8"/>
    <mergeCell ref="AK8:AL8"/>
    <mergeCell ref="AM8:AN8"/>
    <mergeCell ref="Q8:R8"/>
    <mergeCell ref="S8:T8"/>
    <mergeCell ref="U8:V8"/>
    <mergeCell ref="W8:X8"/>
    <mergeCell ref="Y8:Z8"/>
    <mergeCell ref="AA8:AB8"/>
    <mergeCell ref="AI9:AJ9"/>
    <mergeCell ref="AK9:AL9"/>
    <mergeCell ref="AM9:AN9"/>
    <mergeCell ref="AO9:AP9"/>
    <mergeCell ref="S9:T9"/>
    <mergeCell ref="U9:V9"/>
    <mergeCell ref="W9:X9"/>
    <mergeCell ref="Y9:Z9"/>
    <mergeCell ref="AA9:AB9"/>
    <mergeCell ref="AC9:AD9"/>
    <mergeCell ref="W10:X10"/>
    <mergeCell ref="A10:B10"/>
    <mergeCell ref="C10:D10"/>
    <mergeCell ref="E10:F10"/>
    <mergeCell ref="G10:H10"/>
    <mergeCell ref="I10:J10"/>
    <mergeCell ref="K10:L10"/>
    <mergeCell ref="AE9:AF9"/>
    <mergeCell ref="AG9:AH9"/>
    <mergeCell ref="U11:V11"/>
    <mergeCell ref="W11:X11"/>
    <mergeCell ref="Y11:Z11"/>
    <mergeCell ref="AK10:AL10"/>
    <mergeCell ref="AM10:AN10"/>
    <mergeCell ref="AO10:AP10"/>
    <mergeCell ref="A11:B11"/>
    <mergeCell ref="C11:D11"/>
    <mergeCell ref="E11:F11"/>
    <mergeCell ref="G11:H11"/>
    <mergeCell ref="I11:J11"/>
    <mergeCell ref="K11:L11"/>
    <mergeCell ref="M11:N11"/>
    <mergeCell ref="Y10:Z10"/>
    <mergeCell ref="AA10:AB10"/>
    <mergeCell ref="AC10:AD10"/>
    <mergeCell ref="AE10:AF10"/>
    <mergeCell ref="AG10:AH10"/>
    <mergeCell ref="AI10:AJ10"/>
    <mergeCell ref="M10:N10"/>
    <mergeCell ref="O10:P10"/>
    <mergeCell ref="Q10:R10"/>
    <mergeCell ref="S10:T10"/>
    <mergeCell ref="U10:V10"/>
    <mergeCell ref="S12:T12"/>
    <mergeCell ref="U12:V12"/>
    <mergeCell ref="W12:X12"/>
    <mergeCell ref="Y12:Z12"/>
    <mergeCell ref="AA12:AB12"/>
    <mergeCell ref="AM11:AN11"/>
    <mergeCell ref="AO11:AP11"/>
    <mergeCell ref="A12:B12"/>
    <mergeCell ref="C12:D12"/>
    <mergeCell ref="E12:F12"/>
    <mergeCell ref="G12:H12"/>
    <mergeCell ref="I12:J12"/>
    <mergeCell ref="K12:L12"/>
    <mergeCell ref="M12:N12"/>
    <mergeCell ref="O12:P12"/>
    <mergeCell ref="AA11:AB11"/>
    <mergeCell ref="AC11:AD11"/>
    <mergeCell ref="AE11:AF11"/>
    <mergeCell ref="AG11:AH11"/>
    <mergeCell ref="AI11:AJ11"/>
    <mergeCell ref="AK11:AL11"/>
    <mergeCell ref="O11:P11"/>
    <mergeCell ref="Q11:R11"/>
    <mergeCell ref="S11:T11"/>
    <mergeCell ref="AO13:AP13"/>
    <mergeCell ref="S13:T13"/>
    <mergeCell ref="U13:V13"/>
    <mergeCell ref="W13:X13"/>
    <mergeCell ref="Y13:Z13"/>
    <mergeCell ref="AA13:AB13"/>
    <mergeCell ref="AC13:AD13"/>
    <mergeCell ref="AO12:AP12"/>
    <mergeCell ref="A13:B13"/>
    <mergeCell ref="C13:D13"/>
    <mergeCell ref="E13:F13"/>
    <mergeCell ref="G13:H13"/>
    <mergeCell ref="I13:J13"/>
    <mergeCell ref="K13:L13"/>
    <mergeCell ref="M13:N13"/>
    <mergeCell ref="O13:P13"/>
    <mergeCell ref="Q13:R13"/>
    <mergeCell ref="AC12:AD12"/>
    <mergeCell ref="AE12:AF12"/>
    <mergeCell ref="AG12:AH12"/>
    <mergeCell ref="AI12:AJ12"/>
    <mergeCell ref="AK12:AL12"/>
    <mergeCell ref="AM12:AN12"/>
    <mergeCell ref="Q12:R12"/>
    <mergeCell ref="E14:F14"/>
    <mergeCell ref="G14:H14"/>
    <mergeCell ref="I14:J14"/>
    <mergeCell ref="K14:L14"/>
    <mergeCell ref="AE13:AF13"/>
    <mergeCell ref="AG13:AH13"/>
    <mergeCell ref="AI13:AJ13"/>
    <mergeCell ref="AK13:AL13"/>
    <mergeCell ref="AM13:AN13"/>
    <mergeCell ref="AK14:AL14"/>
    <mergeCell ref="AM14:AN14"/>
    <mergeCell ref="AO14:AP14"/>
    <mergeCell ref="A15:B15"/>
    <mergeCell ref="C15:D15"/>
    <mergeCell ref="E15:F15"/>
    <mergeCell ref="G15:H15"/>
    <mergeCell ref="I15:J15"/>
    <mergeCell ref="K15:L15"/>
    <mergeCell ref="M15:N15"/>
    <mergeCell ref="Y14:Z14"/>
    <mergeCell ref="AA14:AB14"/>
    <mergeCell ref="AC14:AD14"/>
    <mergeCell ref="AE14:AF14"/>
    <mergeCell ref="AG14:AH14"/>
    <mergeCell ref="AI14:AJ14"/>
    <mergeCell ref="M14:N14"/>
    <mergeCell ref="O14:P14"/>
    <mergeCell ref="Q14:R14"/>
    <mergeCell ref="S14:T14"/>
    <mergeCell ref="U14:V14"/>
    <mergeCell ref="W14:X14"/>
    <mergeCell ref="A14:B14"/>
    <mergeCell ref="C14:D14"/>
    <mergeCell ref="AM15:AN15"/>
    <mergeCell ref="AO15:AP15"/>
    <mergeCell ref="A17:B17"/>
    <mergeCell ref="C17:D17"/>
    <mergeCell ref="E17:F17"/>
    <mergeCell ref="G17:H17"/>
    <mergeCell ref="I17:J17"/>
    <mergeCell ref="K17:L17"/>
    <mergeCell ref="M17:N17"/>
    <mergeCell ref="O17:P17"/>
    <mergeCell ref="AA15:AB15"/>
    <mergeCell ref="AC15:AD15"/>
    <mergeCell ref="AE15:AF15"/>
    <mergeCell ref="AG15:AH15"/>
    <mergeCell ref="AI15:AJ15"/>
    <mergeCell ref="AK15:AL15"/>
    <mergeCell ref="O15:P15"/>
    <mergeCell ref="Q15:R15"/>
    <mergeCell ref="S15:T15"/>
    <mergeCell ref="U15:V15"/>
    <mergeCell ref="W15:X15"/>
    <mergeCell ref="Y15:Z15"/>
    <mergeCell ref="AO17:AP17"/>
    <mergeCell ref="AS17:AS26"/>
    <mergeCell ref="AT17:AT26"/>
    <mergeCell ref="A18:B18"/>
    <mergeCell ref="C18:D18"/>
    <mergeCell ref="E18:F18"/>
    <mergeCell ref="G18:H18"/>
    <mergeCell ref="I18:J18"/>
    <mergeCell ref="K18:L18"/>
    <mergeCell ref="M18:N18"/>
    <mergeCell ref="AC17:AD17"/>
    <mergeCell ref="AE17:AF17"/>
    <mergeCell ref="AG17:AH17"/>
    <mergeCell ref="AI17:AJ17"/>
    <mergeCell ref="AK17:AL17"/>
    <mergeCell ref="AM17:AN17"/>
    <mergeCell ref="Q17:R17"/>
    <mergeCell ref="S17:T17"/>
    <mergeCell ref="U17:V17"/>
    <mergeCell ref="W17:X17"/>
    <mergeCell ref="Y17:Z17"/>
    <mergeCell ref="AA17:AB17"/>
    <mergeCell ref="AM18:AN18"/>
    <mergeCell ref="AO18:AP18"/>
    <mergeCell ref="A19:B19"/>
    <mergeCell ref="C19:D19"/>
    <mergeCell ref="E19:F19"/>
    <mergeCell ref="G19:H19"/>
    <mergeCell ref="I19:J19"/>
    <mergeCell ref="K19:L19"/>
    <mergeCell ref="M19:N19"/>
    <mergeCell ref="O19:P19"/>
    <mergeCell ref="AA18:AB18"/>
    <mergeCell ref="AC18:AD18"/>
    <mergeCell ref="AE18:AF18"/>
    <mergeCell ref="AG18:AH18"/>
    <mergeCell ref="AI18:AJ18"/>
    <mergeCell ref="AK18:AL18"/>
    <mergeCell ref="O18:P18"/>
    <mergeCell ref="Q18:R18"/>
    <mergeCell ref="S18:T18"/>
    <mergeCell ref="U18:V18"/>
    <mergeCell ref="W18:X18"/>
    <mergeCell ref="Y18:Z18"/>
    <mergeCell ref="AO19:AP19"/>
    <mergeCell ref="A20:B20"/>
    <mergeCell ref="C20:D20"/>
    <mergeCell ref="E20:F20"/>
    <mergeCell ref="G20:H20"/>
    <mergeCell ref="I20:J20"/>
    <mergeCell ref="K20:L20"/>
    <mergeCell ref="M20:N20"/>
    <mergeCell ref="O20:P20"/>
    <mergeCell ref="Q20:R20"/>
    <mergeCell ref="AC19:AD19"/>
    <mergeCell ref="AE19:AF19"/>
    <mergeCell ref="AG19:AH19"/>
    <mergeCell ref="AI19:AJ19"/>
    <mergeCell ref="AK19:AL19"/>
    <mergeCell ref="AM19:AN19"/>
    <mergeCell ref="Q19:R19"/>
    <mergeCell ref="S19:T19"/>
    <mergeCell ref="U19:V19"/>
    <mergeCell ref="W19:X19"/>
    <mergeCell ref="Y19:Z19"/>
    <mergeCell ref="AA19:AB19"/>
    <mergeCell ref="AI20:AJ20"/>
    <mergeCell ref="AK20:AL20"/>
    <mergeCell ref="AM20:AN20"/>
    <mergeCell ref="AO20:AP20"/>
    <mergeCell ref="S20:T20"/>
    <mergeCell ref="U20:V20"/>
    <mergeCell ref="W20:X20"/>
    <mergeCell ref="Y20:Z20"/>
    <mergeCell ref="AA20:AB20"/>
    <mergeCell ref="AC20:AD20"/>
    <mergeCell ref="W21:X21"/>
    <mergeCell ref="A21:B21"/>
    <mergeCell ref="C21:D21"/>
    <mergeCell ref="E21:F21"/>
    <mergeCell ref="G21:H21"/>
    <mergeCell ref="I21:J21"/>
    <mergeCell ref="K21:L21"/>
    <mergeCell ref="AE20:AF20"/>
    <mergeCell ref="AG20:AH20"/>
    <mergeCell ref="U22:V22"/>
    <mergeCell ref="W22:X22"/>
    <mergeCell ref="Y22:Z22"/>
    <mergeCell ref="AK21:AL21"/>
    <mergeCell ref="AM21:AN21"/>
    <mergeCell ref="AO21:AP21"/>
    <mergeCell ref="A22:B22"/>
    <mergeCell ref="C22:D22"/>
    <mergeCell ref="E22:F22"/>
    <mergeCell ref="G22:H22"/>
    <mergeCell ref="I22:J22"/>
    <mergeCell ref="K22:L22"/>
    <mergeCell ref="M22:N22"/>
    <mergeCell ref="Y21:Z21"/>
    <mergeCell ref="AA21:AB21"/>
    <mergeCell ref="AC21:AD21"/>
    <mergeCell ref="AE21:AF21"/>
    <mergeCell ref="AG21:AH21"/>
    <mergeCell ref="AI21:AJ21"/>
    <mergeCell ref="M21:N21"/>
    <mergeCell ref="O21:P21"/>
    <mergeCell ref="Q21:R21"/>
    <mergeCell ref="S21:T21"/>
    <mergeCell ref="U21:V21"/>
    <mergeCell ref="S23:T23"/>
    <mergeCell ref="U23:V23"/>
    <mergeCell ref="W23:X23"/>
    <mergeCell ref="Y23:Z23"/>
    <mergeCell ref="AA23:AB23"/>
    <mergeCell ref="AM22:AN22"/>
    <mergeCell ref="AO22:AP22"/>
    <mergeCell ref="A23:B23"/>
    <mergeCell ref="C23:D23"/>
    <mergeCell ref="E23:F23"/>
    <mergeCell ref="G23:H23"/>
    <mergeCell ref="I23:J23"/>
    <mergeCell ref="K23:L23"/>
    <mergeCell ref="M23:N23"/>
    <mergeCell ref="O23:P23"/>
    <mergeCell ref="AA22:AB22"/>
    <mergeCell ref="AC22:AD22"/>
    <mergeCell ref="AE22:AF22"/>
    <mergeCell ref="AG22:AH22"/>
    <mergeCell ref="AI22:AJ22"/>
    <mergeCell ref="AK22:AL22"/>
    <mergeCell ref="O22:P22"/>
    <mergeCell ref="Q22:R22"/>
    <mergeCell ref="S22:T22"/>
    <mergeCell ref="AO24:AP24"/>
    <mergeCell ref="S24:T24"/>
    <mergeCell ref="U24:V24"/>
    <mergeCell ref="W24:X24"/>
    <mergeCell ref="Y24:Z24"/>
    <mergeCell ref="AA24:AB24"/>
    <mergeCell ref="AC24:AD24"/>
    <mergeCell ref="AO23:AP23"/>
    <mergeCell ref="A24:B24"/>
    <mergeCell ref="C24:D24"/>
    <mergeCell ref="E24:F24"/>
    <mergeCell ref="G24:H24"/>
    <mergeCell ref="I24:J24"/>
    <mergeCell ref="K24:L24"/>
    <mergeCell ref="M24:N24"/>
    <mergeCell ref="O24:P24"/>
    <mergeCell ref="Q24:R24"/>
    <mergeCell ref="AC23:AD23"/>
    <mergeCell ref="AE23:AF23"/>
    <mergeCell ref="AG23:AH23"/>
    <mergeCell ref="AI23:AJ23"/>
    <mergeCell ref="AK23:AL23"/>
    <mergeCell ref="AM23:AN23"/>
    <mergeCell ref="Q23:R23"/>
    <mergeCell ref="E25:F25"/>
    <mergeCell ref="G25:H25"/>
    <mergeCell ref="I25:J25"/>
    <mergeCell ref="K25:L25"/>
    <mergeCell ref="AE24:AF24"/>
    <mergeCell ref="AG24:AH24"/>
    <mergeCell ref="AI24:AJ24"/>
    <mergeCell ref="AK24:AL24"/>
    <mergeCell ref="AM24:AN24"/>
    <mergeCell ref="AK25:AL25"/>
    <mergeCell ref="AM25:AN25"/>
    <mergeCell ref="AO25:AP25"/>
    <mergeCell ref="A26:B26"/>
    <mergeCell ref="C26:D26"/>
    <mergeCell ref="E26:F26"/>
    <mergeCell ref="G26:H26"/>
    <mergeCell ref="I26:J26"/>
    <mergeCell ref="K26:L26"/>
    <mergeCell ref="M26:N26"/>
    <mergeCell ref="Y25:Z25"/>
    <mergeCell ref="AA25:AB25"/>
    <mergeCell ref="AC25:AD25"/>
    <mergeCell ref="AE25:AF25"/>
    <mergeCell ref="AG25:AH25"/>
    <mergeCell ref="AI25:AJ25"/>
    <mergeCell ref="M25:N25"/>
    <mergeCell ref="O25:P25"/>
    <mergeCell ref="Q25:R25"/>
    <mergeCell ref="S25:T25"/>
    <mergeCell ref="U25:V25"/>
    <mergeCell ref="W25:X25"/>
    <mergeCell ref="A25:B25"/>
    <mergeCell ref="C25:D25"/>
    <mergeCell ref="AM26:AN26"/>
    <mergeCell ref="AO26:AP26"/>
    <mergeCell ref="AM33:AN33"/>
    <mergeCell ref="AM34:AN34"/>
    <mergeCell ref="A35:B35"/>
    <mergeCell ref="C35:D35"/>
    <mergeCell ref="E35:F35"/>
    <mergeCell ref="G35:H35"/>
    <mergeCell ref="I35:J35"/>
    <mergeCell ref="K35:L35"/>
    <mergeCell ref="AA26:AB26"/>
    <mergeCell ref="AC26:AD26"/>
    <mergeCell ref="AE26:AF26"/>
    <mergeCell ref="AG26:AH26"/>
    <mergeCell ref="AI26:AJ26"/>
    <mergeCell ref="AK26:AL26"/>
    <mergeCell ref="O26:P26"/>
    <mergeCell ref="Q26:R26"/>
    <mergeCell ref="S26:T26"/>
    <mergeCell ref="U26:V26"/>
    <mergeCell ref="W26:X26"/>
    <mergeCell ref="Y26:Z26"/>
    <mergeCell ref="AK35:AL35"/>
    <mergeCell ref="AM35:AN35"/>
    <mergeCell ref="AO35:AP35"/>
    <mergeCell ref="AS35:AS44"/>
    <mergeCell ref="AT35:AT44"/>
    <mergeCell ref="A36:B36"/>
    <mergeCell ref="C36:D36"/>
    <mergeCell ref="E36:F36"/>
    <mergeCell ref="G36:H36"/>
    <mergeCell ref="I36:J36"/>
    <mergeCell ref="Y35:Z35"/>
    <mergeCell ref="AA35:AB35"/>
    <mergeCell ref="AC35:AD35"/>
    <mergeCell ref="AE35:AF35"/>
    <mergeCell ref="AG35:AH35"/>
    <mergeCell ref="AI35:AJ35"/>
    <mergeCell ref="M35:N35"/>
    <mergeCell ref="O35:P35"/>
    <mergeCell ref="Q35:R35"/>
    <mergeCell ref="S35:T35"/>
    <mergeCell ref="U35:V35"/>
    <mergeCell ref="W35:X35"/>
    <mergeCell ref="W37:X37"/>
    <mergeCell ref="AI36:AJ36"/>
    <mergeCell ref="AK36:AL36"/>
    <mergeCell ref="AM36:AN36"/>
    <mergeCell ref="AO36:AP36"/>
    <mergeCell ref="A37:B37"/>
    <mergeCell ref="C37:D37"/>
    <mergeCell ref="E37:F37"/>
    <mergeCell ref="G37:H37"/>
    <mergeCell ref="I37:J37"/>
    <mergeCell ref="K37:L37"/>
    <mergeCell ref="W36:X36"/>
    <mergeCell ref="Y36:Z36"/>
    <mergeCell ref="AA36:AB36"/>
    <mergeCell ref="AC36:AD36"/>
    <mergeCell ref="AE36:AF36"/>
    <mergeCell ref="AG36:AH36"/>
    <mergeCell ref="K36:L36"/>
    <mergeCell ref="M36:N36"/>
    <mergeCell ref="O36:P36"/>
    <mergeCell ref="Q36:R36"/>
    <mergeCell ref="S36:T36"/>
    <mergeCell ref="U36:V36"/>
    <mergeCell ref="U38:V38"/>
    <mergeCell ref="W38:X38"/>
    <mergeCell ref="Y38:Z38"/>
    <mergeCell ref="AK37:AL37"/>
    <mergeCell ref="AM37:AN37"/>
    <mergeCell ref="AO37:AP37"/>
    <mergeCell ref="A38:B38"/>
    <mergeCell ref="C38:D38"/>
    <mergeCell ref="E38:F38"/>
    <mergeCell ref="G38:H38"/>
    <mergeCell ref="I38:J38"/>
    <mergeCell ref="K38:L38"/>
    <mergeCell ref="M38:N38"/>
    <mergeCell ref="Y37:Z37"/>
    <mergeCell ref="AA37:AB37"/>
    <mergeCell ref="AC37:AD37"/>
    <mergeCell ref="AE37:AF37"/>
    <mergeCell ref="AG37:AH37"/>
    <mergeCell ref="AI37:AJ37"/>
    <mergeCell ref="M37:N37"/>
    <mergeCell ref="O37:P37"/>
    <mergeCell ref="Q37:R37"/>
    <mergeCell ref="S37:T37"/>
    <mergeCell ref="U37:V37"/>
    <mergeCell ref="S39:T39"/>
    <mergeCell ref="U39:V39"/>
    <mergeCell ref="W39:X39"/>
    <mergeCell ref="Y39:Z39"/>
    <mergeCell ref="AA39:AB39"/>
    <mergeCell ref="AM38:AN38"/>
    <mergeCell ref="AO38:AP38"/>
    <mergeCell ref="A39:B39"/>
    <mergeCell ref="C39:D39"/>
    <mergeCell ref="E39:F39"/>
    <mergeCell ref="G39:H39"/>
    <mergeCell ref="I39:J39"/>
    <mergeCell ref="K39:L39"/>
    <mergeCell ref="M39:N39"/>
    <mergeCell ref="O39:P39"/>
    <mergeCell ref="AA38:AB38"/>
    <mergeCell ref="AC38:AD38"/>
    <mergeCell ref="AE38:AF38"/>
    <mergeCell ref="AG38:AH38"/>
    <mergeCell ref="AI38:AJ38"/>
    <mergeCell ref="AK38:AL38"/>
    <mergeCell ref="O38:P38"/>
    <mergeCell ref="Q38:R38"/>
    <mergeCell ref="S38:T38"/>
    <mergeCell ref="AO40:AP40"/>
    <mergeCell ref="S40:T40"/>
    <mergeCell ref="U40:V40"/>
    <mergeCell ref="W40:X40"/>
    <mergeCell ref="Y40:Z40"/>
    <mergeCell ref="AA40:AB40"/>
    <mergeCell ref="AC40:AD40"/>
    <mergeCell ref="AO39:AP39"/>
    <mergeCell ref="A40:B40"/>
    <mergeCell ref="C40:D40"/>
    <mergeCell ref="E40:F40"/>
    <mergeCell ref="G40:H40"/>
    <mergeCell ref="I40:J40"/>
    <mergeCell ref="K40:L40"/>
    <mergeCell ref="M40:N40"/>
    <mergeCell ref="O40:P40"/>
    <mergeCell ref="Q40:R40"/>
    <mergeCell ref="AC39:AD39"/>
    <mergeCell ref="AE39:AF39"/>
    <mergeCell ref="AG39:AH39"/>
    <mergeCell ref="AI39:AJ39"/>
    <mergeCell ref="AK39:AL39"/>
    <mergeCell ref="AM39:AN39"/>
    <mergeCell ref="Q39:R39"/>
    <mergeCell ref="E41:F41"/>
    <mergeCell ref="G41:H41"/>
    <mergeCell ref="I41:J41"/>
    <mergeCell ref="K41:L41"/>
    <mergeCell ref="AE40:AF40"/>
    <mergeCell ref="AG40:AH40"/>
    <mergeCell ref="AI40:AJ40"/>
    <mergeCell ref="AK40:AL40"/>
    <mergeCell ref="AM40:AN40"/>
    <mergeCell ref="AK41:AL41"/>
    <mergeCell ref="AM41:AN41"/>
    <mergeCell ref="AO41:AP41"/>
    <mergeCell ref="A42:B42"/>
    <mergeCell ref="C42:D42"/>
    <mergeCell ref="E42:F42"/>
    <mergeCell ref="G42:H42"/>
    <mergeCell ref="I42:J42"/>
    <mergeCell ref="K42:L42"/>
    <mergeCell ref="M42:N42"/>
    <mergeCell ref="Y41:Z41"/>
    <mergeCell ref="AA41:AB41"/>
    <mergeCell ref="AC41:AD41"/>
    <mergeCell ref="AE41:AF41"/>
    <mergeCell ref="AG41:AH41"/>
    <mergeCell ref="AI41:AJ41"/>
    <mergeCell ref="M41:N41"/>
    <mergeCell ref="O41:P41"/>
    <mergeCell ref="Q41:R41"/>
    <mergeCell ref="S41:T41"/>
    <mergeCell ref="U41:V41"/>
    <mergeCell ref="W41:X41"/>
    <mergeCell ref="A41:B41"/>
    <mergeCell ref="C41:D41"/>
    <mergeCell ref="AM42:AN42"/>
    <mergeCell ref="AO42:AP42"/>
    <mergeCell ref="A43:B43"/>
    <mergeCell ref="C43:D43"/>
    <mergeCell ref="E43:F43"/>
    <mergeCell ref="G43:H43"/>
    <mergeCell ref="I43:J43"/>
    <mergeCell ref="K43:L43"/>
    <mergeCell ref="M43:N43"/>
    <mergeCell ref="O43:P43"/>
    <mergeCell ref="AA42:AB42"/>
    <mergeCell ref="AC42:AD42"/>
    <mergeCell ref="AE42:AF42"/>
    <mergeCell ref="AG42:AH42"/>
    <mergeCell ref="AI42:AJ42"/>
    <mergeCell ref="AK42:AL42"/>
    <mergeCell ref="O42:P42"/>
    <mergeCell ref="Q42:R42"/>
    <mergeCell ref="S42:T42"/>
    <mergeCell ref="U42:V42"/>
    <mergeCell ref="W42:X42"/>
    <mergeCell ref="Y42:Z42"/>
    <mergeCell ref="AO43:AP43"/>
    <mergeCell ref="A44:B44"/>
    <mergeCell ref="C44:D44"/>
    <mergeCell ref="E44:F44"/>
    <mergeCell ref="G44:H44"/>
    <mergeCell ref="I44:J44"/>
    <mergeCell ref="K44:L44"/>
    <mergeCell ref="M44:N44"/>
    <mergeCell ref="O44:P44"/>
    <mergeCell ref="Q44:R44"/>
    <mergeCell ref="AC43:AD43"/>
    <mergeCell ref="AE43:AF43"/>
    <mergeCell ref="AG43:AH43"/>
    <mergeCell ref="AI43:AJ43"/>
    <mergeCell ref="AK43:AL43"/>
    <mergeCell ref="AM43:AN43"/>
    <mergeCell ref="Q43:R43"/>
    <mergeCell ref="S43:T43"/>
    <mergeCell ref="U43:V43"/>
    <mergeCell ref="W43:X43"/>
    <mergeCell ref="Y43:Z43"/>
    <mergeCell ref="AA43:AB43"/>
    <mergeCell ref="AE44:AF44"/>
    <mergeCell ref="AG44:AH44"/>
    <mergeCell ref="AI44:AJ44"/>
    <mergeCell ref="AK44:AL44"/>
    <mergeCell ref="AM44:AN44"/>
    <mergeCell ref="AO44:AP44"/>
    <mergeCell ref="S44:T44"/>
    <mergeCell ref="U44:V44"/>
    <mergeCell ref="W44:X44"/>
    <mergeCell ref="Y44:Z44"/>
    <mergeCell ref="AA44:AB44"/>
    <mergeCell ref="AC44:AD44"/>
  </mergeCells>
  <printOptions horizontalCentered="1" verticalCentered="1"/>
  <pageMargins left="0.98425196850393704" right="0.98425196850393704" top="0.70866141732283472" bottom="1.1023622047244095" header="0.51181102362204722" footer="0.51181102362204722"/>
  <pageSetup paperSize="9" scale="43" orientation="landscape" r:id="rId1"/>
  <headerFooter alignWithMargins="0"/>
  <colBreaks count="1" manualBreakCount="1">
    <brk id="46" max="26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46"/>
  <sheetViews>
    <sheetView showGridLines="0" defaultGridColor="0" view="pageBreakPreview" colorId="8" zoomScale="60" zoomScaleNormal="50" workbookViewId="0">
      <selection activeCell="AT1" sqref="AT1"/>
    </sheetView>
  </sheetViews>
  <sheetFormatPr defaultRowHeight="15.75" x14ac:dyDescent="0.25"/>
  <cols>
    <col min="1" max="42" width="4.75" style="16" customWidth="1"/>
    <col min="43" max="43" width="13.75" style="16" customWidth="1"/>
    <col min="44" max="44" width="30.125" style="13" customWidth="1"/>
    <col min="45" max="46" width="4.625" style="16" customWidth="1"/>
    <col min="47" max="256" width="9" style="16"/>
    <col min="257" max="298" width="4.75" style="16" customWidth="1"/>
    <col min="299" max="299" width="13.75" style="16" customWidth="1"/>
    <col min="300" max="300" width="30.125" style="16" customWidth="1"/>
    <col min="301" max="302" width="4.625" style="16" customWidth="1"/>
    <col min="303" max="512" width="9" style="16"/>
    <col min="513" max="554" width="4.75" style="16" customWidth="1"/>
    <col min="555" max="555" width="13.75" style="16" customWidth="1"/>
    <col min="556" max="556" width="30.125" style="16" customWidth="1"/>
    <col min="557" max="558" width="4.625" style="16" customWidth="1"/>
    <col min="559" max="768" width="9" style="16"/>
    <col min="769" max="810" width="4.75" style="16" customWidth="1"/>
    <col min="811" max="811" width="13.75" style="16" customWidth="1"/>
    <col min="812" max="812" width="30.125" style="16" customWidth="1"/>
    <col min="813" max="814" width="4.625" style="16" customWidth="1"/>
    <col min="815" max="1024" width="9" style="16"/>
    <col min="1025" max="1066" width="4.75" style="16" customWidth="1"/>
    <col min="1067" max="1067" width="13.75" style="16" customWidth="1"/>
    <col min="1068" max="1068" width="30.125" style="16" customWidth="1"/>
    <col min="1069" max="1070" width="4.625" style="16" customWidth="1"/>
    <col min="1071" max="1280" width="9" style="16"/>
    <col min="1281" max="1322" width="4.75" style="16" customWidth="1"/>
    <col min="1323" max="1323" width="13.75" style="16" customWidth="1"/>
    <col min="1324" max="1324" width="30.125" style="16" customWidth="1"/>
    <col min="1325" max="1326" width="4.625" style="16" customWidth="1"/>
    <col min="1327" max="1536" width="9" style="16"/>
    <col min="1537" max="1578" width="4.75" style="16" customWidth="1"/>
    <col min="1579" max="1579" width="13.75" style="16" customWidth="1"/>
    <col min="1580" max="1580" width="30.125" style="16" customWidth="1"/>
    <col min="1581" max="1582" width="4.625" style="16" customWidth="1"/>
    <col min="1583" max="1792" width="9" style="16"/>
    <col min="1793" max="1834" width="4.75" style="16" customWidth="1"/>
    <col min="1835" max="1835" width="13.75" style="16" customWidth="1"/>
    <col min="1836" max="1836" width="30.125" style="16" customWidth="1"/>
    <col min="1837" max="1838" width="4.625" style="16" customWidth="1"/>
    <col min="1839" max="2048" width="9" style="16"/>
    <col min="2049" max="2090" width="4.75" style="16" customWidth="1"/>
    <col min="2091" max="2091" width="13.75" style="16" customWidth="1"/>
    <col min="2092" max="2092" width="30.125" style="16" customWidth="1"/>
    <col min="2093" max="2094" width="4.625" style="16" customWidth="1"/>
    <col min="2095" max="2304" width="9" style="16"/>
    <col min="2305" max="2346" width="4.75" style="16" customWidth="1"/>
    <col min="2347" max="2347" width="13.75" style="16" customWidth="1"/>
    <col min="2348" max="2348" width="30.125" style="16" customWidth="1"/>
    <col min="2349" max="2350" width="4.625" style="16" customWidth="1"/>
    <col min="2351" max="2560" width="9" style="16"/>
    <col min="2561" max="2602" width="4.75" style="16" customWidth="1"/>
    <col min="2603" max="2603" width="13.75" style="16" customWidth="1"/>
    <col min="2604" max="2604" width="30.125" style="16" customWidth="1"/>
    <col min="2605" max="2606" width="4.625" style="16" customWidth="1"/>
    <col min="2607" max="2816" width="9" style="16"/>
    <col min="2817" max="2858" width="4.75" style="16" customWidth="1"/>
    <col min="2859" max="2859" width="13.75" style="16" customWidth="1"/>
    <col min="2860" max="2860" width="30.125" style="16" customWidth="1"/>
    <col min="2861" max="2862" width="4.625" style="16" customWidth="1"/>
    <col min="2863" max="3072" width="9" style="16"/>
    <col min="3073" max="3114" width="4.75" style="16" customWidth="1"/>
    <col min="3115" max="3115" width="13.75" style="16" customWidth="1"/>
    <col min="3116" max="3116" width="30.125" style="16" customWidth="1"/>
    <col min="3117" max="3118" width="4.625" style="16" customWidth="1"/>
    <col min="3119" max="3328" width="9" style="16"/>
    <col min="3329" max="3370" width="4.75" style="16" customWidth="1"/>
    <col min="3371" max="3371" width="13.75" style="16" customWidth="1"/>
    <col min="3372" max="3372" width="30.125" style="16" customWidth="1"/>
    <col min="3373" max="3374" width="4.625" style="16" customWidth="1"/>
    <col min="3375" max="3584" width="9" style="16"/>
    <col min="3585" max="3626" width="4.75" style="16" customWidth="1"/>
    <col min="3627" max="3627" width="13.75" style="16" customWidth="1"/>
    <col min="3628" max="3628" width="30.125" style="16" customWidth="1"/>
    <col min="3629" max="3630" width="4.625" style="16" customWidth="1"/>
    <col min="3631" max="3840" width="9" style="16"/>
    <col min="3841" max="3882" width="4.75" style="16" customWidth="1"/>
    <col min="3883" max="3883" width="13.75" style="16" customWidth="1"/>
    <col min="3884" max="3884" width="30.125" style="16" customWidth="1"/>
    <col min="3885" max="3886" width="4.625" style="16" customWidth="1"/>
    <col min="3887" max="4096" width="9" style="16"/>
    <col min="4097" max="4138" width="4.75" style="16" customWidth="1"/>
    <col min="4139" max="4139" width="13.75" style="16" customWidth="1"/>
    <col min="4140" max="4140" width="30.125" style="16" customWidth="1"/>
    <col min="4141" max="4142" width="4.625" style="16" customWidth="1"/>
    <col min="4143" max="4352" width="9" style="16"/>
    <col min="4353" max="4394" width="4.75" style="16" customWidth="1"/>
    <col min="4395" max="4395" width="13.75" style="16" customWidth="1"/>
    <col min="4396" max="4396" width="30.125" style="16" customWidth="1"/>
    <col min="4397" max="4398" width="4.625" style="16" customWidth="1"/>
    <col min="4399" max="4608" width="9" style="16"/>
    <col min="4609" max="4650" width="4.75" style="16" customWidth="1"/>
    <col min="4651" max="4651" width="13.75" style="16" customWidth="1"/>
    <col min="4652" max="4652" width="30.125" style="16" customWidth="1"/>
    <col min="4653" max="4654" width="4.625" style="16" customWidth="1"/>
    <col min="4655" max="4864" width="9" style="16"/>
    <col min="4865" max="4906" width="4.75" style="16" customWidth="1"/>
    <col min="4907" max="4907" width="13.75" style="16" customWidth="1"/>
    <col min="4908" max="4908" width="30.125" style="16" customWidth="1"/>
    <col min="4909" max="4910" width="4.625" style="16" customWidth="1"/>
    <col min="4911" max="5120" width="9" style="16"/>
    <col min="5121" max="5162" width="4.75" style="16" customWidth="1"/>
    <col min="5163" max="5163" width="13.75" style="16" customWidth="1"/>
    <col min="5164" max="5164" width="30.125" style="16" customWidth="1"/>
    <col min="5165" max="5166" width="4.625" style="16" customWidth="1"/>
    <col min="5167" max="5376" width="9" style="16"/>
    <col min="5377" max="5418" width="4.75" style="16" customWidth="1"/>
    <col min="5419" max="5419" width="13.75" style="16" customWidth="1"/>
    <col min="5420" max="5420" width="30.125" style="16" customWidth="1"/>
    <col min="5421" max="5422" width="4.625" style="16" customWidth="1"/>
    <col min="5423" max="5632" width="9" style="16"/>
    <col min="5633" max="5674" width="4.75" style="16" customWidth="1"/>
    <col min="5675" max="5675" width="13.75" style="16" customWidth="1"/>
    <col min="5676" max="5676" width="30.125" style="16" customWidth="1"/>
    <col min="5677" max="5678" width="4.625" style="16" customWidth="1"/>
    <col min="5679" max="5888" width="9" style="16"/>
    <col min="5889" max="5930" width="4.75" style="16" customWidth="1"/>
    <col min="5931" max="5931" width="13.75" style="16" customWidth="1"/>
    <col min="5932" max="5932" width="30.125" style="16" customWidth="1"/>
    <col min="5933" max="5934" width="4.625" style="16" customWidth="1"/>
    <col min="5935" max="6144" width="9" style="16"/>
    <col min="6145" max="6186" width="4.75" style="16" customWidth="1"/>
    <col min="6187" max="6187" width="13.75" style="16" customWidth="1"/>
    <col min="6188" max="6188" width="30.125" style="16" customWidth="1"/>
    <col min="6189" max="6190" width="4.625" style="16" customWidth="1"/>
    <col min="6191" max="6400" width="9" style="16"/>
    <col min="6401" max="6442" width="4.75" style="16" customWidth="1"/>
    <col min="6443" max="6443" width="13.75" style="16" customWidth="1"/>
    <col min="6444" max="6444" width="30.125" style="16" customWidth="1"/>
    <col min="6445" max="6446" width="4.625" style="16" customWidth="1"/>
    <col min="6447" max="6656" width="9" style="16"/>
    <col min="6657" max="6698" width="4.75" style="16" customWidth="1"/>
    <col min="6699" max="6699" width="13.75" style="16" customWidth="1"/>
    <col min="6700" max="6700" width="30.125" style="16" customWidth="1"/>
    <col min="6701" max="6702" width="4.625" style="16" customWidth="1"/>
    <col min="6703" max="6912" width="9" style="16"/>
    <col min="6913" max="6954" width="4.75" style="16" customWidth="1"/>
    <col min="6955" max="6955" width="13.75" style="16" customWidth="1"/>
    <col min="6956" max="6956" width="30.125" style="16" customWidth="1"/>
    <col min="6957" max="6958" width="4.625" style="16" customWidth="1"/>
    <col min="6959" max="7168" width="9" style="16"/>
    <col min="7169" max="7210" width="4.75" style="16" customWidth="1"/>
    <col min="7211" max="7211" width="13.75" style="16" customWidth="1"/>
    <col min="7212" max="7212" width="30.125" style="16" customWidth="1"/>
    <col min="7213" max="7214" width="4.625" style="16" customWidth="1"/>
    <col min="7215" max="7424" width="9" style="16"/>
    <col min="7425" max="7466" width="4.75" style="16" customWidth="1"/>
    <col min="7467" max="7467" width="13.75" style="16" customWidth="1"/>
    <col min="7468" max="7468" width="30.125" style="16" customWidth="1"/>
    <col min="7469" max="7470" width="4.625" style="16" customWidth="1"/>
    <col min="7471" max="7680" width="9" style="16"/>
    <col min="7681" max="7722" width="4.75" style="16" customWidth="1"/>
    <col min="7723" max="7723" width="13.75" style="16" customWidth="1"/>
    <col min="7724" max="7724" width="30.125" style="16" customWidth="1"/>
    <col min="7725" max="7726" width="4.625" style="16" customWidth="1"/>
    <col min="7727" max="7936" width="9" style="16"/>
    <col min="7937" max="7978" width="4.75" style="16" customWidth="1"/>
    <col min="7979" max="7979" width="13.75" style="16" customWidth="1"/>
    <col min="7980" max="7980" width="30.125" style="16" customWidth="1"/>
    <col min="7981" max="7982" width="4.625" style="16" customWidth="1"/>
    <col min="7983" max="8192" width="9" style="16"/>
    <col min="8193" max="8234" width="4.75" style="16" customWidth="1"/>
    <col min="8235" max="8235" width="13.75" style="16" customWidth="1"/>
    <col min="8236" max="8236" width="30.125" style="16" customWidth="1"/>
    <col min="8237" max="8238" width="4.625" style="16" customWidth="1"/>
    <col min="8239" max="8448" width="9" style="16"/>
    <col min="8449" max="8490" width="4.75" style="16" customWidth="1"/>
    <col min="8491" max="8491" width="13.75" style="16" customWidth="1"/>
    <col min="8492" max="8492" width="30.125" style="16" customWidth="1"/>
    <col min="8493" max="8494" width="4.625" style="16" customWidth="1"/>
    <col min="8495" max="8704" width="9" style="16"/>
    <col min="8705" max="8746" width="4.75" style="16" customWidth="1"/>
    <col min="8747" max="8747" width="13.75" style="16" customWidth="1"/>
    <col min="8748" max="8748" width="30.125" style="16" customWidth="1"/>
    <col min="8749" max="8750" width="4.625" style="16" customWidth="1"/>
    <col min="8751" max="8960" width="9" style="16"/>
    <col min="8961" max="9002" width="4.75" style="16" customWidth="1"/>
    <col min="9003" max="9003" width="13.75" style="16" customWidth="1"/>
    <col min="9004" max="9004" width="30.125" style="16" customWidth="1"/>
    <col min="9005" max="9006" width="4.625" style="16" customWidth="1"/>
    <col min="9007" max="9216" width="9" style="16"/>
    <col min="9217" max="9258" width="4.75" style="16" customWidth="1"/>
    <col min="9259" max="9259" width="13.75" style="16" customWidth="1"/>
    <col min="9260" max="9260" width="30.125" style="16" customWidth="1"/>
    <col min="9261" max="9262" width="4.625" style="16" customWidth="1"/>
    <col min="9263" max="9472" width="9" style="16"/>
    <col min="9473" max="9514" width="4.75" style="16" customWidth="1"/>
    <col min="9515" max="9515" width="13.75" style="16" customWidth="1"/>
    <col min="9516" max="9516" width="30.125" style="16" customWidth="1"/>
    <col min="9517" max="9518" width="4.625" style="16" customWidth="1"/>
    <col min="9519" max="9728" width="9" style="16"/>
    <col min="9729" max="9770" width="4.75" style="16" customWidth="1"/>
    <col min="9771" max="9771" width="13.75" style="16" customWidth="1"/>
    <col min="9772" max="9772" width="30.125" style="16" customWidth="1"/>
    <col min="9773" max="9774" width="4.625" style="16" customWidth="1"/>
    <col min="9775" max="9984" width="9" style="16"/>
    <col min="9985" max="10026" width="4.75" style="16" customWidth="1"/>
    <col min="10027" max="10027" width="13.75" style="16" customWidth="1"/>
    <col min="10028" max="10028" width="30.125" style="16" customWidth="1"/>
    <col min="10029" max="10030" width="4.625" style="16" customWidth="1"/>
    <col min="10031" max="10240" width="9" style="16"/>
    <col min="10241" max="10282" width="4.75" style="16" customWidth="1"/>
    <col min="10283" max="10283" width="13.75" style="16" customWidth="1"/>
    <col min="10284" max="10284" width="30.125" style="16" customWidth="1"/>
    <col min="10285" max="10286" width="4.625" style="16" customWidth="1"/>
    <col min="10287" max="10496" width="9" style="16"/>
    <col min="10497" max="10538" width="4.75" style="16" customWidth="1"/>
    <col min="10539" max="10539" width="13.75" style="16" customWidth="1"/>
    <col min="10540" max="10540" width="30.125" style="16" customWidth="1"/>
    <col min="10541" max="10542" width="4.625" style="16" customWidth="1"/>
    <col min="10543" max="10752" width="9" style="16"/>
    <col min="10753" max="10794" width="4.75" style="16" customWidth="1"/>
    <col min="10795" max="10795" width="13.75" style="16" customWidth="1"/>
    <col min="10796" max="10796" width="30.125" style="16" customWidth="1"/>
    <col min="10797" max="10798" width="4.625" style="16" customWidth="1"/>
    <col min="10799" max="11008" width="9" style="16"/>
    <col min="11009" max="11050" width="4.75" style="16" customWidth="1"/>
    <col min="11051" max="11051" width="13.75" style="16" customWidth="1"/>
    <col min="11052" max="11052" width="30.125" style="16" customWidth="1"/>
    <col min="11053" max="11054" width="4.625" style="16" customWidth="1"/>
    <col min="11055" max="11264" width="9" style="16"/>
    <col min="11265" max="11306" width="4.75" style="16" customWidth="1"/>
    <col min="11307" max="11307" width="13.75" style="16" customWidth="1"/>
    <col min="11308" max="11308" width="30.125" style="16" customWidth="1"/>
    <col min="11309" max="11310" width="4.625" style="16" customWidth="1"/>
    <col min="11311" max="11520" width="9" style="16"/>
    <col min="11521" max="11562" width="4.75" style="16" customWidth="1"/>
    <col min="11563" max="11563" width="13.75" style="16" customWidth="1"/>
    <col min="11564" max="11564" width="30.125" style="16" customWidth="1"/>
    <col min="11565" max="11566" width="4.625" style="16" customWidth="1"/>
    <col min="11567" max="11776" width="9" style="16"/>
    <col min="11777" max="11818" width="4.75" style="16" customWidth="1"/>
    <col min="11819" max="11819" width="13.75" style="16" customWidth="1"/>
    <col min="11820" max="11820" width="30.125" style="16" customWidth="1"/>
    <col min="11821" max="11822" width="4.625" style="16" customWidth="1"/>
    <col min="11823" max="12032" width="9" style="16"/>
    <col min="12033" max="12074" width="4.75" style="16" customWidth="1"/>
    <col min="12075" max="12075" width="13.75" style="16" customWidth="1"/>
    <col min="12076" max="12076" width="30.125" style="16" customWidth="1"/>
    <col min="12077" max="12078" width="4.625" style="16" customWidth="1"/>
    <col min="12079" max="12288" width="9" style="16"/>
    <col min="12289" max="12330" width="4.75" style="16" customWidth="1"/>
    <col min="12331" max="12331" width="13.75" style="16" customWidth="1"/>
    <col min="12332" max="12332" width="30.125" style="16" customWidth="1"/>
    <col min="12333" max="12334" width="4.625" style="16" customWidth="1"/>
    <col min="12335" max="12544" width="9" style="16"/>
    <col min="12545" max="12586" width="4.75" style="16" customWidth="1"/>
    <col min="12587" max="12587" width="13.75" style="16" customWidth="1"/>
    <col min="12588" max="12588" width="30.125" style="16" customWidth="1"/>
    <col min="12589" max="12590" width="4.625" style="16" customWidth="1"/>
    <col min="12591" max="12800" width="9" style="16"/>
    <col min="12801" max="12842" width="4.75" style="16" customWidth="1"/>
    <col min="12843" max="12843" width="13.75" style="16" customWidth="1"/>
    <col min="12844" max="12844" width="30.125" style="16" customWidth="1"/>
    <col min="12845" max="12846" width="4.625" style="16" customWidth="1"/>
    <col min="12847" max="13056" width="9" style="16"/>
    <col min="13057" max="13098" width="4.75" style="16" customWidth="1"/>
    <col min="13099" max="13099" width="13.75" style="16" customWidth="1"/>
    <col min="13100" max="13100" width="30.125" style="16" customWidth="1"/>
    <col min="13101" max="13102" width="4.625" style="16" customWidth="1"/>
    <col min="13103" max="13312" width="9" style="16"/>
    <col min="13313" max="13354" width="4.75" style="16" customWidth="1"/>
    <col min="13355" max="13355" width="13.75" style="16" customWidth="1"/>
    <col min="13356" max="13356" width="30.125" style="16" customWidth="1"/>
    <col min="13357" max="13358" width="4.625" style="16" customWidth="1"/>
    <col min="13359" max="13568" width="9" style="16"/>
    <col min="13569" max="13610" width="4.75" style="16" customWidth="1"/>
    <col min="13611" max="13611" width="13.75" style="16" customWidth="1"/>
    <col min="13612" max="13612" width="30.125" style="16" customWidth="1"/>
    <col min="13613" max="13614" width="4.625" style="16" customWidth="1"/>
    <col min="13615" max="13824" width="9" style="16"/>
    <col min="13825" max="13866" width="4.75" style="16" customWidth="1"/>
    <col min="13867" max="13867" width="13.75" style="16" customWidth="1"/>
    <col min="13868" max="13868" width="30.125" style="16" customWidth="1"/>
    <col min="13869" max="13870" width="4.625" style="16" customWidth="1"/>
    <col min="13871" max="14080" width="9" style="16"/>
    <col min="14081" max="14122" width="4.75" style="16" customWidth="1"/>
    <col min="14123" max="14123" width="13.75" style="16" customWidth="1"/>
    <col min="14124" max="14124" width="30.125" style="16" customWidth="1"/>
    <col min="14125" max="14126" width="4.625" style="16" customWidth="1"/>
    <col min="14127" max="14336" width="9" style="16"/>
    <col min="14337" max="14378" width="4.75" style="16" customWidth="1"/>
    <col min="14379" max="14379" width="13.75" style="16" customWidth="1"/>
    <col min="14380" max="14380" width="30.125" style="16" customWidth="1"/>
    <col min="14381" max="14382" width="4.625" style="16" customWidth="1"/>
    <col min="14383" max="14592" width="9" style="16"/>
    <col min="14593" max="14634" width="4.75" style="16" customWidth="1"/>
    <col min="14635" max="14635" width="13.75" style="16" customWidth="1"/>
    <col min="14636" max="14636" width="30.125" style="16" customWidth="1"/>
    <col min="14637" max="14638" width="4.625" style="16" customWidth="1"/>
    <col min="14639" max="14848" width="9" style="16"/>
    <col min="14849" max="14890" width="4.75" style="16" customWidth="1"/>
    <col min="14891" max="14891" width="13.75" style="16" customWidth="1"/>
    <col min="14892" max="14892" width="30.125" style="16" customWidth="1"/>
    <col min="14893" max="14894" width="4.625" style="16" customWidth="1"/>
    <col min="14895" max="15104" width="9" style="16"/>
    <col min="15105" max="15146" width="4.75" style="16" customWidth="1"/>
    <col min="15147" max="15147" width="13.75" style="16" customWidth="1"/>
    <col min="15148" max="15148" width="30.125" style="16" customWidth="1"/>
    <col min="15149" max="15150" width="4.625" style="16" customWidth="1"/>
    <col min="15151" max="15360" width="9" style="16"/>
    <col min="15361" max="15402" width="4.75" style="16" customWidth="1"/>
    <col min="15403" max="15403" width="13.75" style="16" customWidth="1"/>
    <col min="15404" max="15404" width="30.125" style="16" customWidth="1"/>
    <col min="15405" max="15406" width="4.625" style="16" customWidth="1"/>
    <col min="15407" max="15616" width="9" style="16"/>
    <col min="15617" max="15658" width="4.75" style="16" customWidth="1"/>
    <col min="15659" max="15659" width="13.75" style="16" customWidth="1"/>
    <col min="15660" max="15660" width="30.125" style="16" customWidth="1"/>
    <col min="15661" max="15662" width="4.625" style="16" customWidth="1"/>
    <col min="15663" max="15872" width="9" style="16"/>
    <col min="15873" max="15914" width="4.75" style="16" customWidth="1"/>
    <col min="15915" max="15915" width="13.75" style="16" customWidth="1"/>
    <col min="15916" max="15916" width="30.125" style="16" customWidth="1"/>
    <col min="15917" max="15918" width="4.625" style="16" customWidth="1"/>
    <col min="15919" max="16128" width="9" style="16"/>
    <col min="16129" max="16170" width="4.75" style="16" customWidth="1"/>
    <col min="16171" max="16171" width="13.75" style="16" customWidth="1"/>
    <col min="16172" max="16172" width="30.125" style="16" customWidth="1"/>
    <col min="16173" max="16174" width="4.625" style="16" customWidth="1"/>
    <col min="16175" max="16384" width="9" style="16"/>
  </cols>
  <sheetData>
    <row r="1" spans="1:46" s="2" customFormat="1" ht="20.45" customHeight="1" x14ac:dyDescent="0.3">
      <c r="A1" s="1" t="s">
        <v>127</v>
      </c>
      <c r="AT1" s="2" t="s">
        <v>128</v>
      </c>
    </row>
    <row r="2" spans="1:46" ht="17.25" customHeight="1" thickBot="1" x14ac:dyDescent="0.3"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2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</row>
    <row r="3" spans="1:46" s="13" customFormat="1" ht="272.25" customHeight="1" thickBot="1" x14ac:dyDescent="0.3">
      <c r="A3" s="6" t="s">
        <v>2</v>
      </c>
      <c r="B3" s="7" t="s">
        <v>3</v>
      </c>
      <c r="C3" s="6" t="s">
        <v>4</v>
      </c>
      <c r="D3" s="7" t="s">
        <v>5</v>
      </c>
      <c r="E3" s="6" t="s">
        <v>6</v>
      </c>
      <c r="F3" s="7" t="s">
        <v>7</v>
      </c>
      <c r="G3" s="8" t="s">
        <v>8</v>
      </c>
      <c r="H3" s="8"/>
      <c r="I3" s="6" t="s">
        <v>9</v>
      </c>
      <c r="J3" s="7" t="s">
        <v>10</v>
      </c>
      <c r="K3" s="6" t="s">
        <v>11</v>
      </c>
      <c r="L3" s="7" t="s">
        <v>12</v>
      </c>
      <c r="M3" s="6" t="s">
        <v>13</v>
      </c>
      <c r="N3" s="7" t="s">
        <v>14</v>
      </c>
      <c r="O3" s="6" t="s">
        <v>15</v>
      </c>
      <c r="P3" s="7" t="s">
        <v>16</v>
      </c>
      <c r="Q3" s="6" t="s">
        <v>17</v>
      </c>
      <c r="R3" s="7"/>
      <c r="S3" s="6" t="s">
        <v>18</v>
      </c>
      <c r="T3" s="7" t="s">
        <v>19</v>
      </c>
      <c r="U3" s="6" t="s">
        <v>20</v>
      </c>
      <c r="V3" s="7" t="s">
        <v>21</v>
      </c>
      <c r="W3" s="6" t="s">
        <v>22</v>
      </c>
      <c r="X3" s="7" t="s">
        <v>23</v>
      </c>
      <c r="Y3" s="6" t="s">
        <v>24</v>
      </c>
      <c r="Z3" s="7" t="s">
        <v>25</v>
      </c>
      <c r="AA3" s="8" t="s">
        <v>26</v>
      </c>
      <c r="AB3" s="8"/>
      <c r="AC3" s="6" t="s">
        <v>27</v>
      </c>
      <c r="AD3" s="7"/>
      <c r="AE3" s="6" t="s">
        <v>28</v>
      </c>
      <c r="AF3" s="7" t="s">
        <v>29</v>
      </c>
      <c r="AG3" s="6" t="s">
        <v>30</v>
      </c>
      <c r="AH3" s="7" t="s">
        <v>31</v>
      </c>
      <c r="AI3" s="8" t="s">
        <v>32</v>
      </c>
      <c r="AJ3" s="8"/>
      <c r="AK3" s="6" t="s">
        <v>33</v>
      </c>
      <c r="AL3" s="7"/>
      <c r="AM3" s="6" t="s">
        <v>34</v>
      </c>
      <c r="AN3" s="7" t="s">
        <v>35</v>
      </c>
      <c r="AO3" s="6" t="s">
        <v>36</v>
      </c>
      <c r="AP3" s="7" t="s">
        <v>37</v>
      </c>
      <c r="AQ3" s="9" t="s">
        <v>38</v>
      </c>
      <c r="AR3" s="10" t="s">
        <v>39</v>
      </c>
      <c r="AS3" s="11" t="s">
        <v>40</v>
      </c>
      <c r="AT3" s="12" t="s">
        <v>41</v>
      </c>
    </row>
    <row r="4" spans="1:46" ht="26.1" customHeight="1" x14ac:dyDescent="0.2">
      <c r="A4" s="64">
        <f>SUM(A6,A8,A10,A12)</f>
        <v>28</v>
      </c>
      <c r="B4" s="65"/>
      <c r="C4" s="64">
        <f>SUM(C6,C8,C10,C12)</f>
        <v>51</v>
      </c>
      <c r="D4" s="65"/>
      <c r="E4" s="64">
        <f>SUM(E6,E8,E10,E12)</f>
        <v>176</v>
      </c>
      <c r="F4" s="65"/>
      <c r="G4" s="64">
        <f>SUM(G6,G8,G10,G12)</f>
        <v>32</v>
      </c>
      <c r="H4" s="65"/>
      <c r="I4" s="64">
        <f>SUM(I6,I8,I10,I12)</f>
        <v>33</v>
      </c>
      <c r="J4" s="65"/>
      <c r="K4" s="64">
        <f>SUM(K6,K8,K10,K12)</f>
        <v>45</v>
      </c>
      <c r="L4" s="65"/>
      <c r="M4" s="64">
        <f>SUM(M6,M8,M10,M12)</f>
        <v>45</v>
      </c>
      <c r="N4" s="65"/>
      <c r="O4" s="64">
        <f>SUM(O6,O8,O10,O12)</f>
        <v>161</v>
      </c>
      <c r="P4" s="65"/>
      <c r="Q4" s="64">
        <f>SUM(Q6,Q8,Q10,Q12)</f>
        <v>55</v>
      </c>
      <c r="R4" s="65"/>
      <c r="S4" s="64">
        <f>SUM(S6,S8,S10,S12)</f>
        <v>0</v>
      </c>
      <c r="T4" s="65"/>
      <c r="U4" s="64">
        <f>SUM(U6,U8,U10,U12)</f>
        <v>0</v>
      </c>
      <c r="V4" s="65"/>
      <c r="W4" s="64">
        <f>SUM(W6,W8,W10,W12)</f>
        <v>0</v>
      </c>
      <c r="X4" s="65"/>
      <c r="Y4" s="64">
        <f>SUM(Y6,Y8,Y10,Y12)</f>
        <v>0</v>
      </c>
      <c r="Z4" s="65"/>
      <c r="AA4" s="64">
        <f>SUM(AA6,AA8,AA10,AA12)</f>
        <v>0</v>
      </c>
      <c r="AB4" s="65"/>
      <c r="AC4" s="64">
        <f>SUM(AC6,AC8,AC10,AC12)</f>
        <v>0</v>
      </c>
      <c r="AD4" s="65"/>
      <c r="AE4" s="64">
        <f>SUM(AE6,AE8,AE10,AE12)</f>
        <v>0</v>
      </c>
      <c r="AF4" s="65"/>
      <c r="AG4" s="64">
        <f>SUM(AG6,AG8,AG10,AG12)</f>
        <v>0</v>
      </c>
      <c r="AH4" s="65"/>
      <c r="AI4" s="64">
        <f>SUM(AI6,AI8,AI10,AI12)</f>
        <v>0</v>
      </c>
      <c r="AJ4" s="65"/>
      <c r="AK4" s="64">
        <f>SUM(AK6,AK8,AK10,AK12)</f>
        <v>121</v>
      </c>
      <c r="AL4" s="65"/>
      <c r="AM4" s="64">
        <f>SUM(AM6,AM8,AM10,AM12)</f>
        <v>0</v>
      </c>
      <c r="AN4" s="65"/>
      <c r="AO4" s="64">
        <f t="shared" ref="AO4:AO13" si="0">SUM(A4:AM4)</f>
        <v>747</v>
      </c>
      <c r="AP4" s="65"/>
      <c r="AQ4" s="14" t="s">
        <v>42</v>
      </c>
      <c r="AR4" s="15" t="s">
        <v>43</v>
      </c>
      <c r="AS4" s="66" t="s">
        <v>69</v>
      </c>
      <c r="AT4" s="69" t="s">
        <v>70</v>
      </c>
    </row>
    <row r="5" spans="1:46" ht="26.1" customHeight="1" thickBot="1" x14ac:dyDescent="0.25">
      <c r="A5" s="62">
        <f>SUM(A7,A9,A11,A13)</f>
        <v>2</v>
      </c>
      <c r="B5" s="63"/>
      <c r="C5" s="62">
        <f>SUM(C7,C9,C11,C13)</f>
        <v>6</v>
      </c>
      <c r="D5" s="63"/>
      <c r="E5" s="62">
        <f>SUM(E7,E9,E11,E13)</f>
        <v>10</v>
      </c>
      <c r="F5" s="63"/>
      <c r="G5" s="62">
        <f>SUM(G7,G9,G11,G13)</f>
        <v>25</v>
      </c>
      <c r="H5" s="63"/>
      <c r="I5" s="62">
        <f>SUM(I7,I9,I11,I13)</f>
        <v>12</v>
      </c>
      <c r="J5" s="63"/>
      <c r="K5" s="62">
        <f>SUM(K7,K9,K11,K13)</f>
        <v>16</v>
      </c>
      <c r="L5" s="63"/>
      <c r="M5" s="62">
        <f>SUM(M7,M9,M11,M13)</f>
        <v>18</v>
      </c>
      <c r="N5" s="63"/>
      <c r="O5" s="62">
        <f>SUM(O7,O9,O11,O13)</f>
        <v>17</v>
      </c>
      <c r="P5" s="63"/>
      <c r="Q5" s="62">
        <f>SUM(Q7,Q9,Q11,Q13)</f>
        <v>1</v>
      </c>
      <c r="R5" s="63"/>
      <c r="S5" s="62">
        <f>SUM(S7,S9,S11,S13)</f>
        <v>0</v>
      </c>
      <c r="T5" s="63"/>
      <c r="U5" s="62">
        <f>SUM(U7,U9,U11,U13)</f>
        <v>0</v>
      </c>
      <c r="V5" s="63"/>
      <c r="W5" s="62">
        <f>SUM(W7,W9,W11,W13)</f>
        <v>0</v>
      </c>
      <c r="X5" s="63"/>
      <c r="Y5" s="62">
        <f>SUM(Y7,Y9,Y11,Y13)</f>
        <v>0</v>
      </c>
      <c r="Z5" s="63"/>
      <c r="AA5" s="62">
        <f>SUM(AA7,AA9,AA11,AA13)</f>
        <v>0</v>
      </c>
      <c r="AB5" s="63"/>
      <c r="AC5" s="62">
        <f>SUM(AC7,AC9,AC11,AC13)</f>
        <v>0</v>
      </c>
      <c r="AD5" s="63"/>
      <c r="AE5" s="62">
        <f>SUM(AE7,AE9,AE11,AE13)</f>
        <v>0</v>
      </c>
      <c r="AF5" s="63"/>
      <c r="AG5" s="62">
        <f>SUM(AG7,AG9,AG11,AG13)</f>
        <v>0</v>
      </c>
      <c r="AH5" s="63"/>
      <c r="AI5" s="62">
        <f>SUM(AI7,AI9,AI11,AI13)</f>
        <v>0</v>
      </c>
      <c r="AJ5" s="63"/>
      <c r="AK5" s="62">
        <f>SUM(AK7,AK9,AK11,AK13)</f>
        <v>12</v>
      </c>
      <c r="AL5" s="63"/>
      <c r="AM5" s="62">
        <f>SUM(AM7,AM9,AM11,AM13)</f>
        <v>0</v>
      </c>
      <c r="AN5" s="63"/>
      <c r="AO5" s="62">
        <f t="shared" si="0"/>
        <v>119</v>
      </c>
      <c r="AP5" s="63"/>
      <c r="AQ5" s="17" t="s">
        <v>46</v>
      </c>
      <c r="AR5" s="18" t="s">
        <v>37</v>
      </c>
      <c r="AS5" s="67"/>
      <c r="AT5" s="70"/>
    </row>
    <row r="6" spans="1:46" ht="26.1" customHeight="1" x14ac:dyDescent="0.2">
      <c r="A6" s="52">
        <v>10</v>
      </c>
      <c r="B6" s="53"/>
      <c r="C6" s="52">
        <v>22</v>
      </c>
      <c r="D6" s="53"/>
      <c r="E6" s="52">
        <v>59</v>
      </c>
      <c r="F6" s="53"/>
      <c r="G6" s="52">
        <v>4</v>
      </c>
      <c r="H6" s="53"/>
      <c r="I6" s="52">
        <v>1</v>
      </c>
      <c r="J6" s="53"/>
      <c r="K6" s="52">
        <v>10</v>
      </c>
      <c r="L6" s="53"/>
      <c r="M6" s="52">
        <v>14</v>
      </c>
      <c r="N6" s="53"/>
      <c r="O6" s="52">
        <v>41</v>
      </c>
      <c r="P6" s="53"/>
      <c r="Q6" s="52">
        <v>3</v>
      </c>
      <c r="R6" s="53"/>
      <c r="S6" s="52">
        <v>0</v>
      </c>
      <c r="T6" s="53"/>
      <c r="U6" s="52">
        <v>0</v>
      </c>
      <c r="V6" s="53"/>
      <c r="W6" s="52">
        <v>0</v>
      </c>
      <c r="X6" s="53"/>
      <c r="Y6" s="52">
        <v>0</v>
      </c>
      <c r="Z6" s="53"/>
      <c r="AA6" s="52">
        <v>0</v>
      </c>
      <c r="AB6" s="53"/>
      <c r="AC6" s="52">
        <v>0</v>
      </c>
      <c r="AD6" s="53"/>
      <c r="AE6" s="52">
        <v>0</v>
      </c>
      <c r="AF6" s="53"/>
      <c r="AG6" s="52">
        <v>0</v>
      </c>
      <c r="AH6" s="53"/>
      <c r="AI6" s="52">
        <v>0</v>
      </c>
      <c r="AJ6" s="53"/>
      <c r="AK6" s="52">
        <v>30</v>
      </c>
      <c r="AL6" s="53"/>
      <c r="AM6" s="52">
        <v>0</v>
      </c>
      <c r="AN6" s="53"/>
      <c r="AO6" s="64">
        <f t="shared" si="0"/>
        <v>194</v>
      </c>
      <c r="AP6" s="65"/>
      <c r="AQ6" s="14" t="s">
        <v>42</v>
      </c>
      <c r="AR6" s="15" t="s">
        <v>47</v>
      </c>
      <c r="AS6" s="67"/>
      <c r="AT6" s="70"/>
    </row>
    <row r="7" spans="1:46" ht="26.1" customHeight="1" thickBot="1" x14ac:dyDescent="0.25">
      <c r="A7" s="50">
        <v>0</v>
      </c>
      <c r="B7" s="51"/>
      <c r="C7" s="50">
        <v>1</v>
      </c>
      <c r="D7" s="51"/>
      <c r="E7" s="50">
        <v>0</v>
      </c>
      <c r="F7" s="51"/>
      <c r="G7" s="50">
        <v>4</v>
      </c>
      <c r="H7" s="51"/>
      <c r="I7" s="50">
        <v>1</v>
      </c>
      <c r="J7" s="51"/>
      <c r="K7" s="50">
        <v>1</v>
      </c>
      <c r="L7" s="51"/>
      <c r="M7" s="50">
        <v>2</v>
      </c>
      <c r="N7" s="51"/>
      <c r="O7" s="50">
        <v>1</v>
      </c>
      <c r="P7" s="51"/>
      <c r="Q7" s="50">
        <v>0</v>
      </c>
      <c r="R7" s="51"/>
      <c r="S7" s="50">
        <v>0</v>
      </c>
      <c r="T7" s="51"/>
      <c r="U7" s="50">
        <v>0</v>
      </c>
      <c r="V7" s="51"/>
      <c r="W7" s="50">
        <v>0</v>
      </c>
      <c r="X7" s="51"/>
      <c r="Y7" s="50">
        <v>0</v>
      </c>
      <c r="Z7" s="51"/>
      <c r="AA7" s="50">
        <v>0</v>
      </c>
      <c r="AB7" s="51"/>
      <c r="AC7" s="50">
        <v>0</v>
      </c>
      <c r="AD7" s="51"/>
      <c r="AE7" s="50">
        <v>0</v>
      </c>
      <c r="AF7" s="51"/>
      <c r="AG7" s="50">
        <v>0</v>
      </c>
      <c r="AH7" s="51"/>
      <c r="AI7" s="50">
        <v>0</v>
      </c>
      <c r="AJ7" s="51"/>
      <c r="AK7" s="50">
        <v>2</v>
      </c>
      <c r="AL7" s="51"/>
      <c r="AM7" s="50">
        <v>0</v>
      </c>
      <c r="AN7" s="51"/>
      <c r="AO7" s="62">
        <f t="shared" si="0"/>
        <v>12</v>
      </c>
      <c r="AP7" s="63"/>
      <c r="AQ7" s="17" t="s">
        <v>46</v>
      </c>
      <c r="AR7" s="19" t="s">
        <v>48</v>
      </c>
      <c r="AS7" s="67"/>
      <c r="AT7" s="70"/>
    </row>
    <row r="8" spans="1:46" ht="26.1" customHeight="1" x14ac:dyDescent="0.2">
      <c r="A8" s="52">
        <v>12</v>
      </c>
      <c r="B8" s="53"/>
      <c r="C8" s="52">
        <v>21</v>
      </c>
      <c r="D8" s="53"/>
      <c r="E8" s="52">
        <v>57</v>
      </c>
      <c r="F8" s="53"/>
      <c r="G8" s="52">
        <v>11</v>
      </c>
      <c r="H8" s="53"/>
      <c r="I8" s="52">
        <v>5</v>
      </c>
      <c r="J8" s="53"/>
      <c r="K8" s="52">
        <v>14</v>
      </c>
      <c r="L8" s="53"/>
      <c r="M8" s="52">
        <v>17</v>
      </c>
      <c r="N8" s="53"/>
      <c r="O8" s="52">
        <v>50</v>
      </c>
      <c r="P8" s="53"/>
      <c r="Q8" s="52">
        <v>20</v>
      </c>
      <c r="R8" s="53"/>
      <c r="S8" s="52">
        <v>0</v>
      </c>
      <c r="T8" s="53"/>
      <c r="U8" s="52">
        <v>0</v>
      </c>
      <c r="V8" s="53"/>
      <c r="W8" s="52">
        <v>0</v>
      </c>
      <c r="X8" s="53"/>
      <c r="Y8" s="52">
        <v>0</v>
      </c>
      <c r="Z8" s="53"/>
      <c r="AA8" s="52">
        <v>0</v>
      </c>
      <c r="AB8" s="53"/>
      <c r="AC8" s="52">
        <v>0</v>
      </c>
      <c r="AD8" s="53"/>
      <c r="AE8" s="52">
        <v>0</v>
      </c>
      <c r="AF8" s="53"/>
      <c r="AG8" s="52">
        <v>0</v>
      </c>
      <c r="AH8" s="53"/>
      <c r="AI8" s="52">
        <v>0</v>
      </c>
      <c r="AJ8" s="53"/>
      <c r="AK8" s="52">
        <v>57</v>
      </c>
      <c r="AL8" s="53"/>
      <c r="AM8" s="52">
        <v>0</v>
      </c>
      <c r="AN8" s="53"/>
      <c r="AO8" s="64">
        <f t="shared" si="0"/>
        <v>264</v>
      </c>
      <c r="AP8" s="65"/>
      <c r="AQ8" s="14" t="s">
        <v>42</v>
      </c>
      <c r="AR8" s="20" t="s">
        <v>49</v>
      </c>
      <c r="AS8" s="67"/>
      <c r="AT8" s="70"/>
    </row>
    <row r="9" spans="1:46" ht="26.1" customHeight="1" thickBot="1" x14ac:dyDescent="0.25">
      <c r="A9" s="50">
        <v>1</v>
      </c>
      <c r="B9" s="51"/>
      <c r="C9" s="50">
        <v>4</v>
      </c>
      <c r="D9" s="51"/>
      <c r="E9" s="50">
        <v>2</v>
      </c>
      <c r="F9" s="51"/>
      <c r="G9" s="50">
        <v>9</v>
      </c>
      <c r="H9" s="51"/>
      <c r="I9" s="50">
        <v>0</v>
      </c>
      <c r="J9" s="51"/>
      <c r="K9" s="50">
        <v>4</v>
      </c>
      <c r="L9" s="51"/>
      <c r="M9" s="50">
        <v>10</v>
      </c>
      <c r="N9" s="51"/>
      <c r="O9" s="50">
        <v>3</v>
      </c>
      <c r="P9" s="51"/>
      <c r="Q9" s="50">
        <v>1</v>
      </c>
      <c r="R9" s="51"/>
      <c r="S9" s="50">
        <v>0</v>
      </c>
      <c r="T9" s="51"/>
      <c r="U9" s="50">
        <v>0</v>
      </c>
      <c r="V9" s="51"/>
      <c r="W9" s="50">
        <v>0</v>
      </c>
      <c r="X9" s="51"/>
      <c r="Y9" s="50">
        <v>0</v>
      </c>
      <c r="Z9" s="51"/>
      <c r="AA9" s="50">
        <v>0</v>
      </c>
      <c r="AB9" s="51"/>
      <c r="AC9" s="50">
        <v>0</v>
      </c>
      <c r="AD9" s="51"/>
      <c r="AE9" s="50">
        <v>0</v>
      </c>
      <c r="AF9" s="51"/>
      <c r="AG9" s="50">
        <v>0</v>
      </c>
      <c r="AH9" s="51"/>
      <c r="AI9" s="50">
        <v>0</v>
      </c>
      <c r="AJ9" s="51"/>
      <c r="AK9" s="50">
        <v>2</v>
      </c>
      <c r="AL9" s="51"/>
      <c r="AM9" s="50">
        <v>0</v>
      </c>
      <c r="AN9" s="51"/>
      <c r="AO9" s="62">
        <f t="shared" si="0"/>
        <v>36</v>
      </c>
      <c r="AP9" s="63"/>
      <c r="AQ9" s="17" t="s">
        <v>46</v>
      </c>
      <c r="AR9" s="19" t="s">
        <v>50</v>
      </c>
      <c r="AS9" s="67"/>
      <c r="AT9" s="70"/>
    </row>
    <row r="10" spans="1:46" ht="26.1" customHeight="1" x14ac:dyDescent="0.2">
      <c r="A10" s="52">
        <v>6</v>
      </c>
      <c r="B10" s="53"/>
      <c r="C10" s="52">
        <v>7</v>
      </c>
      <c r="D10" s="53"/>
      <c r="E10" s="52">
        <v>55</v>
      </c>
      <c r="F10" s="53"/>
      <c r="G10" s="52">
        <v>16</v>
      </c>
      <c r="H10" s="53"/>
      <c r="I10" s="52">
        <v>23</v>
      </c>
      <c r="J10" s="53"/>
      <c r="K10" s="52">
        <v>21</v>
      </c>
      <c r="L10" s="53"/>
      <c r="M10" s="52">
        <v>14</v>
      </c>
      <c r="N10" s="53"/>
      <c r="O10" s="52">
        <v>70</v>
      </c>
      <c r="P10" s="53"/>
      <c r="Q10" s="52">
        <v>32</v>
      </c>
      <c r="R10" s="53"/>
      <c r="S10" s="52">
        <v>0</v>
      </c>
      <c r="T10" s="53"/>
      <c r="U10" s="52">
        <v>0</v>
      </c>
      <c r="V10" s="53"/>
      <c r="W10" s="52">
        <v>0</v>
      </c>
      <c r="X10" s="53"/>
      <c r="Y10" s="52">
        <v>0</v>
      </c>
      <c r="Z10" s="53"/>
      <c r="AA10" s="52">
        <v>0</v>
      </c>
      <c r="AB10" s="53"/>
      <c r="AC10" s="52">
        <v>0</v>
      </c>
      <c r="AD10" s="53"/>
      <c r="AE10" s="52">
        <v>0</v>
      </c>
      <c r="AF10" s="53"/>
      <c r="AG10" s="52">
        <v>0</v>
      </c>
      <c r="AH10" s="53"/>
      <c r="AI10" s="52">
        <v>0</v>
      </c>
      <c r="AJ10" s="53"/>
      <c r="AK10" s="52">
        <v>32</v>
      </c>
      <c r="AL10" s="53"/>
      <c r="AM10" s="52">
        <v>0</v>
      </c>
      <c r="AN10" s="53"/>
      <c r="AO10" s="64">
        <f t="shared" si="0"/>
        <v>276</v>
      </c>
      <c r="AP10" s="65"/>
      <c r="AQ10" s="14" t="s">
        <v>42</v>
      </c>
      <c r="AR10" s="20" t="s">
        <v>51</v>
      </c>
      <c r="AS10" s="67"/>
      <c r="AT10" s="70"/>
    </row>
    <row r="11" spans="1:46" ht="26.1" customHeight="1" thickBot="1" x14ac:dyDescent="0.25">
      <c r="A11" s="50">
        <v>1</v>
      </c>
      <c r="B11" s="51"/>
      <c r="C11" s="50">
        <v>1</v>
      </c>
      <c r="D11" s="51"/>
      <c r="E11" s="50">
        <v>7</v>
      </c>
      <c r="F11" s="51"/>
      <c r="G11" s="50">
        <v>12</v>
      </c>
      <c r="H11" s="51"/>
      <c r="I11" s="50">
        <v>7</v>
      </c>
      <c r="J11" s="51"/>
      <c r="K11" s="50">
        <v>11</v>
      </c>
      <c r="L11" s="51"/>
      <c r="M11" s="50">
        <v>6</v>
      </c>
      <c r="N11" s="51"/>
      <c r="O11" s="50">
        <v>13</v>
      </c>
      <c r="P11" s="51"/>
      <c r="Q11" s="50">
        <v>0</v>
      </c>
      <c r="R11" s="51"/>
      <c r="S11" s="50">
        <v>0</v>
      </c>
      <c r="T11" s="51"/>
      <c r="U11" s="50">
        <v>0</v>
      </c>
      <c r="V11" s="51"/>
      <c r="W11" s="50">
        <v>0</v>
      </c>
      <c r="X11" s="51"/>
      <c r="Y11" s="50">
        <v>0</v>
      </c>
      <c r="Z11" s="51"/>
      <c r="AA11" s="50">
        <v>0</v>
      </c>
      <c r="AB11" s="51"/>
      <c r="AC11" s="50">
        <v>0</v>
      </c>
      <c r="AD11" s="51"/>
      <c r="AE11" s="50">
        <v>0</v>
      </c>
      <c r="AF11" s="51"/>
      <c r="AG11" s="50">
        <v>0</v>
      </c>
      <c r="AH11" s="51"/>
      <c r="AI11" s="50">
        <v>0</v>
      </c>
      <c r="AJ11" s="51"/>
      <c r="AK11" s="50">
        <v>7</v>
      </c>
      <c r="AL11" s="51"/>
      <c r="AM11" s="50">
        <v>0</v>
      </c>
      <c r="AN11" s="51"/>
      <c r="AO11" s="62">
        <f t="shared" si="0"/>
        <v>65</v>
      </c>
      <c r="AP11" s="63"/>
      <c r="AQ11" s="17" t="s">
        <v>46</v>
      </c>
      <c r="AR11" s="19" t="s">
        <v>52</v>
      </c>
      <c r="AS11" s="68"/>
      <c r="AT11" s="71"/>
    </row>
    <row r="12" spans="1:46" ht="26.1" customHeight="1" x14ac:dyDescent="0.2">
      <c r="A12" s="52">
        <v>0</v>
      </c>
      <c r="B12" s="53"/>
      <c r="C12" s="52">
        <v>1</v>
      </c>
      <c r="D12" s="53"/>
      <c r="E12" s="52">
        <v>5</v>
      </c>
      <c r="F12" s="53"/>
      <c r="G12" s="52">
        <v>1</v>
      </c>
      <c r="H12" s="53"/>
      <c r="I12" s="52">
        <v>4</v>
      </c>
      <c r="J12" s="53"/>
      <c r="K12" s="52">
        <v>0</v>
      </c>
      <c r="L12" s="53"/>
      <c r="M12" s="52">
        <v>0</v>
      </c>
      <c r="N12" s="53"/>
      <c r="O12" s="52">
        <v>0</v>
      </c>
      <c r="P12" s="53"/>
      <c r="Q12" s="52">
        <v>0</v>
      </c>
      <c r="R12" s="53"/>
      <c r="S12" s="52">
        <v>0</v>
      </c>
      <c r="T12" s="53"/>
      <c r="U12" s="52">
        <v>0</v>
      </c>
      <c r="V12" s="53"/>
      <c r="W12" s="52">
        <v>0</v>
      </c>
      <c r="X12" s="53"/>
      <c r="Y12" s="52">
        <v>0</v>
      </c>
      <c r="Z12" s="53"/>
      <c r="AA12" s="52">
        <v>0</v>
      </c>
      <c r="AB12" s="53"/>
      <c r="AC12" s="52">
        <v>0</v>
      </c>
      <c r="AD12" s="53"/>
      <c r="AE12" s="52">
        <v>0</v>
      </c>
      <c r="AF12" s="53"/>
      <c r="AG12" s="52">
        <v>0</v>
      </c>
      <c r="AH12" s="53"/>
      <c r="AI12" s="52">
        <v>0</v>
      </c>
      <c r="AJ12" s="53"/>
      <c r="AK12" s="52">
        <v>2</v>
      </c>
      <c r="AL12" s="53"/>
      <c r="AM12" s="52">
        <v>0</v>
      </c>
      <c r="AN12" s="53"/>
      <c r="AO12" s="64">
        <f t="shared" si="0"/>
        <v>13</v>
      </c>
      <c r="AP12" s="65"/>
      <c r="AQ12" s="14" t="s">
        <v>42</v>
      </c>
      <c r="AR12" s="20" t="s">
        <v>53</v>
      </c>
      <c r="AS12" s="68"/>
      <c r="AT12" s="71"/>
    </row>
    <row r="13" spans="1:46" ht="26.1" customHeight="1" thickBot="1" x14ac:dyDescent="0.25">
      <c r="A13" s="50">
        <v>0</v>
      </c>
      <c r="B13" s="51"/>
      <c r="C13" s="50">
        <v>0</v>
      </c>
      <c r="D13" s="51"/>
      <c r="E13" s="50">
        <v>1</v>
      </c>
      <c r="F13" s="51"/>
      <c r="G13" s="50">
        <v>0</v>
      </c>
      <c r="H13" s="51"/>
      <c r="I13" s="50">
        <v>4</v>
      </c>
      <c r="J13" s="51"/>
      <c r="K13" s="50">
        <v>0</v>
      </c>
      <c r="L13" s="51"/>
      <c r="M13" s="50">
        <v>0</v>
      </c>
      <c r="N13" s="51"/>
      <c r="O13" s="50">
        <v>0</v>
      </c>
      <c r="P13" s="51"/>
      <c r="Q13" s="50">
        <v>0</v>
      </c>
      <c r="R13" s="51"/>
      <c r="S13" s="50">
        <v>0</v>
      </c>
      <c r="T13" s="51"/>
      <c r="U13" s="50">
        <v>0</v>
      </c>
      <c r="V13" s="51"/>
      <c r="W13" s="50">
        <v>0</v>
      </c>
      <c r="X13" s="51"/>
      <c r="Y13" s="50">
        <v>0</v>
      </c>
      <c r="Z13" s="51"/>
      <c r="AA13" s="50">
        <v>0</v>
      </c>
      <c r="AB13" s="51"/>
      <c r="AC13" s="50">
        <v>0</v>
      </c>
      <c r="AD13" s="51"/>
      <c r="AE13" s="50">
        <v>0</v>
      </c>
      <c r="AF13" s="51"/>
      <c r="AG13" s="50">
        <v>0</v>
      </c>
      <c r="AH13" s="51"/>
      <c r="AI13" s="50">
        <v>0</v>
      </c>
      <c r="AJ13" s="51"/>
      <c r="AK13" s="50">
        <v>1</v>
      </c>
      <c r="AL13" s="51"/>
      <c r="AM13" s="50">
        <v>0</v>
      </c>
      <c r="AN13" s="51"/>
      <c r="AO13" s="62">
        <f t="shared" si="0"/>
        <v>6</v>
      </c>
      <c r="AP13" s="63"/>
      <c r="AQ13" s="17" t="s">
        <v>46</v>
      </c>
      <c r="AR13" s="19" t="s">
        <v>54</v>
      </c>
      <c r="AS13" s="68"/>
      <c r="AT13" s="71"/>
    </row>
    <row r="14" spans="1:46" ht="17.100000000000001" customHeight="1" thickBot="1" x14ac:dyDescent="0.35">
      <c r="A14" s="33"/>
      <c r="B14" s="2"/>
      <c r="C14" s="2"/>
      <c r="D14" s="2"/>
      <c r="E14" s="34"/>
      <c r="F14" s="35"/>
      <c r="G14" s="35"/>
      <c r="H14" s="35"/>
      <c r="I14" s="34"/>
      <c r="J14" s="35"/>
      <c r="K14" s="34"/>
      <c r="L14" s="35"/>
      <c r="M14" s="34"/>
      <c r="N14" s="35"/>
      <c r="O14" s="34"/>
      <c r="P14" s="35"/>
      <c r="Q14" s="34"/>
      <c r="R14" s="35"/>
      <c r="S14" s="34"/>
      <c r="T14" s="35"/>
      <c r="U14" s="34"/>
      <c r="V14" s="35"/>
      <c r="W14" s="34"/>
      <c r="X14" s="35"/>
      <c r="Y14" s="34"/>
      <c r="Z14" s="35"/>
      <c r="AA14" s="35"/>
      <c r="AB14" s="35"/>
      <c r="AC14" s="34"/>
      <c r="AD14" s="35"/>
      <c r="AE14" s="34"/>
      <c r="AF14" s="35"/>
      <c r="AG14" s="36"/>
      <c r="AH14" s="35"/>
      <c r="AI14" s="22"/>
      <c r="AJ14" s="22"/>
      <c r="AK14" s="36"/>
      <c r="AL14" s="35"/>
      <c r="AM14" s="36"/>
      <c r="AN14" s="35"/>
      <c r="AO14" s="22"/>
      <c r="AP14" s="23"/>
      <c r="AQ14" s="24"/>
      <c r="AR14" s="25"/>
      <c r="AS14" s="26"/>
      <c r="AT14" s="27"/>
    </row>
    <row r="15" spans="1:46" ht="26.1" customHeight="1" x14ac:dyDescent="0.2">
      <c r="A15" s="64">
        <f>SUM(A17,A19,A21,A23,A27,A25)</f>
        <v>1</v>
      </c>
      <c r="B15" s="65"/>
      <c r="C15" s="64">
        <f>SUM(C17,C19,C21,C23,C27,C25)</f>
        <v>6</v>
      </c>
      <c r="D15" s="65"/>
      <c r="E15" s="64">
        <f>SUM(E17,E19,E21,E23,E27,E25)</f>
        <v>110</v>
      </c>
      <c r="F15" s="65"/>
      <c r="G15" s="64">
        <f>SUM(G17,G19,G21,G23,G27,G25)</f>
        <v>0</v>
      </c>
      <c r="H15" s="65"/>
      <c r="I15" s="64">
        <f>SUM(I17,I19,I21,I23,I27,I25)</f>
        <v>43</v>
      </c>
      <c r="J15" s="65"/>
      <c r="K15" s="64">
        <f>SUM(K17,K19,K21,K23,K27,K25)</f>
        <v>1</v>
      </c>
      <c r="L15" s="65"/>
      <c r="M15" s="64">
        <f>SUM(M17,M19,M21,M23,M27,M25)</f>
        <v>0</v>
      </c>
      <c r="N15" s="65"/>
      <c r="O15" s="64">
        <f>SUM(O17,O19,O21,O23,O27,O25)</f>
        <v>42</v>
      </c>
      <c r="P15" s="65"/>
      <c r="Q15" s="64">
        <f>SUM(Q17,Q19,Q21,Q23,Q27,Q25)</f>
        <v>65</v>
      </c>
      <c r="R15" s="65"/>
      <c r="S15" s="64">
        <f>SUM(S17,S19,S21,S23,S27,S25)</f>
        <v>91</v>
      </c>
      <c r="T15" s="65"/>
      <c r="U15" s="64">
        <f>SUM(U17,U19,U21,U23,U27,U25)</f>
        <v>20</v>
      </c>
      <c r="V15" s="65"/>
      <c r="W15" s="64">
        <f>SUM(W17,W19,W21,W23,W27,W25)</f>
        <v>0</v>
      </c>
      <c r="X15" s="65"/>
      <c r="Y15" s="64">
        <f>SUM(Y17,Y19,Y21,Y23,Y27,Y25)</f>
        <v>34</v>
      </c>
      <c r="Z15" s="65"/>
      <c r="AA15" s="64">
        <f>SUM(AA17,AA19,AA21,AA23,AA27,AA25)</f>
        <v>36</v>
      </c>
      <c r="AB15" s="65"/>
      <c r="AC15" s="64">
        <f>SUM(AC17,AC19,AC21,AC23,AC27,AC25)</f>
        <v>0</v>
      </c>
      <c r="AD15" s="65"/>
      <c r="AE15" s="64">
        <f>SUM(AE17,AE19,AE21,AE23,AE27,AE25)</f>
        <v>2</v>
      </c>
      <c r="AF15" s="65"/>
      <c r="AG15" s="64">
        <f>SUM(AG17,AG19,AG21,AG23,AG27,AG25)</f>
        <v>2</v>
      </c>
      <c r="AH15" s="65"/>
      <c r="AI15" s="64">
        <f>SUM(AI17,AI19,AI21,AI23,AI27,AI25)</f>
        <v>0</v>
      </c>
      <c r="AJ15" s="65"/>
      <c r="AK15" s="64">
        <f>SUM(AK17,AK19,AK21,AK23,AK27,AK25)</f>
        <v>84</v>
      </c>
      <c r="AL15" s="65"/>
      <c r="AM15" s="64">
        <f>SUM(AM17,AM19,AM21,AM23,AM27,AM25)</f>
        <v>45</v>
      </c>
      <c r="AN15" s="65"/>
      <c r="AO15" s="64">
        <f t="shared" ref="AO15:AO28" si="1">SUM(A15:AM15)</f>
        <v>582</v>
      </c>
      <c r="AP15" s="65"/>
      <c r="AQ15" s="14" t="s">
        <v>42</v>
      </c>
      <c r="AR15" s="15" t="s">
        <v>43</v>
      </c>
      <c r="AS15" s="66" t="s">
        <v>71</v>
      </c>
      <c r="AT15" s="69" t="s">
        <v>72</v>
      </c>
    </row>
    <row r="16" spans="1:46" ht="26.1" customHeight="1" thickBot="1" x14ac:dyDescent="0.25">
      <c r="A16" s="62">
        <f>SUM(A18,A20,A22,A24,A28,A26)</f>
        <v>0</v>
      </c>
      <c r="B16" s="63"/>
      <c r="C16" s="62">
        <f>SUM(C18,C20,C22,C24,C28,C26)</f>
        <v>3</v>
      </c>
      <c r="D16" s="63"/>
      <c r="E16" s="62">
        <f>SUM(E18,E20,E22,E24,E28,E26)</f>
        <v>19</v>
      </c>
      <c r="F16" s="63"/>
      <c r="G16" s="62">
        <f>SUM(G18,G20,G22,G24,G28,G26)</f>
        <v>0</v>
      </c>
      <c r="H16" s="63"/>
      <c r="I16" s="62">
        <f>SUM(I18,I20,I22,I24,I28,I26)</f>
        <v>28</v>
      </c>
      <c r="J16" s="63"/>
      <c r="K16" s="62">
        <f>SUM(K18,K20,K22,K24,K28,K26)</f>
        <v>1</v>
      </c>
      <c r="L16" s="63"/>
      <c r="M16" s="62">
        <f>SUM(M18,M20,M22,M24,M28,M26)</f>
        <v>0</v>
      </c>
      <c r="N16" s="63"/>
      <c r="O16" s="62">
        <f>SUM(O18,O20,O22,O24,O28,O26)</f>
        <v>9</v>
      </c>
      <c r="P16" s="63"/>
      <c r="Q16" s="62">
        <f>SUM(Q18,Q20,Q22,Q24,Q28,Q26)</f>
        <v>19</v>
      </c>
      <c r="R16" s="63"/>
      <c r="S16" s="62">
        <f>SUM(S18,S20,S22,S24,S28,S26)</f>
        <v>16</v>
      </c>
      <c r="T16" s="63"/>
      <c r="U16" s="62">
        <f>SUM(U18,U20,U22,U24,U28,U26)</f>
        <v>2</v>
      </c>
      <c r="V16" s="63"/>
      <c r="W16" s="62">
        <f>SUM(W18,W20,W22,W24,W28,W26)</f>
        <v>0</v>
      </c>
      <c r="X16" s="63"/>
      <c r="Y16" s="62">
        <f>SUM(Y18,Y20,Y22,Y24,Y28,Y26)</f>
        <v>5</v>
      </c>
      <c r="Z16" s="63"/>
      <c r="AA16" s="62">
        <f>SUM(AA18,AA20,AA22,AA24,AA28,AA26)</f>
        <v>9</v>
      </c>
      <c r="AB16" s="63"/>
      <c r="AC16" s="62">
        <f>SUM(AC18,AC20,AC22,AC24,AC28,AC26)</f>
        <v>0</v>
      </c>
      <c r="AD16" s="63"/>
      <c r="AE16" s="62">
        <f>SUM(AE18,AE20,AE22,AE24,AE28,AE26)</f>
        <v>0</v>
      </c>
      <c r="AF16" s="63"/>
      <c r="AG16" s="62">
        <f>SUM(AG18,AG20,AG22,AG24,AG28,AG26)</f>
        <v>0</v>
      </c>
      <c r="AH16" s="63"/>
      <c r="AI16" s="62">
        <f>SUM(AI18,AI20,AI22,AI24,AI28,AI26)</f>
        <v>0</v>
      </c>
      <c r="AJ16" s="63"/>
      <c r="AK16" s="62">
        <f>SUM(AK18,AK20,AK22,AK24,AK28,AK26)</f>
        <v>28</v>
      </c>
      <c r="AL16" s="63"/>
      <c r="AM16" s="62">
        <f>SUM(AM18,AM20,AM22,AM24,AM28,AM26)</f>
        <v>17</v>
      </c>
      <c r="AN16" s="63"/>
      <c r="AO16" s="62">
        <f t="shared" si="1"/>
        <v>156</v>
      </c>
      <c r="AP16" s="63"/>
      <c r="AQ16" s="17" t="s">
        <v>46</v>
      </c>
      <c r="AR16" s="18" t="s">
        <v>37</v>
      </c>
      <c r="AS16" s="67"/>
      <c r="AT16" s="70"/>
    </row>
    <row r="17" spans="1:46" ht="26.1" customHeight="1" x14ac:dyDescent="0.2">
      <c r="A17" s="52">
        <v>0</v>
      </c>
      <c r="B17" s="53"/>
      <c r="C17" s="52">
        <v>0</v>
      </c>
      <c r="D17" s="53"/>
      <c r="E17" s="52">
        <v>4</v>
      </c>
      <c r="F17" s="53"/>
      <c r="G17" s="52">
        <v>0</v>
      </c>
      <c r="H17" s="53"/>
      <c r="I17" s="52">
        <v>1</v>
      </c>
      <c r="J17" s="53"/>
      <c r="K17" s="52">
        <v>0</v>
      </c>
      <c r="L17" s="53"/>
      <c r="M17" s="52">
        <v>0</v>
      </c>
      <c r="N17" s="53"/>
      <c r="O17" s="52">
        <v>3</v>
      </c>
      <c r="P17" s="53"/>
      <c r="Q17" s="52">
        <v>2</v>
      </c>
      <c r="R17" s="53"/>
      <c r="S17" s="52">
        <v>16</v>
      </c>
      <c r="T17" s="53"/>
      <c r="U17" s="52">
        <v>0</v>
      </c>
      <c r="V17" s="53"/>
      <c r="W17" s="52">
        <v>0</v>
      </c>
      <c r="X17" s="53"/>
      <c r="Y17" s="52">
        <v>4</v>
      </c>
      <c r="Z17" s="53"/>
      <c r="AA17" s="52">
        <v>7</v>
      </c>
      <c r="AB17" s="53"/>
      <c r="AC17" s="52">
        <v>0</v>
      </c>
      <c r="AD17" s="53"/>
      <c r="AE17" s="52">
        <v>1</v>
      </c>
      <c r="AF17" s="53"/>
      <c r="AG17" s="52">
        <v>1</v>
      </c>
      <c r="AH17" s="53"/>
      <c r="AI17" s="52">
        <v>0</v>
      </c>
      <c r="AJ17" s="53"/>
      <c r="AK17" s="52">
        <v>11</v>
      </c>
      <c r="AL17" s="53"/>
      <c r="AM17" s="52">
        <v>1</v>
      </c>
      <c r="AN17" s="53"/>
      <c r="AO17" s="64">
        <f t="shared" si="1"/>
        <v>51</v>
      </c>
      <c r="AP17" s="65"/>
      <c r="AQ17" s="14" t="s">
        <v>42</v>
      </c>
      <c r="AR17" s="15" t="s">
        <v>47</v>
      </c>
      <c r="AS17" s="67"/>
      <c r="AT17" s="70"/>
    </row>
    <row r="18" spans="1:46" ht="26.1" customHeight="1" thickBot="1" x14ac:dyDescent="0.25">
      <c r="A18" s="50">
        <v>0</v>
      </c>
      <c r="B18" s="51"/>
      <c r="C18" s="50">
        <v>0</v>
      </c>
      <c r="D18" s="51"/>
      <c r="E18" s="50">
        <v>0</v>
      </c>
      <c r="F18" s="51"/>
      <c r="G18" s="50">
        <v>0</v>
      </c>
      <c r="H18" s="51"/>
      <c r="I18" s="50">
        <v>1</v>
      </c>
      <c r="J18" s="51"/>
      <c r="K18" s="50">
        <v>0</v>
      </c>
      <c r="L18" s="51"/>
      <c r="M18" s="50">
        <v>0</v>
      </c>
      <c r="N18" s="51"/>
      <c r="O18" s="50">
        <v>0</v>
      </c>
      <c r="P18" s="51"/>
      <c r="Q18" s="50">
        <v>0</v>
      </c>
      <c r="R18" s="51"/>
      <c r="S18" s="50">
        <v>0</v>
      </c>
      <c r="T18" s="51"/>
      <c r="U18" s="50">
        <v>0</v>
      </c>
      <c r="V18" s="51"/>
      <c r="W18" s="50">
        <v>0</v>
      </c>
      <c r="X18" s="51"/>
      <c r="Y18" s="50">
        <v>0</v>
      </c>
      <c r="Z18" s="51"/>
      <c r="AA18" s="50">
        <v>2</v>
      </c>
      <c r="AB18" s="51"/>
      <c r="AC18" s="50">
        <v>0</v>
      </c>
      <c r="AD18" s="51"/>
      <c r="AE18" s="50">
        <v>0</v>
      </c>
      <c r="AF18" s="51"/>
      <c r="AG18" s="50">
        <v>0</v>
      </c>
      <c r="AH18" s="51"/>
      <c r="AI18" s="50">
        <v>0</v>
      </c>
      <c r="AJ18" s="51"/>
      <c r="AK18" s="50">
        <v>1</v>
      </c>
      <c r="AL18" s="51"/>
      <c r="AM18" s="50">
        <v>0</v>
      </c>
      <c r="AN18" s="51"/>
      <c r="AO18" s="62">
        <f t="shared" si="1"/>
        <v>4</v>
      </c>
      <c r="AP18" s="63"/>
      <c r="AQ18" s="17" t="s">
        <v>46</v>
      </c>
      <c r="AR18" s="19" t="s">
        <v>48</v>
      </c>
      <c r="AS18" s="67"/>
      <c r="AT18" s="70"/>
    </row>
    <row r="19" spans="1:46" ht="26.1" customHeight="1" x14ac:dyDescent="0.2">
      <c r="A19" s="52">
        <v>0</v>
      </c>
      <c r="B19" s="53"/>
      <c r="C19" s="52">
        <v>1</v>
      </c>
      <c r="D19" s="53"/>
      <c r="E19" s="52">
        <v>39</v>
      </c>
      <c r="F19" s="53"/>
      <c r="G19" s="52">
        <v>0</v>
      </c>
      <c r="H19" s="53"/>
      <c r="I19" s="52">
        <v>11</v>
      </c>
      <c r="J19" s="53"/>
      <c r="K19" s="52">
        <v>1</v>
      </c>
      <c r="L19" s="53"/>
      <c r="M19" s="52">
        <v>0</v>
      </c>
      <c r="N19" s="53"/>
      <c r="O19" s="52">
        <v>6</v>
      </c>
      <c r="P19" s="53"/>
      <c r="Q19" s="52">
        <v>14</v>
      </c>
      <c r="R19" s="53"/>
      <c r="S19" s="52">
        <v>30</v>
      </c>
      <c r="T19" s="53"/>
      <c r="U19" s="52">
        <v>5</v>
      </c>
      <c r="V19" s="53"/>
      <c r="W19" s="52">
        <v>0</v>
      </c>
      <c r="X19" s="53"/>
      <c r="Y19" s="52">
        <v>2</v>
      </c>
      <c r="Z19" s="53"/>
      <c r="AA19" s="52">
        <v>6</v>
      </c>
      <c r="AB19" s="53"/>
      <c r="AC19" s="52">
        <v>0</v>
      </c>
      <c r="AD19" s="53"/>
      <c r="AE19" s="52">
        <v>1</v>
      </c>
      <c r="AF19" s="53"/>
      <c r="AG19" s="52">
        <v>0</v>
      </c>
      <c r="AH19" s="53"/>
      <c r="AI19" s="52">
        <v>0</v>
      </c>
      <c r="AJ19" s="53"/>
      <c r="AK19" s="52">
        <v>29</v>
      </c>
      <c r="AL19" s="53"/>
      <c r="AM19" s="52">
        <v>22</v>
      </c>
      <c r="AN19" s="53"/>
      <c r="AO19" s="64">
        <f t="shared" si="1"/>
        <v>167</v>
      </c>
      <c r="AP19" s="65"/>
      <c r="AQ19" s="14" t="s">
        <v>42</v>
      </c>
      <c r="AR19" s="20" t="s">
        <v>49</v>
      </c>
      <c r="AS19" s="67"/>
      <c r="AT19" s="70"/>
    </row>
    <row r="20" spans="1:46" ht="26.1" customHeight="1" thickBot="1" x14ac:dyDescent="0.25">
      <c r="A20" s="50">
        <v>0</v>
      </c>
      <c r="B20" s="51"/>
      <c r="C20" s="50">
        <v>0</v>
      </c>
      <c r="D20" s="51"/>
      <c r="E20" s="50">
        <v>1</v>
      </c>
      <c r="F20" s="51"/>
      <c r="G20" s="50">
        <v>0</v>
      </c>
      <c r="H20" s="51"/>
      <c r="I20" s="50">
        <v>5</v>
      </c>
      <c r="J20" s="51"/>
      <c r="K20" s="50">
        <v>1</v>
      </c>
      <c r="L20" s="51"/>
      <c r="M20" s="50">
        <v>0</v>
      </c>
      <c r="N20" s="51"/>
      <c r="O20" s="50">
        <v>1</v>
      </c>
      <c r="P20" s="51"/>
      <c r="Q20" s="50">
        <v>2</v>
      </c>
      <c r="R20" s="51"/>
      <c r="S20" s="50">
        <v>3</v>
      </c>
      <c r="T20" s="51"/>
      <c r="U20" s="50">
        <v>0</v>
      </c>
      <c r="V20" s="51"/>
      <c r="W20" s="50">
        <v>0</v>
      </c>
      <c r="X20" s="51"/>
      <c r="Y20" s="50">
        <v>0</v>
      </c>
      <c r="Z20" s="51"/>
      <c r="AA20" s="50">
        <v>2</v>
      </c>
      <c r="AB20" s="51"/>
      <c r="AC20" s="50">
        <v>0</v>
      </c>
      <c r="AD20" s="51"/>
      <c r="AE20" s="50">
        <v>0</v>
      </c>
      <c r="AF20" s="51"/>
      <c r="AG20" s="50">
        <v>0</v>
      </c>
      <c r="AH20" s="51"/>
      <c r="AI20" s="50">
        <v>0</v>
      </c>
      <c r="AJ20" s="51"/>
      <c r="AK20" s="50">
        <v>5</v>
      </c>
      <c r="AL20" s="51"/>
      <c r="AM20" s="50">
        <v>8</v>
      </c>
      <c r="AN20" s="51"/>
      <c r="AO20" s="62">
        <f t="shared" si="1"/>
        <v>28</v>
      </c>
      <c r="AP20" s="63"/>
      <c r="AQ20" s="17" t="s">
        <v>46</v>
      </c>
      <c r="AR20" s="19" t="s">
        <v>50</v>
      </c>
      <c r="AS20" s="67"/>
      <c r="AT20" s="70"/>
    </row>
    <row r="21" spans="1:46" ht="26.1" customHeight="1" x14ac:dyDescent="0.2">
      <c r="A21" s="52">
        <v>0</v>
      </c>
      <c r="B21" s="53"/>
      <c r="C21" s="52">
        <v>3</v>
      </c>
      <c r="D21" s="53"/>
      <c r="E21" s="52">
        <v>41</v>
      </c>
      <c r="F21" s="53"/>
      <c r="G21" s="52">
        <v>0</v>
      </c>
      <c r="H21" s="53"/>
      <c r="I21" s="52">
        <v>16</v>
      </c>
      <c r="J21" s="53"/>
      <c r="K21" s="52">
        <v>0</v>
      </c>
      <c r="L21" s="53"/>
      <c r="M21" s="52">
        <v>0</v>
      </c>
      <c r="N21" s="53"/>
      <c r="O21" s="52">
        <v>24</v>
      </c>
      <c r="P21" s="53"/>
      <c r="Q21" s="52">
        <v>24</v>
      </c>
      <c r="R21" s="53"/>
      <c r="S21" s="52">
        <v>25</v>
      </c>
      <c r="T21" s="53"/>
      <c r="U21" s="52">
        <v>7</v>
      </c>
      <c r="V21" s="53"/>
      <c r="W21" s="52">
        <v>0</v>
      </c>
      <c r="X21" s="53"/>
      <c r="Y21" s="52">
        <v>11</v>
      </c>
      <c r="Z21" s="53"/>
      <c r="AA21" s="52">
        <v>10</v>
      </c>
      <c r="AB21" s="53"/>
      <c r="AC21" s="52">
        <v>0</v>
      </c>
      <c r="AD21" s="53"/>
      <c r="AE21" s="52">
        <v>0</v>
      </c>
      <c r="AF21" s="53"/>
      <c r="AG21" s="52">
        <v>1</v>
      </c>
      <c r="AH21" s="53"/>
      <c r="AI21" s="52">
        <v>0</v>
      </c>
      <c r="AJ21" s="53"/>
      <c r="AK21" s="52">
        <v>20</v>
      </c>
      <c r="AL21" s="53"/>
      <c r="AM21" s="52">
        <v>13</v>
      </c>
      <c r="AN21" s="53"/>
      <c r="AO21" s="64">
        <f t="shared" si="1"/>
        <v>195</v>
      </c>
      <c r="AP21" s="65"/>
      <c r="AQ21" s="14" t="s">
        <v>42</v>
      </c>
      <c r="AR21" s="20" t="s">
        <v>51</v>
      </c>
      <c r="AS21" s="67"/>
      <c r="AT21" s="70"/>
    </row>
    <row r="22" spans="1:46" ht="26.1" customHeight="1" thickBot="1" x14ac:dyDescent="0.25">
      <c r="A22" s="50">
        <v>0</v>
      </c>
      <c r="B22" s="51"/>
      <c r="C22" s="50">
        <v>1</v>
      </c>
      <c r="D22" s="51"/>
      <c r="E22" s="50">
        <v>3</v>
      </c>
      <c r="F22" s="51"/>
      <c r="G22" s="50">
        <v>0</v>
      </c>
      <c r="H22" s="51"/>
      <c r="I22" s="50">
        <v>8</v>
      </c>
      <c r="J22" s="51"/>
      <c r="K22" s="50">
        <v>0</v>
      </c>
      <c r="L22" s="51"/>
      <c r="M22" s="50">
        <v>0</v>
      </c>
      <c r="N22" s="51"/>
      <c r="O22" s="50">
        <v>5</v>
      </c>
      <c r="P22" s="51"/>
      <c r="Q22" s="50">
        <v>2</v>
      </c>
      <c r="R22" s="51"/>
      <c r="S22" s="50">
        <v>2</v>
      </c>
      <c r="T22" s="51"/>
      <c r="U22" s="50">
        <v>0</v>
      </c>
      <c r="V22" s="51"/>
      <c r="W22" s="50">
        <v>0</v>
      </c>
      <c r="X22" s="51"/>
      <c r="Y22" s="50">
        <v>0</v>
      </c>
      <c r="Z22" s="51"/>
      <c r="AA22" s="50">
        <v>2</v>
      </c>
      <c r="AB22" s="51"/>
      <c r="AC22" s="50">
        <v>0</v>
      </c>
      <c r="AD22" s="51"/>
      <c r="AE22" s="50">
        <v>0</v>
      </c>
      <c r="AF22" s="51"/>
      <c r="AG22" s="50">
        <v>0</v>
      </c>
      <c r="AH22" s="51"/>
      <c r="AI22" s="50">
        <v>0</v>
      </c>
      <c r="AJ22" s="51"/>
      <c r="AK22" s="50">
        <v>8</v>
      </c>
      <c r="AL22" s="51"/>
      <c r="AM22" s="50">
        <v>5</v>
      </c>
      <c r="AN22" s="51"/>
      <c r="AO22" s="62">
        <f t="shared" si="1"/>
        <v>36</v>
      </c>
      <c r="AP22" s="63"/>
      <c r="AQ22" s="17" t="s">
        <v>46</v>
      </c>
      <c r="AR22" s="19" t="s">
        <v>52</v>
      </c>
      <c r="AS22" s="68"/>
      <c r="AT22" s="71"/>
    </row>
    <row r="23" spans="1:46" ht="26.1" customHeight="1" x14ac:dyDescent="0.2">
      <c r="A23" s="52">
        <v>0</v>
      </c>
      <c r="B23" s="53"/>
      <c r="C23" s="52">
        <v>1</v>
      </c>
      <c r="D23" s="53"/>
      <c r="E23" s="52">
        <v>2</v>
      </c>
      <c r="F23" s="53"/>
      <c r="G23" s="52">
        <v>0</v>
      </c>
      <c r="H23" s="53"/>
      <c r="I23" s="52">
        <v>3</v>
      </c>
      <c r="J23" s="53"/>
      <c r="K23" s="52">
        <v>0</v>
      </c>
      <c r="L23" s="53"/>
      <c r="M23" s="52">
        <v>0</v>
      </c>
      <c r="N23" s="53"/>
      <c r="O23" s="52">
        <v>0</v>
      </c>
      <c r="P23" s="53"/>
      <c r="Q23" s="52">
        <v>0</v>
      </c>
      <c r="R23" s="53"/>
      <c r="S23" s="52">
        <v>5</v>
      </c>
      <c r="T23" s="53"/>
      <c r="U23" s="52">
        <v>3</v>
      </c>
      <c r="V23" s="53"/>
      <c r="W23" s="52">
        <v>0</v>
      </c>
      <c r="X23" s="53"/>
      <c r="Y23" s="52">
        <v>1</v>
      </c>
      <c r="Z23" s="53"/>
      <c r="AA23" s="52">
        <v>4</v>
      </c>
      <c r="AB23" s="53"/>
      <c r="AC23" s="52">
        <v>0</v>
      </c>
      <c r="AD23" s="53"/>
      <c r="AE23" s="52">
        <v>0</v>
      </c>
      <c r="AF23" s="53"/>
      <c r="AG23" s="52">
        <v>0</v>
      </c>
      <c r="AH23" s="53"/>
      <c r="AI23" s="52">
        <v>0</v>
      </c>
      <c r="AJ23" s="53"/>
      <c r="AK23" s="52">
        <v>0</v>
      </c>
      <c r="AL23" s="53"/>
      <c r="AM23" s="52">
        <v>2</v>
      </c>
      <c r="AN23" s="53"/>
      <c r="AO23" s="64">
        <f t="shared" si="1"/>
        <v>21</v>
      </c>
      <c r="AP23" s="65"/>
      <c r="AQ23" s="14" t="s">
        <v>42</v>
      </c>
      <c r="AR23" s="20" t="s">
        <v>53</v>
      </c>
      <c r="AS23" s="68"/>
      <c r="AT23" s="71"/>
    </row>
    <row r="24" spans="1:46" ht="26.1" customHeight="1" thickBot="1" x14ac:dyDescent="0.25">
      <c r="A24" s="50">
        <v>0</v>
      </c>
      <c r="B24" s="51"/>
      <c r="C24" s="50">
        <v>1</v>
      </c>
      <c r="D24" s="51"/>
      <c r="E24" s="50">
        <v>1</v>
      </c>
      <c r="F24" s="51"/>
      <c r="G24" s="50">
        <v>0</v>
      </c>
      <c r="H24" s="51"/>
      <c r="I24" s="50">
        <v>3</v>
      </c>
      <c r="J24" s="51"/>
      <c r="K24" s="50">
        <v>0</v>
      </c>
      <c r="L24" s="51"/>
      <c r="M24" s="50">
        <v>0</v>
      </c>
      <c r="N24" s="51"/>
      <c r="O24" s="50">
        <v>0</v>
      </c>
      <c r="P24" s="51"/>
      <c r="Q24" s="50">
        <v>0</v>
      </c>
      <c r="R24" s="51"/>
      <c r="S24" s="50">
        <v>2</v>
      </c>
      <c r="T24" s="51"/>
      <c r="U24" s="50">
        <v>0</v>
      </c>
      <c r="V24" s="51"/>
      <c r="W24" s="50">
        <v>0</v>
      </c>
      <c r="X24" s="51"/>
      <c r="Y24" s="50">
        <v>1</v>
      </c>
      <c r="Z24" s="51"/>
      <c r="AA24" s="50">
        <v>2</v>
      </c>
      <c r="AB24" s="51"/>
      <c r="AC24" s="50">
        <v>0</v>
      </c>
      <c r="AD24" s="51"/>
      <c r="AE24" s="50">
        <v>0</v>
      </c>
      <c r="AF24" s="51"/>
      <c r="AG24" s="50">
        <v>0</v>
      </c>
      <c r="AH24" s="51"/>
      <c r="AI24" s="50">
        <v>0</v>
      </c>
      <c r="AJ24" s="51"/>
      <c r="AK24" s="50">
        <v>0</v>
      </c>
      <c r="AL24" s="51"/>
      <c r="AM24" s="50">
        <v>1</v>
      </c>
      <c r="AN24" s="51"/>
      <c r="AO24" s="62">
        <f t="shared" si="1"/>
        <v>11</v>
      </c>
      <c r="AP24" s="63"/>
      <c r="AQ24" s="17" t="s">
        <v>46</v>
      </c>
      <c r="AR24" s="19" t="s">
        <v>54</v>
      </c>
      <c r="AS24" s="68"/>
      <c r="AT24" s="71"/>
    </row>
    <row r="25" spans="1:46" ht="26.1" customHeight="1" x14ac:dyDescent="0.2">
      <c r="A25" s="52">
        <v>0</v>
      </c>
      <c r="B25" s="53"/>
      <c r="C25" s="52">
        <v>0</v>
      </c>
      <c r="D25" s="53"/>
      <c r="E25" s="52">
        <v>4</v>
      </c>
      <c r="F25" s="53"/>
      <c r="G25" s="52">
        <v>0</v>
      </c>
      <c r="H25" s="53"/>
      <c r="I25" s="52">
        <v>0</v>
      </c>
      <c r="J25" s="53"/>
      <c r="K25" s="52">
        <v>0</v>
      </c>
      <c r="L25" s="53"/>
      <c r="M25" s="52">
        <v>0</v>
      </c>
      <c r="N25" s="53"/>
      <c r="O25" s="52">
        <v>0</v>
      </c>
      <c r="P25" s="53"/>
      <c r="Q25" s="52">
        <v>11</v>
      </c>
      <c r="R25" s="53"/>
      <c r="S25" s="52">
        <v>1</v>
      </c>
      <c r="T25" s="53"/>
      <c r="U25" s="52">
        <v>0</v>
      </c>
      <c r="V25" s="53"/>
      <c r="W25" s="52">
        <v>0</v>
      </c>
      <c r="X25" s="53"/>
      <c r="Y25" s="52">
        <v>4</v>
      </c>
      <c r="Z25" s="53"/>
      <c r="AA25" s="52">
        <v>0</v>
      </c>
      <c r="AB25" s="53"/>
      <c r="AC25" s="52">
        <v>0</v>
      </c>
      <c r="AD25" s="53"/>
      <c r="AE25" s="52">
        <v>0</v>
      </c>
      <c r="AF25" s="53"/>
      <c r="AG25" s="52">
        <v>0</v>
      </c>
      <c r="AH25" s="53"/>
      <c r="AI25" s="52">
        <v>0</v>
      </c>
      <c r="AJ25" s="53"/>
      <c r="AK25" s="52">
        <v>1</v>
      </c>
      <c r="AL25" s="53"/>
      <c r="AM25" s="52">
        <v>1</v>
      </c>
      <c r="AN25" s="53"/>
      <c r="AO25" s="64">
        <f>SUM(A25:AM25)</f>
        <v>22</v>
      </c>
      <c r="AP25" s="65"/>
      <c r="AQ25" s="14" t="s">
        <v>42</v>
      </c>
      <c r="AR25" s="18" t="s">
        <v>55</v>
      </c>
      <c r="AS25" s="68"/>
      <c r="AT25" s="71"/>
    </row>
    <row r="26" spans="1:46" ht="26.1" customHeight="1" thickBot="1" x14ac:dyDescent="0.25">
      <c r="A26" s="50">
        <v>0</v>
      </c>
      <c r="B26" s="51"/>
      <c r="C26" s="50">
        <v>0</v>
      </c>
      <c r="D26" s="51"/>
      <c r="E26" s="50">
        <v>2</v>
      </c>
      <c r="F26" s="51"/>
      <c r="G26" s="50">
        <v>0</v>
      </c>
      <c r="H26" s="51"/>
      <c r="I26" s="50">
        <v>0</v>
      </c>
      <c r="J26" s="51"/>
      <c r="K26" s="50">
        <v>0</v>
      </c>
      <c r="L26" s="51"/>
      <c r="M26" s="50">
        <v>0</v>
      </c>
      <c r="N26" s="51"/>
      <c r="O26" s="50">
        <v>0</v>
      </c>
      <c r="P26" s="51"/>
      <c r="Q26" s="50">
        <v>6</v>
      </c>
      <c r="R26" s="51"/>
      <c r="S26" s="50">
        <v>0</v>
      </c>
      <c r="T26" s="51"/>
      <c r="U26" s="50">
        <v>0</v>
      </c>
      <c r="V26" s="51"/>
      <c r="W26" s="50">
        <v>0</v>
      </c>
      <c r="X26" s="51"/>
      <c r="Y26" s="50">
        <v>0</v>
      </c>
      <c r="Z26" s="51"/>
      <c r="AA26" s="50">
        <v>0</v>
      </c>
      <c r="AB26" s="51"/>
      <c r="AC26" s="50">
        <v>0</v>
      </c>
      <c r="AD26" s="51"/>
      <c r="AE26" s="50">
        <v>0</v>
      </c>
      <c r="AF26" s="51"/>
      <c r="AG26" s="50">
        <v>0</v>
      </c>
      <c r="AH26" s="51"/>
      <c r="AI26" s="50">
        <v>0</v>
      </c>
      <c r="AJ26" s="51"/>
      <c r="AK26" s="50">
        <v>1</v>
      </c>
      <c r="AL26" s="51"/>
      <c r="AM26" s="50">
        <v>0</v>
      </c>
      <c r="AN26" s="51"/>
      <c r="AO26" s="62">
        <f>SUM(A26:AM26)</f>
        <v>9</v>
      </c>
      <c r="AP26" s="63"/>
      <c r="AQ26" s="17" t="s">
        <v>46</v>
      </c>
      <c r="AR26" s="18"/>
      <c r="AS26" s="68"/>
      <c r="AT26" s="71"/>
    </row>
    <row r="27" spans="1:46" ht="26.1" customHeight="1" x14ac:dyDescent="0.2">
      <c r="A27" s="52">
        <v>1</v>
      </c>
      <c r="B27" s="53"/>
      <c r="C27" s="52">
        <v>1</v>
      </c>
      <c r="D27" s="53"/>
      <c r="E27" s="52">
        <v>20</v>
      </c>
      <c r="F27" s="53"/>
      <c r="G27" s="52">
        <v>0</v>
      </c>
      <c r="H27" s="53"/>
      <c r="I27" s="52">
        <v>12</v>
      </c>
      <c r="J27" s="53"/>
      <c r="K27" s="52">
        <v>0</v>
      </c>
      <c r="L27" s="53"/>
      <c r="M27" s="52">
        <v>0</v>
      </c>
      <c r="N27" s="53"/>
      <c r="O27" s="52">
        <v>9</v>
      </c>
      <c r="P27" s="53"/>
      <c r="Q27" s="52">
        <v>14</v>
      </c>
      <c r="R27" s="53"/>
      <c r="S27" s="52">
        <v>14</v>
      </c>
      <c r="T27" s="53"/>
      <c r="U27" s="52">
        <v>5</v>
      </c>
      <c r="V27" s="53"/>
      <c r="W27" s="52">
        <v>0</v>
      </c>
      <c r="X27" s="53"/>
      <c r="Y27" s="52">
        <v>12</v>
      </c>
      <c r="Z27" s="53"/>
      <c r="AA27" s="52">
        <v>9</v>
      </c>
      <c r="AB27" s="53"/>
      <c r="AC27" s="52">
        <v>0</v>
      </c>
      <c r="AD27" s="53"/>
      <c r="AE27" s="52">
        <v>0</v>
      </c>
      <c r="AF27" s="53"/>
      <c r="AG27" s="52">
        <v>0</v>
      </c>
      <c r="AH27" s="53"/>
      <c r="AI27" s="52">
        <v>0</v>
      </c>
      <c r="AJ27" s="53"/>
      <c r="AK27" s="52">
        <v>23</v>
      </c>
      <c r="AL27" s="53"/>
      <c r="AM27" s="52">
        <v>6</v>
      </c>
      <c r="AN27" s="53"/>
      <c r="AO27" s="64">
        <f t="shared" si="1"/>
        <v>126</v>
      </c>
      <c r="AP27" s="65"/>
      <c r="AQ27" s="14" t="s">
        <v>42</v>
      </c>
      <c r="AR27" s="20" t="s">
        <v>57</v>
      </c>
      <c r="AS27" s="68"/>
      <c r="AT27" s="71"/>
    </row>
    <row r="28" spans="1:46" ht="26.1" customHeight="1" thickBot="1" x14ac:dyDescent="0.25">
      <c r="A28" s="50">
        <v>0</v>
      </c>
      <c r="B28" s="51"/>
      <c r="C28" s="50">
        <v>1</v>
      </c>
      <c r="D28" s="51"/>
      <c r="E28" s="50">
        <v>12</v>
      </c>
      <c r="F28" s="51"/>
      <c r="G28" s="50">
        <v>0</v>
      </c>
      <c r="H28" s="51"/>
      <c r="I28" s="50">
        <v>11</v>
      </c>
      <c r="J28" s="51"/>
      <c r="K28" s="50">
        <v>0</v>
      </c>
      <c r="L28" s="51"/>
      <c r="M28" s="50">
        <v>0</v>
      </c>
      <c r="N28" s="51"/>
      <c r="O28" s="50">
        <v>3</v>
      </c>
      <c r="P28" s="51"/>
      <c r="Q28" s="50">
        <v>9</v>
      </c>
      <c r="R28" s="51"/>
      <c r="S28" s="50">
        <v>9</v>
      </c>
      <c r="T28" s="51"/>
      <c r="U28" s="50">
        <v>2</v>
      </c>
      <c r="V28" s="51"/>
      <c r="W28" s="50">
        <v>0</v>
      </c>
      <c r="X28" s="51"/>
      <c r="Y28" s="50">
        <v>4</v>
      </c>
      <c r="Z28" s="51"/>
      <c r="AA28" s="50">
        <v>1</v>
      </c>
      <c r="AB28" s="51"/>
      <c r="AC28" s="50">
        <v>0</v>
      </c>
      <c r="AD28" s="51"/>
      <c r="AE28" s="50">
        <v>0</v>
      </c>
      <c r="AF28" s="51"/>
      <c r="AG28" s="50">
        <v>0</v>
      </c>
      <c r="AH28" s="51"/>
      <c r="AI28" s="50">
        <v>0</v>
      </c>
      <c r="AJ28" s="51"/>
      <c r="AK28" s="50">
        <v>13</v>
      </c>
      <c r="AL28" s="51"/>
      <c r="AM28" s="50">
        <v>3</v>
      </c>
      <c r="AN28" s="51"/>
      <c r="AO28" s="62">
        <f t="shared" si="1"/>
        <v>68</v>
      </c>
      <c r="AP28" s="63"/>
      <c r="AQ28" s="17" t="s">
        <v>46</v>
      </c>
      <c r="AR28" s="19" t="s">
        <v>58</v>
      </c>
      <c r="AS28" s="68"/>
      <c r="AT28" s="71"/>
    </row>
    <row r="29" spans="1:46" ht="18" x14ac:dyDescent="0.25">
      <c r="AQ29" s="29"/>
    </row>
    <row r="30" spans="1:46" ht="18.75" thickBot="1" x14ac:dyDescent="0.3">
      <c r="AQ30" s="29"/>
    </row>
    <row r="31" spans="1:46" ht="20.25" x14ac:dyDescent="0.25">
      <c r="AM31" s="64">
        <f t="shared" ref="AM31:AM40" si="2">AM15+AM4</f>
        <v>45</v>
      </c>
      <c r="AN31" s="65"/>
    </row>
    <row r="32" spans="1:46" ht="21" thickBot="1" x14ac:dyDescent="0.3">
      <c r="AM32" s="62">
        <f t="shared" si="2"/>
        <v>17</v>
      </c>
      <c r="AN32" s="63"/>
    </row>
    <row r="33" spans="1:46" ht="20.25" x14ac:dyDescent="0.2">
      <c r="A33" s="64">
        <f t="shared" ref="A33:A40" si="3">A17+A6</f>
        <v>10</v>
      </c>
      <c r="B33" s="65"/>
      <c r="C33" s="64">
        <f t="shared" ref="C33:C40" si="4">C17+C6</f>
        <v>22</v>
      </c>
      <c r="D33" s="65"/>
      <c r="E33" s="64">
        <f t="shared" ref="E33:E40" si="5">E17+E6</f>
        <v>63</v>
      </c>
      <c r="F33" s="65"/>
      <c r="G33" s="64">
        <f t="shared" ref="G33:G40" si="6">G17+G6</f>
        <v>4</v>
      </c>
      <c r="H33" s="65"/>
      <c r="I33" s="64">
        <f t="shared" ref="I33:I40" si="7">I17+I6</f>
        <v>2</v>
      </c>
      <c r="J33" s="65"/>
      <c r="K33" s="64">
        <f t="shared" ref="K33:K40" si="8">K17+K6</f>
        <v>10</v>
      </c>
      <c r="L33" s="65"/>
      <c r="M33" s="64">
        <f t="shared" ref="M33:M40" si="9">M17+M6</f>
        <v>14</v>
      </c>
      <c r="N33" s="65"/>
      <c r="O33" s="64">
        <f t="shared" ref="O33:O40" si="10">O17+O6</f>
        <v>44</v>
      </c>
      <c r="P33" s="65"/>
      <c r="Q33" s="64">
        <f t="shared" ref="Q33:Q40" si="11">Q17+Q6</f>
        <v>5</v>
      </c>
      <c r="R33" s="65"/>
      <c r="S33" s="64">
        <f t="shared" ref="S33:S40" si="12">S17+S6</f>
        <v>16</v>
      </c>
      <c r="T33" s="65"/>
      <c r="U33" s="64">
        <f t="shared" ref="U33:U40" si="13">U17+U6</f>
        <v>0</v>
      </c>
      <c r="V33" s="65"/>
      <c r="W33" s="64">
        <f t="shared" ref="W33:W40" si="14">W17+W6</f>
        <v>0</v>
      </c>
      <c r="X33" s="65"/>
      <c r="Y33" s="64">
        <f t="shared" ref="Y33:Y40" si="15">Y17+Y6</f>
        <v>4</v>
      </c>
      <c r="Z33" s="65"/>
      <c r="AA33" s="64">
        <f t="shared" ref="AA33:AA40" si="16">AA17+AA6</f>
        <v>7</v>
      </c>
      <c r="AB33" s="65"/>
      <c r="AC33" s="64">
        <f t="shared" ref="AC33:AC40" si="17">AC17+AC6</f>
        <v>0</v>
      </c>
      <c r="AD33" s="65"/>
      <c r="AE33" s="64">
        <f t="shared" ref="AE33:AE40" si="18">AE17+AE6</f>
        <v>1</v>
      </c>
      <c r="AF33" s="65"/>
      <c r="AG33" s="64">
        <f t="shared" ref="AG33:AG40" si="19">AG17+AG6</f>
        <v>1</v>
      </c>
      <c r="AH33" s="65"/>
      <c r="AI33" s="64">
        <f t="shared" ref="AI33:AI40" si="20">AI17+AI6</f>
        <v>0</v>
      </c>
      <c r="AJ33" s="65"/>
      <c r="AK33" s="64">
        <f t="shared" ref="AK33:AK40" si="21">AK17+AK6</f>
        <v>41</v>
      </c>
      <c r="AL33" s="65"/>
      <c r="AM33" s="64">
        <f t="shared" si="2"/>
        <v>1</v>
      </c>
      <c r="AN33" s="65"/>
      <c r="AO33" s="64">
        <f t="shared" ref="AO33:AO40" si="22">AO17+AO6</f>
        <v>245</v>
      </c>
      <c r="AP33" s="65"/>
      <c r="AQ33" s="38" t="s">
        <v>66</v>
      </c>
      <c r="AR33" s="15" t="s">
        <v>47</v>
      </c>
      <c r="AS33" s="74" t="s">
        <v>67</v>
      </c>
      <c r="AT33" s="74"/>
    </row>
    <row r="34" spans="1:46" ht="21" thickBot="1" x14ac:dyDescent="0.25">
      <c r="A34" s="62">
        <f t="shared" si="3"/>
        <v>0</v>
      </c>
      <c r="B34" s="63"/>
      <c r="C34" s="62">
        <f t="shared" si="4"/>
        <v>1</v>
      </c>
      <c r="D34" s="63"/>
      <c r="E34" s="62">
        <f t="shared" si="5"/>
        <v>0</v>
      </c>
      <c r="F34" s="63"/>
      <c r="G34" s="62">
        <f t="shared" si="6"/>
        <v>4</v>
      </c>
      <c r="H34" s="63"/>
      <c r="I34" s="62">
        <f t="shared" si="7"/>
        <v>2</v>
      </c>
      <c r="J34" s="63"/>
      <c r="K34" s="62">
        <f t="shared" si="8"/>
        <v>1</v>
      </c>
      <c r="L34" s="63"/>
      <c r="M34" s="62">
        <f t="shared" si="9"/>
        <v>2</v>
      </c>
      <c r="N34" s="63"/>
      <c r="O34" s="62">
        <f t="shared" si="10"/>
        <v>1</v>
      </c>
      <c r="P34" s="63"/>
      <c r="Q34" s="62">
        <f t="shared" si="11"/>
        <v>0</v>
      </c>
      <c r="R34" s="63"/>
      <c r="S34" s="62">
        <f t="shared" si="12"/>
        <v>0</v>
      </c>
      <c r="T34" s="63"/>
      <c r="U34" s="62">
        <f t="shared" si="13"/>
        <v>0</v>
      </c>
      <c r="V34" s="63"/>
      <c r="W34" s="62">
        <f t="shared" si="14"/>
        <v>0</v>
      </c>
      <c r="X34" s="63"/>
      <c r="Y34" s="62">
        <f t="shared" si="15"/>
        <v>0</v>
      </c>
      <c r="Z34" s="63"/>
      <c r="AA34" s="62">
        <f t="shared" si="16"/>
        <v>2</v>
      </c>
      <c r="AB34" s="63"/>
      <c r="AC34" s="62">
        <f t="shared" si="17"/>
        <v>0</v>
      </c>
      <c r="AD34" s="63"/>
      <c r="AE34" s="62">
        <f t="shared" si="18"/>
        <v>0</v>
      </c>
      <c r="AF34" s="63"/>
      <c r="AG34" s="62">
        <f t="shared" si="19"/>
        <v>0</v>
      </c>
      <c r="AH34" s="63"/>
      <c r="AI34" s="62">
        <f t="shared" si="20"/>
        <v>0</v>
      </c>
      <c r="AJ34" s="63"/>
      <c r="AK34" s="62">
        <f t="shared" si="21"/>
        <v>3</v>
      </c>
      <c r="AL34" s="63"/>
      <c r="AM34" s="62">
        <f t="shared" si="2"/>
        <v>0</v>
      </c>
      <c r="AN34" s="63"/>
      <c r="AO34" s="62">
        <f t="shared" si="22"/>
        <v>16</v>
      </c>
      <c r="AP34" s="63"/>
      <c r="AQ34" s="39" t="s">
        <v>68</v>
      </c>
      <c r="AR34" s="19" t="s">
        <v>48</v>
      </c>
      <c r="AS34" s="75"/>
      <c r="AT34" s="75"/>
    </row>
    <row r="35" spans="1:46" ht="20.25" x14ac:dyDescent="0.2">
      <c r="A35" s="64">
        <f t="shared" si="3"/>
        <v>12</v>
      </c>
      <c r="B35" s="65"/>
      <c r="C35" s="64">
        <f t="shared" si="4"/>
        <v>22</v>
      </c>
      <c r="D35" s="65"/>
      <c r="E35" s="64">
        <f t="shared" si="5"/>
        <v>96</v>
      </c>
      <c r="F35" s="65"/>
      <c r="G35" s="64">
        <f t="shared" si="6"/>
        <v>11</v>
      </c>
      <c r="H35" s="65"/>
      <c r="I35" s="64">
        <f t="shared" si="7"/>
        <v>16</v>
      </c>
      <c r="J35" s="65"/>
      <c r="K35" s="64">
        <f t="shared" si="8"/>
        <v>15</v>
      </c>
      <c r="L35" s="65"/>
      <c r="M35" s="64">
        <f t="shared" si="9"/>
        <v>17</v>
      </c>
      <c r="N35" s="65"/>
      <c r="O35" s="64">
        <f t="shared" si="10"/>
        <v>56</v>
      </c>
      <c r="P35" s="65"/>
      <c r="Q35" s="64">
        <f t="shared" si="11"/>
        <v>34</v>
      </c>
      <c r="R35" s="65"/>
      <c r="S35" s="64">
        <f t="shared" si="12"/>
        <v>30</v>
      </c>
      <c r="T35" s="65"/>
      <c r="U35" s="64">
        <f t="shared" si="13"/>
        <v>5</v>
      </c>
      <c r="V35" s="65"/>
      <c r="W35" s="64">
        <f t="shared" si="14"/>
        <v>0</v>
      </c>
      <c r="X35" s="65"/>
      <c r="Y35" s="64">
        <f t="shared" si="15"/>
        <v>2</v>
      </c>
      <c r="Z35" s="65"/>
      <c r="AA35" s="64">
        <f t="shared" si="16"/>
        <v>6</v>
      </c>
      <c r="AB35" s="65"/>
      <c r="AC35" s="64">
        <f t="shared" si="17"/>
        <v>0</v>
      </c>
      <c r="AD35" s="65"/>
      <c r="AE35" s="64">
        <f t="shared" si="18"/>
        <v>1</v>
      </c>
      <c r="AF35" s="65"/>
      <c r="AG35" s="64">
        <f t="shared" si="19"/>
        <v>0</v>
      </c>
      <c r="AH35" s="65"/>
      <c r="AI35" s="64">
        <f t="shared" si="20"/>
        <v>0</v>
      </c>
      <c r="AJ35" s="65"/>
      <c r="AK35" s="64">
        <f t="shared" si="21"/>
        <v>86</v>
      </c>
      <c r="AL35" s="65"/>
      <c r="AM35" s="64">
        <f t="shared" si="2"/>
        <v>22</v>
      </c>
      <c r="AN35" s="65"/>
      <c r="AO35" s="64">
        <f t="shared" si="22"/>
        <v>431</v>
      </c>
      <c r="AP35" s="65"/>
      <c r="AQ35" s="38" t="s">
        <v>66</v>
      </c>
      <c r="AR35" s="15" t="s">
        <v>49</v>
      </c>
      <c r="AS35" s="75"/>
      <c r="AT35" s="75"/>
    </row>
    <row r="36" spans="1:46" ht="21" thickBot="1" x14ac:dyDescent="0.25">
      <c r="A36" s="62">
        <f t="shared" si="3"/>
        <v>1</v>
      </c>
      <c r="B36" s="63"/>
      <c r="C36" s="62">
        <f t="shared" si="4"/>
        <v>4</v>
      </c>
      <c r="D36" s="63"/>
      <c r="E36" s="62">
        <f t="shared" si="5"/>
        <v>3</v>
      </c>
      <c r="F36" s="63"/>
      <c r="G36" s="62">
        <f t="shared" si="6"/>
        <v>9</v>
      </c>
      <c r="H36" s="63"/>
      <c r="I36" s="62">
        <f t="shared" si="7"/>
        <v>5</v>
      </c>
      <c r="J36" s="63"/>
      <c r="K36" s="62">
        <f t="shared" si="8"/>
        <v>5</v>
      </c>
      <c r="L36" s="63"/>
      <c r="M36" s="62">
        <f t="shared" si="9"/>
        <v>10</v>
      </c>
      <c r="N36" s="63"/>
      <c r="O36" s="62">
        <f t="shared" si="10"/>
        <v>4</v>
      </c>
      <c r="P36" s="63"/>
      <c r="Q36" s="62">
        <f t="shared" si="11"/>
        <v>3</v>
      </c>
      <c r="R36" s="63"/>
      <c r="S36" s="62">
        <f t="shared" si="12"/>
        <v>3</v>
      </c>
      <c r="T36" s="63"/>
      <c r="U36" s="62">
        <f t="shared" si="13"/>
        <v>0</v>
      </c>
      <c r="V36" s="63"/>
      <c r="W36" s="62">
        <f t="shared" si="14"/>
        <v>0</v>
      </c>
      <c r="X36" s="63"/>
      <c r="Y36" s="62">
        <f t="shared" si="15"/>
        <v>0</v>
      </c>
      <c r="Z36" s="63"/>
      <c r="AA36" s="62">
        <f t="shared" si="16"/>
        <v>2</v>
      </c>
      <c r="AB36" s="63"/>
      <c r="AC36" s="62">
        <f t="shared" si="17"/>
        <v>0</v>
      </c>
      <c r="AD36" s="63"/>
      <c r="AE36" s="62">
        <f t="shared" si="18"/>
        <v>0</v>
      </c>
      <c r="AF36" s="63"/>
      <c r="AG36" s="62">
        <f t="shared" si="19"/>
        <v>0</v>
      </c>
      <c r="AH36" s="63"/>
      <c r="AI36" s="62">
        <f t="shared" si="20"/>
        <v>0</v>
      </c>
      <c r="AJ36" s="63"/>
      <c r="AK36" s="62">
        <f t="shared" si="21"/>
        <v>7</v>
      </c>
      <c r="AL36" s="63"/>
      <c r="AM36" s="62">
        <f t="shared" si="2"/>
        <v>8</v>
      </c>
      <c r="AN36" s="63"/>
      <c r="AO36" s="62">
        <f t="shared" si="22"/>
        <v>64</v>
      </c>
      <c r="AP36" s="63"/>
      <c r="AQ36" s="39" t="s">
        <v>68</v>
      </c>
      <c r="AR36" s="19" t="s">
        <v>50</v>
      </c>
      <c r="AS36" s="75"/>
      <c r="AT36" s="75"/>
    </row>
    <row r="37" spans="1:46" ht="20.25" x14ac:dyDescent="0.2">
      <c r="A37" s="64">
        <f t="shared" si="3"/>
        <v>6</v>
      </c>
      <c r="B37" s="65"/>
      <c r="C37" s="64">
        <f t="shared" si="4"/>
        <v>10</v>
      </c>
      <c r="D37" s="65"/>
      <c r="E37" s="64">
        <f t="shared" si="5"/>
        <v>96</v>
      </c>
      <c r="F37" s="65"/>
      <c r="G37" s="64">
        <f t="shared" si="6"/>
        <v>16</v>
      </c>
      <c r="H37" s="65"/>
      <c r="I37" s="64">
        <f t="shared" si="7"/>
        <v>39</v>
      </c>
      <c r="J37" s="65"/>
      <c r="K37" s="64">
        <f t="shared" si="8"/>
        <v>21</v>
      </c>
      <c r="L37" s="65"/>
      <c r="M37" s="64">
        <f t="shared" si="9"/>
        <v>14</v>
      </c>
      <c r="N37" s="65"/>
      <c r="O37" s="64">
        <f t="shared" si="10"/>
        <v>94</v>
      </c>
      <c r="P37" s="65"/>
      <c r="Q37" s="64">
        <f t="shared" si="11"/>
        <v>56</v>
      </c>
      <c r="R37" s="65"/>
      <c r="S37" s="64">
        <f t="shared" si="12"/>
        <v>25</v>
      </c>
      <c r="T37" s="65"/>
      <c r="U37" s="64">
        <f t="shared" si="13"/>
        <v>7</v>
      </c>
      <c r="V37" s="65"/>
      <c r="W37" s="64">
        <f t="shared" si="14"/>
        <v>0</v>
      </c>
      <c r="X37" s="65"/>
      <c r="Y37" s="64">
        <f t="shared" si="15"/>
        <v>11</v>
      </c>
      <c r="Z37" s="65"/>
      <c r="AA37" s="64">
        <f t="shared" si="16"/>
        <v>10</v>
      </c>
      <c r="AB37" s="65"/>
      <c r="AC37" s="64">
        <f t="shared" si="17"/>
        <v>0</v>
      </c>
      <c r="AD37" s="65"/>
      <c r="AE37" s="64">
        <f t="shared" si="18"/>
        <v>0</v>
      </c>
      <c r="AF37" s="65"/>
      <c r="AG37" s="64">
        <f t="shared" si="19"/>
        <v>1</v>
      </c>
      <c r="AH37" s="65"/>
      <c r="AI37" s="64">
        <f t="shared" si="20"/>
        <v>0</v>
      </c>
      <c r="AJ37" s="65"/>
      <c r="AK37" s="64">
        <f t="shared" si="21"/>
        <v>52</v>
      </c>
      <c r="AL37" s="65"/>
      <c r="AM37" s="64">
        <f t="shared" si="2"/>
        <v>13</v>
      </c>
      <c r="AN37" s="65"/>
      <c r="AO37" s="64">
        <f t="shared" si="22"/>
        <v>471</v>
      </c>
      <c r="AP37" s="65"/>
      <c r="AQ37" s="38" t="s">
        <v>66</v>
      </c>
      <c r="AR37" s="15" t="s">
        <v>51</v>
      </c>
      <c r="AS37" s="75"/>
      <c r="AT37" s="75"/>
    </row>
    <row r="38" spans="1:46" ht="21" thickBot="1" x14ac:dyDescent="0.25">
      <c r="A38" s="62">
        <f t="shared" si="3"/>
        <v>1</v>
      </c>
      <c r="B38" s="63"/>
      <c r="C38" s="62">
        <f t="shared" si="4"/>
        <v>2</v>
      </c>
      <c r="D38" s="63"/>
      <c r="E38" s="62">
        <f t="shared" si="5"/>
        <v>10</v>
      </c>
      <c r="F38" s="63"/>
      <c r="G38" s="62">
        <f t="shared" si="6"/>
        <v>12</v>
      </c>
      <c r="H38" s="63"/>
      <c r="I38" s="62">
        <f t="shared" si="7"/>
        <v>15</v>
      </c>
      <c r="J38" s="63"/>
      <c r="K38" s="62">
        <f t="shared" si="8"/>
        <v>11</v>
      </c>
      <c r="L38" s="63"/>
      <c r="M38" s="62">
        <f t="shared" si="9"/>
        <v>6</v>
      </c>
      <c r="N38" s="63"/>
      <c r="O38" s="62">
        <f t="shared" si="10"/>
        <v>18</v>
      </c>
      <c r="P38" s="63"/>
      <c r="Q38" s="62">
        <f t="shared" si="11"/>
        <v>2</v>
      </c>
      <c r="R38" s="63"/>
      <c r="S38" s="62">
        <f t="shared" si="12"/>
        <v>2</v>
      </c>
      <c r="T38" s="63"/>
      <c r="U38" s="62">
        <f t="shared" si="13"/>
        <v>0</v>
      </c>
      <c r="V38" s="63"/>
      <c r="W38" s="62">
        <f t="shared" si="14"/>
        <v>0</v>
      </c>
      <c r="X38" s="63"/>
      <c r="Y38" s="62">
        <f t="shared" si="15"/>
        <v>0</v>
      </c>
      <c r="Z38" s="63"/>
      <c r="AA38" s="62">
        <f t="shared" si="16"/>
        <v>2</v>
      </c>
      <c r="AB38" s="63"/>
      <c r="AC38" s="62">
        <f t="shared" si="17"/>
        <v>0</v>
      </c>
      <c r="AD38" s="63"/>
      <c r="AE38" s="62">
        <f t="shared" si="18"/>
        <v>0</v>
      </c>
      <c r="AF38" s="63"/>
      <c r="AG38" s="62">
        <f t="shared" si="19"/>
        <v>0</v>
      </c>
      <c r="AH38" s="63"/>
      <c r="AI38" s="62">
        <f t="shared" si="20"/>
        <v>0</v>
      </c>
      <c r="AJ38" s="63"/>
      <c r="AK38" s="62">
        <f t="shared" si="21"/>
        <v>15</v>
      </c>
      <c r="AL38" s="63"/>
      <c r="AM38" s="62">
        <f t="shared" si="2"/>
        <v>5</v>
      </c>
      <c r="AN38" s="63"/>
      <c r="AO38" s="62">
        <f t="shared" si="22"/>
        <v>101</v>
      </c>
      <c r="AP38" s="63"/>
      <c r="AQ38" s="39" t="s">
        <v>68</v>
      </c>
      <c r="AR38" s="19" t="s">
        <v>52</v>
      </c>
      <c r="AS38" s="75"/>
      <c r="AT38" s="75"/>
    </row>
    <row r="39" spans="1:46" ht="20.25" x14ac:dyDescent="0.2">
      <c r="A39" s="64">
        <f t="shared" si="3"/>
        <v>0</v>
      </c>
      <c r="B39" s="65"/>
      <c r="C39" s="64">
        <f t="shared" si="4"/>
        <v>2</v>
      </c>
      <c r="D39" s="65"/>
      <c r="E39" s="64">
        <f t="shared" si="5"/>
        <v>7</v>
      </c>
      <c r="F39" s="65"/>
      <c r="G39" s="64">
        <f t="shared" si="6"/>
        <v>1</v>
      </c>
      <c r="H39" s="65"/>
      <c r="I39" s="64">
        <f t="shared" si="7"/>
        <v>7</v>
      </c>
      <c r="J39" s="65"/>
      <c r="K39" s="64">
        <f t="shared" si="8"/>
        <v>0</v>
      </c>
      <c r="L39" s="65"/>
      <c r="M39" s="64">
        <f t="shared" si="9"/>
        <v>0</v>
      </c>
      <c r="N39" s="65"/>
      <c r="O39" s="64">
        <f t="shared" si="10"/>
        <v>0</v>
      </c>
      <c r="P39" s="65"/>
      <c r="Q39" s="64">
        <f t="shared" si="11"/>
        <v>0</v>
      </c>
      <c r="R39" s="65"/>
      <c r="S39" s="64">
        <f t="shared" si="12"/>
        <v>5</v>
      </c>
      <c r="T39" s="65"/>
      <c r="U39" s="64">
        <f t="shared" si="13"/>
        <v>3</v>
      </c>
      <c r="V39" s="65"/>
      <c r="W39" s="64">
        <f t="shared" si="14"/>
        <v>0</v>
      </c>
      <c r="X39" s="65"/>
      <c r="Y39" s="64">
        <f t="shared" si="15"/>
        <v>1</v>
      </c>
      <c r="Z39" s="65"/>
      <c r="AA39" s="64">
        <f t="shared" si="16"/>
        <v>4</v>
      </c>
      <c r="AB39" s="65"/>
      <c r="AC39" s="64">
        <f t="shared" si="17"/>
        <v>0</v>
      </c>
      <c r="AD39" s="65"/>
      <c r="AE39" s="64">
        <f t="shared" si="18"/>
        <v>0</v>
      </c>
      <c r="AF39" s="65"/>
      <c r="AG39" s="64">
        <f t="shared" si="19"/>
        <v>0</v>
      </c>
      <c r="AH39" s="65"/>
      <c r="AI39" s="64">
        <f t="shared" si="20"/>
        <v>0</v>
      </c>
      <c r="AJ39" s="65"/>
      <c r="AK39" s="64">
        <f t="shared" si="21"/>
        <v>2</v>
      </c>
      <c r="AL39" s="65"/>
      <c r="AM39" s="64">
        <f t="shared" si="2"/>
        <v>2</v>
      </c>
      <c r="AN39" s="65"/>
      <c r="AO39" s="64">
        <f t="shared" si="22"/>
        <v>34</v>
      </c>
      <c r="AP39" s="65"/>
      <c r="AQ39" s="38" t="s">
        <v>66</v>
      </c>
      <c r="AR39" s="15" t="s">
        <v>53</v>
      </c>
      <c r="AS39" s="75"/>
      <c r="AT39" s="75"/>
    </row>
    <row r="40" spans="1:46" ht="21" thickBot="1" x14ac:dyDescent="0.25">
      <c r="A40" s="62">
        <f t="shared" si="3"/>
        <v>0</v>
      </c>
      <c r="B40" s="63"/>
      <c r="C40" s="62">
        <f t="shared" si="4"/>
        <v>1</v>
      </c>
      <c r="D40" s="63"/>
      <c r="E40" s="62">
        <f t="shared" si="5"/>
        <v>2</v>
      </c>
      <c r="F40" s="63"/>
      <c r="G40" s="62">
        <f t="shared" si="6"/>
        <v>0</v>
      </c>
      <c r="H40" s="63"/>
      <c r="I40" s="62">
        <f t="shared" si="7"/>
        <v>7</v>
      </c>
      <c r="J40" s="63"/>
      <c r="K40" s="62">
        <f t="shared" si="8"/>
        <v>0</v>
      </c>
      <c r="L40" s="63"/>
      <c r="M40" s="62">
        <f t="shared" si="9"/>
        <v>0</v>
      </c>
      <c r="N40" s="63"/>
      <c r="O40" s="62">
        <f t="shared" si="10"/>
        <v>0</v>
      </c>
      <c r="P40" s="63"/>
      <c r="Q40" s="62">
        <f t="shared" si="11"/>
        <v>0</v>
      </c>
      <c r="R40" s="63"/>
      <c r="S40" s="62">
        <f t="shared" si="12"/>
        <v>2</v>
      </c>
      <c r="T40" s="63"/>
      <c r="U40" s="62">
        <f t="shared" si="13"/>
        <v>0</v>
      </c>
      <c r="V40" s="63"/>
      <c r="W40" s="62">
        <f t="shared" si="14"/>
        <v>0</v>
      </c>
      <c r="X40" s="63"/>
      <c r="Y40" s="62">
        <f t="shared" si="15"/>
        <v>1</v>
      </c>
      <c r="Z40" s="63"/>
      <c r="AA40" s="62">
        <f t="shared" si="16"/>
        <v>2</v>
      </c>
      <c r="AB40" s="63"/>
      <c r="AC40" s="62">
        <f t="shared" si="17"/>
        <v>0</v>
      </c>
      <c r="AD40" s="63"/>
      <c r="AE40" s="62">
        <f t="shared" si="18"/>
        <v>0</v>
      </c>
      <c r="AF40" s="63"/>
      <c r="AG40" s="62">
        <f t="shared" si="19"/>
        <v>0</v>
      </c>
      <c r="AH40" s="63"/>
      <c r="AI40" s="62">
        <f t="shared" si="20"/>
        <v>0</v>
      </c>
      <c r="AJ40" s="63"/>
      <c r="AK40" s="62">
        <f t="shared" si="21"/>
        <v>1</v>
      </c>
      <c r="AL40" s="63"/>
      <c r="AM40" s="62">
        <f t="shared" si="2"/>
        <v>1</v>
      </c>
      <c r="AN40" s="63"/>
      <c r="AO40" s="62">
        <f t="shared" si="22"/>
        <v>17</v>
      </c>
      <c r="AP40" s="63"/>
      <c r="AQ40" s="39" t="s">
        <v>68</v>
      </c>
      <c r="AR40" s="19" t="s">
        <v>54</v>
      </c>
      <c r="AS40" s="75"/>
      <c r="AT40" s="75"/>
    </row>
    <row r="41" spans="1:46" ht="20.25" x14ac:dyDescent="0.2">
      <c r="A41" s="64"/>
      <c r="B41" s="65"/>
      <c r="C41" s="64"/>
      <c r="D41" s="65"/>
      <c r="E41" s="64"/>
      <c r="F41" s="65"/>
      <c r="G41" s="64"/>
      <c r="H41" s="65"/>
      <c r="I41" s="64"/>
      <c r="J41" s="65"/>
      <c r="K41" s="64"/>
      <c r="L41" s="65"/>
      <c r="M41" s="64"/>
      <c r="N41" s="65"/>
      <c r="O41" s="64"/>
      <c r="P41" s="65"/>
      <c r="Q41" s="64"/>
      <c r="R41" s="65"/>
      <c r="S41" s="64"/>
      <c r="T41" s="65"/>
      <c r="U41" s="64"/>
      <c r="V41" s="65"/>
      <c r="W41" s="64"/>
      <c r="X41" s="65"/>
      <c r="Y41" s="64"/>
      <c r="Z41" s="65"/>
      <c r="AA41" s="64"/>
      <c r="AB41" s="65"/>
      <c r="AC41" s="64"/>
      <c r="AD41" s="65"/>
      <c r="AE41" s="64"/>
      <c r="AF41" s="65"/>
      <c r="AG41" s="64"/>
      <c r="AH41" s="65"/>
      <c r="AI41" s="64"/>
      <c r="AJ41" s="65"/>
      <c r="AK41" s="64"/>
      <c r="AL41" s="65"/>
      <c r="AM41" s="64"/>
      <c r="AN41" s="65"/>
      <c r="AO41" s="64"/>
      <c r="AP41" s="65"/>
      <c r="AQ41" s="38"/>
      <c r="AR41" s="18"/>
      <c r="AS41" s="75"/>
      <c r="AT41" s="75"/>
    </row>
    <row r="42" spans="1:46" ht="21" thickBot="1" x14ac:dyDescent="0.25">
      <c r="A42" s="62"/>
      <c r="B42" s="63"/>
      <c r="C42" s="62"/>
      <c r="D42" s="63"/>
      <c r="E42" s="62"/>
      <c r="F42" s="63"/>
      <c r="G42" s="62"/>
      <c r="H42" s="63"/>
      <c r="I42" s="62"/>
      <c r="J42" s="63"/>
      <c r="K42" s="62"/>
      <c r="L42" s="63"/>
      <c r="M42" s="62"/>
      <c r="N42" s="63"/>
      <c r="O42" s="62"/>
      <c r="P42" s="63"/>
      <c r="Q42" s="62"/>
      <c r="R42" s="63"/>
      <c r="S42" s="62"/>
      <c r="T42" s="63"/>
      <c r="U42" s="62"/>
      <c r="V42" s="63"/>
      <c r="W42" s="62"/>
      <c r="X42" s="63"/>
      <c r="Y42" s="62"/>
      <c r="Z42" s="63"/>
      <c r="AA42" s="62"/>
      <c r="AB42" s="63"/>
      <c r="AC42" s="62"/>
      <c r="AD42" s="63"/>
      <c r="AE42" s="62"/>
      <c r="AF42" s="63"/>
      <c r="AG42" s="62"/>
      <c r="AH42" s="63"/>
      <c r="AI42" s="62"/>
      <c r="AJ42" s="63"/>
      <c r="AK42" s="62"/>
      <c r="AL42" s="63"/>
      <c r="AM42" s="62"/>
      <c r="AN42" s="63"/>
      <c r="AO42" s="62"/>
      <c r="AP42" s="63"/>
      <c r="AQ42" s="39"/>
      <c r="AR42" s="18"/>
      <c r="AS42" s="75"/>
      <c r="AT42" s="75"/>
    </row>
    <row r="43" spans="1:46" ht="20.25" x14ac:dyDescent="0.2">
      <c r="A43" s="64"/>
      <c r="B43" s="65"/>
      <c r="C43" s="64"/>
      <c r="D43" s="65"/>
      <c r="E43" s="64"/>
      <c r="F43" s="65"/>
      <c r="G43" s="64"/>
      <c r="H43" s="65"/>
      <c r="I43" s="64"/>
      <c r="J43" s="65"/>
      <c r="K43" s="64"/>
      <c r="L43" s="65"/>
      <c r="M43" s="64"/>
      <c r="N43" s="65"/>
      <c r="O43" s="64"/>
      <c r="P43" s="65"/>
      <c r="Q43" s="64"/>
      <c r="R43" s="65"/>
      <c r="S43" s="64"/>
      <c r="T43" s="65"/>
      <c r="U43" s="64"/>
      <c r="V43" s="65"/>
      <c r="W43" s="64"/>
      <c r="X43" s="65"/>
      <c r="Y43" s="64"/>
      <c r="Z43" s="65"/>
      <c r="AA43" s="64"/>
      <c r="AB43" s="65"/>
      <c r="AC43" s="64"/>
      <c r="AD43" s="65"/>
      <c r="AE43" s="64"/>
      <c r="AF43" s="65"/>
      <c r="AG43" s="64"/>
      <c r="AH43" s="65"/>
      <c r="AI43" s="64"/>
      <c r="AJ43" s="65"/>
      <c r="AK43" s="64"/>
      <c r="AL43" s="65"/>
      <c r="AM43" s="64"/>
      <c r="AN43" s="65"/>
      <c r="AO43" s="64"/>
      <c r="AP43" s="65"/>
      <c r="AQ43" s="38"/>
      <c r="AR43" s="15"/>
      <c r="AS43" s="75"/>
      <c r="AT43" s="75"/>
    </row>
    <row r="44" spans="1:46" ht="21" thickBot="1" x14ac:dyDescent="0.25">
      <c r="A44" s="62"/>
      <c r="B44" s="63"/>
      <c r="C44" s="62"/>
      <c r="D44" s="63"/>
      <c r="E44" s="62"/>
      <c r="F44" s="63"/>
      <c r="G44" s="62"/>
      <c r="H44" s="63"/>
      <c r="I44" s="62"/>
      <c r="J44" s="63"/>
      <c r="K44" s="62"/>
      <c r="L44" s="63"/>
      <c r="M44" s="62"/>
      <c r="N44" s="63"/>
      <c r="O44" s="62"/>
      <c r="P44" s="63"/>
      <c r="Q44" s="62"/>
      <c r="R44" s="63"/>
      <c r="S44" s="62"/>
      <c r="T44" s="63"/>
      <c r="U44" s="62"/>
      <c r="V44" s="63"/>
      <c r="W44" s="62"/>
      <c r="X44" s="63"/>
      <c r="Y44" s="62"/>
      <c r="Z44" s="63"/>
      <c r="AA44" s="62"/>
      <c r="AB44" s="63"/>
      <c r="AC44" s="62"/>
      <c r="AD44" s="63"/>
      <c r="AE44" s="62"/>
      <c r="AF44" s="63"/>
      <c r="AG44" s="62"/>
      <c r="AH44" s="63"/>
      <c r="AI44" s="62"/>
      <c r="AJ44" s="63"/>
      <c r="AK44" s="62"/>
      <c r="AL44" s="63"/>
      <c r="AM44" s="62"/>
      <c r="AN44" s="63"/>
      <c r="AO44" s="62"/>
      <c r="AP44" s="63"/>
      <c r="AQ44" s="39"/>
      <c r="AR44" s="19"/>
      <c r="AS44" s="75"/>
      <c r="AT44" s="75"/>
    </row>
    <row r="45" spans="1:46" ht="20.25" x14ac:dyDescent="0.2">
      <c r="A45" s="64"/>
      <c r="B45" s="65"/>
      <c r="C45" s="64"/>
      <c r="D45" s="65"/>
      <c r="E45" s="64"/>
      <c r="F45" s="65"/>
      <c r="G45" s="64"/>
      <c r="H45" s="65"/>
      <c r="I45" s="64"/>
      <c r="J45" s="65"/>
      <c r="K45" s="64"/>
      <c r="L45" s="65"/>
      <c r="M45" s="64"/>
      <c r="N45" s="65"/>
      <c r="O45" s="64"/>
      <c r="P45" s="65"/>
      <c r="Q45" s="64"/>
      <c r="R45" s="65"/>
      <c r="S45" s="64"/>
      <c r="T45" s="65"/>
      <c r="U45" s="64"/>
      <c r="V45" s="65"/>
      <c r="W45" s="64"/>
      <c r="X45" s="65"/>
      <c r="Y45" s="64"/>
      <c r="Z45" s="65"/>
      <c r="AA45" s="64"/>
      <c r="AB45" s="65"/>
      <c r="AC45" s="64"/>
      <c r="AD45" s="65"/>
      <c r="AE45" s="64"/>
      <c r="AF45" s="65"/>
      <c r="AG45" s="64"/>
      <c r="AH45" s="65"/>
      <c r="AI45" s="64"/>
      <c r="AJ45" s="65"/>
      <c r="AK45" s="64"/>
      <c r="AL45" s="65"/>
      <c r="AM45" s="64"/>
      <c r="AN45" s="65"/>
      <c r="AO45" s="64"/>
      <c r="AP45" s="65"/>
      <c r="AQ45" s="38"/>
      <c r="AR45" s="15"/>
      <c r="AS45" s="75"/>
      <c r="AT45" s="75"/>
    </row>
    <row r="46" spans="1:46" ht="21" thickBot="1" x14ac:dyDescent="0.25">
      <c r="A46" s="62"/>
      <c r="B46" s="63"/>
      <c r="C46" s="62"/>
      <c r="D46" s="63"/>
      <c r="E46" s="62"/>
      <c r="F46" s="63"/>
      <c r="G46" s="62"/>
      <c r="H46" s="63"/>
      <c r="I46" s="62"/>
      <c r="J46" s="63"/>
      <c r="K46" s="62"/>
      <c r="L46" s="63"/>
      <c r="M46" s="62"/>
      <c r="N46" s="63"/>
      <c r="O46" s="62"/>
      <c r="P46" s="63"/>
      <c r="Q46" s="62"/>
      <c r="R46" s="63"/>
      <c r="S46" s="62"/>
      <c r="T46" s="63"/>
      <c r="U46" s="62"/>
      <c r="V46" s="63"/>
      <c r="W46" s="62"/>
      <c r="X46" s="63"/>
      <c r="Y46" s="62"/>
      <c r="Z46" s="63"/>
      <c r="AA46" s="62"/>
      <c r="AB46" s="63"/>
      <c r="AC46" s="62"/>
      <c r="AD46" s="63"/>
      <c r="AE46" s="62"/>
      <c r="AF46" s="63"/>
      <c r="AG46" s="62"/>
      <c r="AH46" s="63"/>
      <c r="AI46" s="62"/>
      <c r="AJ46" s="63"/>
      <c r="AK46" s="62"/>
      <c r="AL46" s="63"/>
      <c r="AM46" s="62"/>
      <c r="AN46" s="63"/>
      <c r="AO46" s="62"/>
      <c r="AP46" s="63"/>
      <c r="AQ46" s="41"/>
      <c r="AR46" s="40"/>
      <c r="AS46" s="76"/>
      <c r="AT46" s="76"/>
    </row>
  </sheetData>
  <sheetProtection sheet="1" objects="1" scenarios="1" formatCells="0" formatColumns="0" formatRows="0" sort="0" autoFilter="0" pivotTables="0"/>
  <mergeCells count="806">
    <mergeCell ref="E4:F4"/>
    <mergeCell ref="G4:H4"/>
    <mergeCell ref="I4:J4"/>
    <mergeCell ref="K4:L4"/>
    <mergeCell ref="AK4:AL4"/>
    <mergeCell ref="AM4:AN4"/>
    <mergeCell ref="AO4:AP4"/>
    <mergeCell ref="AS4:AS13"/>
    <mergeCell ref="AT4:AT13"/>
    <mergeCell ref="A5:B5"/>
    <mergeCell ref="C5:D5"/>
    <mergeCell ref="E5:F5"/>
    <mergeCell ref="G5:H5"/>
    <mergeCell ref="I5:J5"/>
    <mergeCell ref="Y4:Z4"/>
    <mergeCell ref="AA4:AB4"/>
    <mergeCell ref="AC4:AD4"/>
    <mergeCell ref="AE4:AF4"/>
    <mergeCell ref="AG4:AH4"/>
    <mergeCell ref="AI4:AJ4"/>
    <mergeCell ref="M4:N4"/>
    <mergeCell ref="O4:P4"/>
    <mergeCell ref="Q4:R4"/>
    <mergeCell ref="S4:T4"/>
    <mergeCell ref="U4:V4"/>
    <mergeCell ref="W4:X4"/>
    <mergeCell ref="A4:B4"/>
    <mergeCell ref="C4:D4"/>
    <mergeCell ref="AI5:AJ5"/>
    <mergeCell ref="AK5:AL5"/>
    <mergeCell ref="AM5:AN5"/>
    <mergeCell ref="AO5:AP5"/>
    <mergeCell ref="A6:B6"/>
    <mergeCell ref="C6:D6"/>
    <mergeCell ref="E6:F6"/>
    <mergeCell ref="G6:H6"/>
    <mergeCell ref="I6:J6"/>
    <mergeCell ref="K6:L6"/>
    <mergeCell ref="W5:X5"/>
    <mergeCell ref="Y5:Z5"/>
    <mergeCell ref="AA5:AB5"/>
    <mergeCell ref="AC5:AD5"/>
    <mergeCell ref="AE5:AF5"/>
    <mergeCell ref="AG5:AH5"/>
    <mergeCell ref="K5:L5"/>
    <mergeCell ref="M5:N5"/>
    <mergeCell ref="O5:P5"/>
    <mergeCell ref="Q5:R5"/>
    <mergeCell ref="S5:T5"/>
    <mergeCell ref="U5:V5"/>
    <mergeCell ref="AK6:AL6"/>
    <mergeCell ref="AM6:AN6"/>
    <mergeCell ref="AO6:AP6"/>
    <mergeCell ref="A7:B7"/>
    <mergeCell ref="C7:D7"/>
    <mergeCell ref="E7:F7"/>
    <mergeCell ref="G7:H7"/>
    <mergeCell ref="I7:J7"/>
    <mergeCell ref="K7:L7"/>
    <mergeCell ref="M7:N7"/>
    <mergeCell ref="Y6:Z6"/>
    <mergeCell ref="AA6:AB6"/>
    <mergeCell ref="AC6:AD6"/>
    <mergeCell ref="AE6:AF6"/>
    <mergeCell ref="AG6:AH6"/>
    <mergeCell ref="AI6:AJ6"/>
    <mergeCell ref="M6:N6"/>
    <mergeCell ref="O6:P6"/>
    <mergeCell ref="Q6:R6"/>
    <mergeCell ref="S6:T6"/>
    <mergeCell ref="U6:V6"/>
    <mergeCell ref="W6:X6"/>
    <mergeCell ref="AM7:AN7"/>
    <mergeCell ref="AO7:AP7"/>
    <mergeCell ref="A8:B8"/>
    <mergeCell ref="C8:D8"/>
    <mergeCell ref="E8:F8"/>
    <mergeCell ref="G8:H8"/>
    <mergeCell ref="I8:J8"/>
    <mergeCell ref="K8:L8"/>
    <mergeCell ref="M8:N8"/>
    <mergeCell ref="O8:P8"/>
    <mergeCell ref="AA7:AB7"/>
    <mergeCell ref="AC7:AD7"/>
    <mergeCell ref="AE7:AF7"/>
    <mergeCell ref="AG7:AH7"/>
    <mergeCell ref="AI7:AJ7"/>
    <mergeCell ref="AK7:AL7"/>
    <mergeCell ref="O7:P7"/>
    <mergeCell ref="Q7:R7"/>
    <mergeCell ref="S7:T7"/>
    <mergeCell ref="U7:V7"/>
    <mergeCell ref="W7:X7"/>
    <mergeCell ref="Y7:Z7"/>
    <mergeCell ref="AO8:AP8"/>
    <mergeCell ref="A9:B9"/>
    <mergeCell ref="C9:D9"/>
    <mergeCell ref="E9:F9"/>
    <mergeCell ref="G9:H9"/>
    <mergeCell ref="I9:J9"/>
    <mergeCell ref="K9:L9"/>
    <mergeCell ref="M9:N9"/>
    <mergeCell ref="O9:P9"/>
    <mergeCell ref="Q9:R9"/>
    <mergeCell ref="AC8:AD8"/>
    <mergeCell ref="AE8:AF8"/>
    <mergeCell ref="AG8:AH8"/>
    <mergeCell ref="AI8:AJ8"/>
    <mergeCell ref="AK8:AL8"/>
    <mergeCell ref="AM8:AN8"/>
    <mergeCell ref="Q8:R8"/>
    <mergeCell ref="S8:T8"/>
    <mergeCell ref="U8:V8"/>
    <mergeCell ref="W8:X8"/>
    <mergeCell ref="Y8:Z8"/>
    <mergeCell ref="AA8:AB8"/>
    <mergeCell ref="AI9:AJ9"/>
    <mergeCell ref="AK9:AL9"/>
    <mergeCell ref="AM9:AN9"/>
    <mergeCell ref="AO9:AP9"/>
    <mergeCell ref="S9:T9"/>
    <mergeCell ref="U9:V9"/>
    <mergeCell ref="W9:X9"/>
    <mergeCell ref="Y9:Z9"/>
    <mergeCell ref="AA9:AB9"/>
    <mergeCell ref="AC9:AD9"/>
    <mergeCell ref="W10:X10"/>
    <mergeCell ref="A10:B10"/>
    <mergeCell ref="C10:D10"/>
    <mergeCell ref="E10:F10"/>
    <mergeCell ref="G10:H10"/>
    <mergeCell ref="I10:J10"/>
    <mergeCell ref="K10:L10"/>
    <mergeCell ref="AE9:AF9"/>
    <mergeCell ref="AG9:AH9"/>
    <mergeCell ref="U11:V11"/>
    <mergeCell ref="W11:X11"/>
    <mergeCell ref="Y11:Z11"/>
    <mergeCell ref="AK10:AL10"/>
    <mergeCell ref="AM10:AN10"/>
    <mergeCell ref="AO10:AP10"/>
    <mergeCell ref="A11:B11"/>
    <mergeCell ref="C11:D11"/>
    <mergeCell ref="E11:F11"/>
    <mergeCell ref="G11:H11"/>
    <mergeCell ref="I11:J11"/>
    <mergeCell ref="K11:L11"/>
    <mergeCell ref="M11:N11"/>
    <mergeCell ref="Y10:Z10"/>
    <mergeCell ref="AA10:AB10"/>
    <mergeCell ref="AC10:AD10"/>
    <mergeCell ref="AE10:AF10"/>
    <mergeCell ref="AG10:AH10"/>
    <mergeCell ref="AI10:AJ10"/>
    <mergeCell ref="M10:N10"/>
    <mergeCell ref="O10:P10"/>
    <mergeCell ref="Q10:R10"/>
    <mergeCell ref="S10:T10"/>
    <mergeCell ref="U10:V10"/>
    <mergeCell ref="S12:T12"/>
    <mergeCell ref="U12:V12"/>
    <mergeCell ref="W12:X12"/>
    <mergeCell ref="Y12:Z12"/>
    <mergeCell ref="AA12:AB12"/>
    <mergeCell ref="AM11:AN11"/>
    <mergeCell ref="AO11:AP11"/>
    <mergeCell ref="A12:B12"/>
    <mergeCell ref="C12:D12"/>
    <mergeCell ref="E12:F12"/>
    <mergeCell ref="G12:H12"/>
    <mergeCell ref="I12:J12"/>
    <mergeCell ref="K12:L12"/>
    <mergeCell ref="M12:N12"/>
    <mergeCell ref="O12:P12"/>
    <mergeCell ref="AA11:AB11"/>
    <mergeCell ref="AC11:AD11"/>
    <mergeCell ref="AE11:AF11"/>
    <mergeCell ref="AG11:AH11"/>
    <mergeCell ref="AI11:AJ11"/>
    <mergeCell ref="AK11:AL11"/>
    <mergeCell ref="O11:P11"/>
    <mergeCell ref="Q11:R11"/>
    <mergeCell ref="S11:T11"/>
    <mergeCell ref="AO13:AP13"/>
    <mergeCell ref="S13:T13"/>
    <mergeCell ref="U13:V13"/>
    <mergeCell ref="W13:X13"/>
    <mergeCell ref="Y13:Z13"/>
    <mergeCell ref="AA13:AB13"/>
    <mergeCell ref="AC13:AD13"/>
    <mergeCell ref="AO12:AP12"/>
    <mergeCell ref="A13:B13"/>
    <mergeCell ref="C13:D13"/>
    <mergeCell ref="E13:F13"/>
    <mergeCell ref="G13:H13"/>
    <mergeCell ref="I13:J13"/>
    <mergeCell ref="K13:L13"/>
    <mergeCell ref="M13:N13"/>
    <mergeCell ref="O13:P13"/>
    <mergeCell ref="Q13:R13"/>
    <mergeCell ref="AC12:AD12"/>
    <mergeCell ref="AE12:AF12"/>
    <mergeCell ref="AG12:AH12"/>
    <mergeCell ref="AI12:AJ12"/>
    <mergeCell ref="AK12:AL12"/>
    <mergeCell ref="AM12:AN12"/>
    <mergeCell ref="Q12:R12"/>
    <mergeCell ref="E15:F15"/>
    <mergeCell ref="G15:H15"/>
    <mergeCell ref="I15:J15"/>
    <mergeCell ref="K15:L15"/>
    <mergeCell ref="AE13:AF13"/>
    <mergeCell ref="AG13:AH13"/>
    <mergeCell ref="AI13:AJ13"/>
    <mergeCell ref="AK13:AL13"/>
    <mergeCell ref="AM13:AN13"/>
    <mergeCell ref="AK15:AL15"/>
    <mergeCell ref="AM15:AN15"/>
    <mergeCell ref="AO15:AP15"/>
    <mergeCell ref="AS15:AS28"/>
    <mergeCell ref="AT15:AT28"/>
    <mergeCell ref="A16:B16"/>
    <mergeCell ref="C16:D16"/>
    <mergeCell ref="E16:F16"/>
    <mergeCell ref="G16:H16"/>
    <mergeCell ref="I16:J16"/>
    <mergeCell ref="Y15:Z15"/>
    <mergeCell ref="AA15:AB15"/>
    <mergeCell ref="AC15:AD15"/>
    <mergeCell ref="AE15:AF15"/>
    <mergeCell ref="AG15:AH15"/>
    <mergeCell ref="AI15:AJ15"/>
    <mergeCell ref="M15:N15"/>
    <mergeCell ref="O15:P15"/>
    <mergeCell ref="Q15:R15"/>
    <mergeCell ref="S15:T15"/>
    <mergeCell ref="U15:V15"/>
    <mergeCell ref="W15:X15"/>
    <mergeCell ref="A15:B15"/>
    <mergeCell ref="C15:D15"/>
    <mergeCell ref="AI16:AJ16"/>
    <mergeCell ref="AK16:AL16"/>
    <mergeCell ref="AM16:AN16"/>
    <mergeCell ref="AO16:AP16"/>
    <mergeCell ref="A17:B17"/>
    <mergeCell ref="C17:D17"/>
    <mergeCell ref="E17:F17"/>
    <mergeCell ref="G17:H17"/>
    <mergeCell ref="I17:J17"/>
    <mergeCell ref="K17:L17"/>
    <mergeCell ref="W16:X16"/>
    <mergeCell ref="Y16:Z16"/>
    <mergeCell ref="AA16:AB16"/>
    <mergeCell ref="AC16:AD16"/>
    <mergeCell ref="AE16:AF16"/>
    <mergeCell ref="AG16:AH16"/>
    <mergeCell ref="K16:L16"/>
    <mergeCell ref="M16:N16"/>
    <mergeCell ref="O16:P16"/>
    <mergeCell ref="Q16:R16"/>
    <mergeCell ref="S16:T16"/>
    <mergeCell ref="U16:V16"/>
    <mergeCell ref="AK17:AL17"/>
    <mergeCell ref="AM17:AN17"/>
    <mergeCell ref="AO17:AP17"/>
    <mergeCell ref="A18:B18"/>
    <mergeCell ref="C18:D18"/>
    <mergeCell ref="E18:F18"/>
    <mergeCell ref="G18:H18"/>
    <mergeCell ref="I18:J18"/>
    <mergeCell ref="K18:L18"/>
    <mergeCell ref="M18:N18"/>
    <mergeCell ref="Y17:Z17"/>
    <mergeCell ref="AA17:AB17"/>
    <mergeCell ref="AC17:AD17"/>
    <mergeCell ref="AE17:AF17"/>
    <mergeCell ref="AG17:AH17"/>
    <mergeCell ref="AI17:AJ17"/>
    <mergeCell ref="M17:N17"/>
    <mergeCell ref="O17:P17"/>
    <mergeCell ref="Q17:R17"/>
    <mergeCell ref="S17:T17"/>
    <mergeCell ref="U17:V17"/>
    <mergeCell ref="W17:X17"/>
    <mergeCell ref="AM18:AN18"/>
    <mergeCell ref="AO18:AP18"/>
    <mergeCell ref="A19:B19"/>
    <mergeCell ref="C19:D19"/>
    <mergeCell ref="E19:F19"/>
    <mergeCell ref="G19:H19"/>
    <mergeCell ref="I19:J19"/>
    <mergeCell ref="K19:L19"/>
    <mergeCell ref="M19:N19"/>
    <mergeCell ref="O19:P19"/>
    <mergeCell ref="AA18:AB18"/>
    <mergeCell ref="AC18:AD18"/>
    <mergeCell ref="AE18:AF18"/>
    <mergeCell ref="AG18:AH18"/>
    <mergeCell ref="AI18:AJ18"/>
    <mergeCell ref="AK18:AL18"/>
    <mergeCell ref="O18:P18"/>
    <mergeCell ref="Q18:R18"/>
    <mergeCell ref="S18:T18"/>
    <mergeCell ref="U18:V18"/>
    <mergeCell ref="W18:X18"/>
    <mergeCell ref="Y18:Z18"/>
    <mergeCell ref="AO19:AP19"/>
    <mergeCell ref="A20:B20"/>
    <mergeCell ref="C20:D20"/>
    <mergeCell ref="E20:F20"/>
    <mergeCell ref="G20:H20"/>
    <mergeCell ref="I20:J20"/>
    <mergeCell ref="K20:L20"/>
    <mergeCell ref="M20:N20"/>
    <mergeCell ref="O20:P20"/>
    <mergeCell ref="Q20:R20"/>
    <mergeCell ref="AC19:AD19"/>
    <mergeCell ref="AE19:AF19"/>
    <mergeCell ref="AG19:AH19"/>
    <mergeCell ref="AI19:AJ19"/>
    <mergeCell ref="AK19:AL19"/>
    <mergeCell ref="AM19:AN19"/>
    <mergeCell ref="Q19:R19"/>
    <mergeCell ref="S19:T19"/>
    <mergeCell ref="U19:V19"/>
    <mergeCell ref="W19:X19"/>
    <mergeCell ref="Y19:Z19"/>
    <mergeCell ref="AA19:AB19"/>
    <mergeCell ref="AI20:AJ20"/>
    <mergeCell ref="AK20:AL20"/>
    <mergeCell ref="AM20:AN20"/>
    <mergeCell ref="AO20:AP20"/>
    <mergeCell ref="S20:T20"/>
    <mergeCell ref="U20:V20"/>
    <mergeCell ref="W20:X20"/>
    <mergeCell ref="Y20:Z20"/>
    <mergeCell ref="AA20:AB20"/>
    <mergeCell ref="AC20:AD20"/>
    <mergeCell ref="W21:X21"/>
    <mergeCell ref="A21:B21"/>
    <mergeCell ref="C21:D21"/>
    <mergeCell ref="E21:F21"/>
    <mergeCell ref="G21:H21"/>
    <mergeCell ref="I21:J21"/>
    <mergeCell ref="K21:L21"/>
    <mergeCell ref="AE20:AF20"/>
    <mergeCell ref="AG20:AH20"/>
    <mergeCell ref="U22:V22"/>
    <mergeCell ref="W22:X22"/>
    <mergeCell ref="Y22:Z22"/>
    <mergeCell ref="AK21:AL21"/>
    <mergeCell ref="AM21:AN21"/>
    <mergeCell ref="AO21:AP21"/>
    <mergeCell ref="A22:B22"/>
    <mergeCell ref="C22:D22"/>
    <mergeCell ref="E22:F22"/>
    <mergeCell ref="G22:H22"/>
    <mergeCell ref="I22:J22"/>
    <mergeCell ref="K22:L22"/>
    <mergeCell ref="M22:N22"/>
    <mergeCell ref="Y21:Z21"/>
    <mergeCell ref="AA21:AB21"/>
    <mergeCell ref="AC21:AD21"/>
    <mergeCell ref="AE21:AF21"/>
    <mergeCell ref="AG21:AH21"/>
    <mergeCell ref="AI21:AJ21"/>
    <mergeCell ref="M21:N21"/>
    <mergeCell ref="O21:P21"/>
    <mergeCell ref="Q21:R21"/>
    <mergeCell ref="S21:T21"/>
    <mergeCell ref="U21:V21"/>
    <mergeCell ref="S23:T23"/>
    <mergeCell ref="U23:V23"/>
    <mergeCell ref="W23:X23"/>
    <mergeCell ref="Y23:Z23"/>
    <mergeCell ref="AA23:AB23"/>
    <mergeCell ref="AM22:AN22"/>
    <mergeCell ref="AO22:AP22"/>
    <mergeCell ref="A23:B23"/>
    <mergeCell ref="C23:D23"/>
    <mergeCell ref="E23:F23"/>
    <mergeCell ref="G23:H23"/>
    <mergeCell ref="I23:J23"/>
    <mergeCell ref="K23:L23"/>
    <mergeCell ref="M23:N23"/>
    <mergeCell ref="O23:P23"/>
    <mergeCell ref="AA22:AB22"/>
    <mergeCell ref="AC22:AD22"/>
    <mergeCell ref="AE22:AF22"/>
    <mergeCell ref="AG22:AH22"/>
    <mergeCell ref="AI22:AJ22"/>
    <mergeCell ref="AK22:AL22"/>
    <mergeCell ref="O22:P22"/>
    <mergeCell ref="Q22:R22"/>
    <mergeCell ref="S22:T22"/>
    <mergeCell ref="AO24:AP24"/>
    <mergeCell ref="S24:T24"/>
    <mergeCell ref="U24:V24"/>
    <mergeCell ref="W24:X24"/>
    <mergeCell ref="Y24:Z24"/>
    <mergeCell ref="AA24:AB24"/>
    <mergeCell ref="AC24:AD24"/>
    <mergeCell ref="AO23:AP23"/>
    <mergeCell ref="A24:B24"/>
    <mergeCell ref="C24:D24"/>
    <mergeCell ref="E24:F24"/>
    <mergeCell ref="G24:H24"/>
    <mergeCell ref="I24:J24"/>
    <mergeCell ref="K24:L24"/>
    <mergeCell ref="M24:N24"/>
    <mergeCell ref="O24:P24"/>
    <mergeCell ref="Q24:R24"/>
    <mergeCell ref="AC23:AD23"/>
    <mergeCell ref="AE23:AF23"/>
    <mergeCell ref="AG23:AH23"/>
    <mergeCell ref="AI23:AJ23"/>
    <mergeCell ref="AK23:AL23"/>
    <mergeCell ref="AM23:AN23"/>
    <mergeCell ref="Q23:R23"/>
    <mergeCell ref="E25:F25"/>
    <mergeCell ref="G25:H25"/>
    <mergeCell ref="I25:J25"/>
    <mergeCell ref="K25:L25"/>
    <mergeCell ref="AE24:AF24"/>
    <mergeCell ref="AG24:AH24"/>
    <mergeCell ref="AI24:AJ24"/>
    <mergeCell ref="AK24:AL24"/>
    <mergeCell ref="AM24:AN24"/>
    <mergeCell ref="AK25:AL25"/>
    <mergeCell ref="AM25:AN25"/>
    <mergeCell ref="AO25:AP25"/>
    <mergeCell ref="A26:B26"/>
    <mergeCell ref="C26:D26"/>
    <mergeCell ref="E26:F26"/>
    <mergeCell ref="G26:H26"/>
    <mergeCell ref="I26:J26"/>
    <mergeCell ref="K26:L26"/>
    <mergeCell ref="M26:N26"/>
    <mergeCell ref="Y25:Z25"/>
    <mergeCell ref="AA25:AB25"/>
    <mergeCell ref="AC25:AD25"/>
    <mergeCell ref="AE25:AF25"/>
    <mergeCell ref="AG25:AH25"/>
    <mergeCell ref="AI25:AJ25"/>
    <mergeCell ref="M25:N25"/>
    <mergeCell ref="O25:P25"/>
    <mergeCell ref="Q25:R25"/>
    <mergeCell ref="S25:T25"/>
    <mergeCell ref="U25:V25"/>
    <mergeCell ref="W25:X25"/>
    <mergeCell ref="A25:B25"/>
    <mergeCell ref="C25:D25"/>
    <mergeCell ref="AM26:AN26"/>
    <mergeCell ref="AO26:AP26"/>
    <mergeCell ref="A27:B27"/>
    <mergeCell ref="C27:D27"/>
    <mergeCell ref="E27:F27"/>
    <mergeCell ref="G27:H27"/>
    <mergeCell ref="I27:J27"/>
    <mergeCell ref="K27:L27"/>
    <mergeCell ref="M27:N27"/>
    <mergeCell ref="O27:P27"/>
    <mergeCell ref="AA26:AB26"/>
    <mergeCell ref="AC26:AD26"/>
    <mergeCell ref="AE26:AF26"/>
    <mergeCell ref="AG26:AH26"/>
    <mergeCell ref="AI26:AJ26"/>
    <mergeCell ref="AK26:AL26"/>
    <mergeCell ref="O26:P26"/>
    <mergeCell ref="Q26:R26"/>
    <mergeCell ref="S26:T26"/>
    <mergeCell ref="U26:V26"/>
    <mergeCell ref="W26:X26"/>
    <mergeCell ref="Y26:Z26"/>
    <mergeCell ref="AO27:AP27"/>
    <mergeCell ref="A28:B28"/>
    <mergeCell ref="C28:D28"/>
    <mergeCell ref="E28:F28"/>
    <mergeCell ref="G28:H28"/>
    <mergeCell ref="I28:J28"/>
    <mergeCell ref="K28:L28"/>
    <mergeCell ref="M28:N28"/>
    <mergeCell ref="O28:P28"/>
    <mergeCell ref="Q28:R28"/>
    <mergeCell ref="AC27:AD27"/>
    <mergeCell ref="AE27:AF27"/>
    <mergeCell ref="AG27:AH27"/>
    <mergeCell ref="AI27:AJ27"/>
    <mergeCell ref="AK27:AL27"/>
    <mergeCell ref="AM27:AN27"/>
    <mergeCell ref="Q27:R27"/>
    <mergeCell ref="S27:T27"/>
    <mergeCell ref="U27:V27"/>
    <mergeCell ref="W27:X27"/>
    <mergeCell ref="Y27:Z27"/>
    <mergeCell ref="AA27:AB27"/>
    <mergeCell ref="AE28:AF28"/>
    <mergeCell ref="AG28:AH28"/>
    <mergeCell ref="AI28:AJ28"/>
    <mergeCell ref="AK28:AL28"/>
    <mergeCell ref="AM28:AN28"/>
    <mergeCell ref="AO28:AP28"/>
    <mergeCell ref="S28:T28"/>
    <mergeCell ref="U28:V28"/>
    <mergeCell ref="W28:X28"/>
    <mergeCell ref="Y28:Z28"/>
    <mergeCell ref="AA28:AB28"/>
    <mergeCell ref="AC28:AD28"/>
    <mergeCell ref="AA33:AB33"/>
    <mergeCell ref="AM31:AN31"/>
    <mergeCell ref="AM32:AN32"/>
    <mergeCell ref="A33:B33"/>
    <mergeCell ref="C33:D33"/>
    <mergeCell ref="E33:F33"/>
    <mergeCell ref="G33:H33"/>
    <mergeCell ref="I33:J33"/>
    <mergeCell ref="K33:L33"/>
    <mergeCell ref="M33:N33"/>
    <mergeCell ref="O33:P33"/>
    <mergeCell ref="U34:V34"/>
    <mergeCell ref="W34:X34"/>
    <mergeCell ref="Y34:Z34"/>
    <mergeCell ref="AO33:AP33"/>
    <mergeCell ref="AS33:AS46"/>
    <mergeCell ref="AT33:AT46"/>
    <mergeCell ref="A34:B34"/>
    <mergeCell ref="C34:D34"/>
    <mergeCell ref="E34:F34"/>
    <mergeCell ref="G34:H34"/>
    <mergeCell ref="I34:J34"/>
    <mergeCell ref="K34:L34"/>
    <mergeCell ref="M34:N34"/>
    <mergeCell ref="AC33:AD33"/>
    <mergeCell ref="AE33:AF33"/>
    <mergeCell ref="AG33:AH33"/>
    <mergeCell ref="AI33:AJ33"/>
    <mergeCell ref="AK33:AL33"/>
    <mergeCell ref="AM33:AN33"/>
    <mergeCell ref="Q33:R33"/>
    <mergeCell ref="S33:T33"/>
    <mergeCell ref="U33:V33"/>
    <mergeCell ref="W33:X33"/>
    <mergeCell ref="Y33:Z33"/>
    <mergeCell ref="S35:T35"/>
    <mergeCell ref="U35:V35"/>
    <mergeCell ref="W35:X35"/>
    <mergeCell ref="Y35:Z35"/>
    <mergeCell ref="AA35:AB35"/>
    <mergeCell ref="AM34:AN34"/>
    <mergeCell ref="AO34:AP34"/>
    <mergeCell ref="A35:B35"/>
    <mergeCell ref="C35:D35"/>
    <mergeCell ref="E35:F35"/>
    <mergeCell ref="G35:H35"/>
    <mergeCell ref="I35:J35"/>
    <mergeCell ref="K35:L35"/>
    <mergeCell ref="M35:N35"/>
    <mergeCell ref="O35:P35"/>
    <mergeCell ref="AA34:AB34"/>
    <mergeCell ref="AC34:AD34"/>
    <mergeCell ref="AE34:AF34"/>
    <mergeCell ref="AG34:AH34"/>
    <mergeCell ref="AI34:AJ34"/>
    <mergeCell ref="AK34:AL34"/>
    <mergeCell ref="O34:P34"/>
    <mergeCell ref="Q34:R34"/>
    <mergeCell ref="S34:T34"/>
    <mergeCell ref="AO36:AP36"/>
    <mergeCell ref="S36:T36"/>
    <mergeCell ref="U36:V36"/>
    <mergeCell ref="W36:X36"/>
    <mergeCell ref="Y36:Z36"/>
    <mergeCell ref="AA36:AB36"/>
    <mergeCell ref="AC36:AD36"/>
    <mergeCell ref="AO35:AP35"/>
    <mergeCell ref="A36:B36"/>
    <mergeCell ref="C36:D36"/>
    <mergeCell ref="E36:F36"/>
    <mergeCell ref="G36:H36"/>
    <mergeCell ref="I36:J36"/>
    <mergeCell ref="K36:L36"/>
    <mergeCell ref="M36:N36"/>
    <mergeCell ref="O36:P36"/>
    <mergeCell ref="Q36:R36"/>
    <mergeCell ref="AC35:AD35"/>
    <mergeCell ref="AE35:AF35"/>
    <mergeCell ref="AG35:AH35"/>
    <mergeCell ref="AI35:AJ35"/>
    <mergeCell ref="AK35:AL35"/>
    <mergeCell ref="AM35:AN35"/>
    <mergeCell ref="Q35:R35"/>
    <mergeCell ref="E37:F37"/>
    <mergeCell ref="G37:H37"/>
    <mergeCell ref="I37:J37"/>
    <mergeCell ref="K37:L37"/>
    <mergeCell ref="AE36:AF36"/>
    <mergeCell ref="AG36:AH36"/>
    <mergeCell ref="AI36:AJ36"/>
    <mergeCell ref="AK36:AL36"/>
    <mergeCell ref="AM36:AN36"/>
    <mergeCell ref="AK37:AL37"/>
    <mergeCell ref="AM37:AN37"/>
    <mergeCell ref="AO37:AP37"/>
    <mergeCell ref="A38:B38"/>
    <mergeCell ref="C38:D38"/>
    <mergeCell ref="E38:F38"/>
    <mergeCell ref="G38:H38"/>
    <mergeCell ref="I38:J38"/>
    <mergeCell ref="K38:L38"/>
    <mergeCell ref="M38:N38"/>
    <mergeCell ref="Y37:Z37"/>
    <mergeCell ref="AA37:AB37"/>
    <mergeCell ref="AC37:AD37"/>
    <mergeCell ref="AE37:AF37"/>
    <mergeCell ref="AG37:AH37"/>
    <mergeCell ref="AI37:AJ37"/>
    <mergeCell ref="M37:N37"/>
    <mergeCell ref="O37:P37"/>
    <mergeCell ref="Q37:R37"/>
    <mergeCell ref="S37:T37"/>
    <mergeCell ref="U37:V37"/>
    <mergeCell ref="W37:X37"/>
    <mergeCell ref="A37:B37"/>
    <mergeCell ref="C37:D37"/>
    <mergeCell ref="AM38:AN38"/>
    <mergeCell ref="AO38:AP38"/>
    <mergeCell ref="A39:B39"/>
    <mergeCell ref="C39:D39"/>
    <mergeCell ref="E39:F39"/>
    <mergeCell ref="G39:H39"/>
    <mergeCell ref="I39:J39"/>
    <mergeCell ref="K39:L39"/>
    <mergeCell ref="M39:N39"/>
    <mergeCell ref="O39:P39"/>
    <mergeCell ref="AA38:AB38"/>
    <mergeCell ref="AC38:AD38"/>
    <mergeCell ref="AE38:AF38"/>
    <mergeCell ref="AG38:AH38"/>
    <mergeCell ref="AI38:AJ38"/>
    <mergeCell ref="AK38:AL38"/>
    <mergeCell ref="O38:P38"/>
    <mergeCell ref="Q38:R38"/>
    <mergeCell ref="S38:T38"/>
    <mergeCell ref="U38:V38"/>
    <mergeCell ref="W38:X38"/>
    <mergeCell ref="Y38:Z38"/>
    <mergeCell ref="AO39:AP39"/>
    <mergeCell ref="A40:B40"/>
    <mergeCell ref="C40:D40"/>
    <mergeCell ref="E40:F40"/>
    <mergeCell ref="G40:H40"/>
    <mergeCell ref="I40:J40"/>
    <mergeCell ref="K40:L40"/>
    <mergeCell ref="M40:N40"/>
    <mergeCell ref="O40:P40"/>
    <mergeCell ref="Q40:R40"/>
    <mergeCell ref="AC39:AD39"/>
    <mergeCell ref="AE39:AF39"/>
    <mergeCell ref="AG39:AH39"/>
    <mergeCell ref="AI39:AJ39"/>
    <mergeCell ref="AK39:AL39"/>
    <mergeCell ref="AM39:AN39"/>
    <mergeCell ref="Q39:R39"/>
    <mergeCell ref="S39:T39"/>
    <mergeCell ref="U39:V39"/>
    <mergeCell ref="W39:X39"/>
    <mergeCell ref="Y39:Z39"/>
    <mergeCell ref="AA39:AB39"/>
    <mergeCell ref="AI40:AJ40"/>
    <mergeCell ref="AK40:AL40"/>
    <mergeCell ref="AM40:AN40"/>
    <mergeCell ref="AO40:AP40"/>
    <mergeCell ref="S40:T40"/>
    <mergeCell ref="U40:V40"/>
    <mergeCell ref="W40:X40"/>
    <mergeCell ref="Y40:Z40"/>
    <mergeCell ref="AA40:AB40"/>
    <mergeCell ref="AC40:AD40"/>
    <mergeCell ref="W41:X41"/>
    <mergeCell ref="A41:B41"/>
    <mergeCell ref="C41:D41"/>
    <mergeCell ref="E41:F41"/>
    <mergeCell ref="G41:H41"/>
    <mergeCell ref="I41:J41"/>
    <mergeCell ref="K41:L41"/>
    <mergeCell ref="AE40:AF40"/>
    <mergeCell ref="AG40:AH40"/>
    <mergeCell ref="U42:V42"/>
    <mergeCell ref="W42:X42"/>
    <mergeCell ref="Y42:Z42"/>
    <mergeCell ref="AK41:AL41"/>
    <mergeCell ref="AM41:AN41"/>
    <mergeCell ref="AO41:AP41"/>
    <mergeCell ref="A42:B42"/>
    <mergeCell ref="C42:D42"/>
    <mergeCell ref="E42:F42"/>
    <mergeCell ref="G42:H42"/>
    <mergeCell ref="I42:J42"/>
    <mergeCell ref="K42:L42"/>
    <mergeCell ref="M42:N42"/>
    <mergeCell ref="Y41:Z41"/>
    <mergeCell ref="AA41:AB41"/>
    <mergeCell ref="AC41:AD41"/>
    <mergeCell ref="AE41:AF41"/>
    <mergeCell ref="AG41:AH41"/>
    <mergeCell ref="AI41:AJ41"/>
    <mergeCell ref="M41:N41"/>
    <mergeCell ref="O41:P41"/>
    <mergeCell ref="Q41:R41"/>
    <mergeCell ref="S41:T41"/>
    <mergeCell ref="U41:V41"/>
    <mergeCell ref="S43:T43"/>
    <mergeCell ref="U43:V43"/>
    <mergeCell ref="W43:X43"/>
    <mergeCell ref="Y43:Z43"/>
    <mergeCell ref="AA43:AB43"/>
    <mergeCell ref="AM42:AN42"/>
    <mergeCell ref="AO42:AP42"/>
    <mergeCell ref="A43:B43"/>
    <mergeCell ref="C43:D43"/>
    <mergeCell ref="E43:F43"/>
    <mergeCell ref="G43:H43"/>
    <mergeCell ref="I43:J43"/>
    <mergeCell ref="K43:L43"/>
    <mergeCell ref="M43:N43"/>
    <mergeCell ref="O43:P43"/>
    <mergeCell ref="AA42:AB42"/>
    <mergeCell ref="AC42:AD42"/>
    <mergeCell ref="AE42:AF42"/>
    <mergeCell ref="AG42:AH42"/>
    <mergeCell ref="AI42:AJ42"/>
    <mergeCell ref="AK42:AL42"/>
    <mergeCell ref="O42:P42"/>
    <mergeCell ref="Q42:R42"/>
    <mergeCell ref="S42:T42"/>
    <mergeCell ref="AO44:AP44"/>
    <mergeCell ref="S44:T44"/>
    <mergeCell ref="U44:V44"/>
    <mergeCell ref="W44:X44"/>
    <mergeCell ref="Y44:Z44"/>
    <mergeCell ref="AA44:AB44"/>
    <mergeCell ref="AC44:AD44"/>
    <mergeCell ref="AO43:AP43"/>
    <mergeCell ref="A44:B44"/>
    <mergeCell ref="C44:D44"/>
    <mergeCell ref="E44:F44"/>
    <mergeCell ref="G44:H44"/>
    <mergeCell ref="I44:J44"/>
    <mergeCell ref="K44:L44"/>
    <mergeCell ref="M44:N44"/>
    <mergeCell ref="O44:P44"/>
    <mergeCell ref="Q44:R44"/>
    <mergeCell ref="AC43:AD43"/>
    <mergeCell ref="AE43:AF43"/>
    <mergeCell ref="AG43:AH43"/>
    <mergeCell ref="AI43:AJ43"/>
    <mergeCell ref="AK43:AL43"/>
    <mergeCell ref="AM43:AN43"/>
    <mergeCell ref="Q43:R43"/>
    <mergeCell ref="E45:F45"/>
    <mergeCell ref="G45:H45"/>
    <mergeCell ref="I45:J45"/>
    <mergeCell ref="K45:L45"/>
    <mergeCell ref="AE44:AF44"/>
    <mergeCell ref="AG44:AH44"/>
    <mergeCell ref="AI44:AJ44"/>
    <mergeCell ref="AK44:AL44"/>
    <mergeCell ref="AM44:AN44"/>
    <mergeCell ref="AK45:AL45"/>
    <mergeCell ref="AM45:AN45"/>
    <mergeCell ref="AO45:AP45"/>
    <mergeCell ref="A46:B46"/>
    <mergeCell ref="C46:D46"/>
    <mergeCell ref="E46:F46"/>
    <mergeCell ref="G46:H46"/>
    <mergeCell ref="I46:J46"/>
    <mergeCell ref="K46:L46"/>
    <mergeCell ref="M46:N46"/>
    <mergeCell ref="Y45:Z45"/>
    <mergeCell ref="AA45:AB45"/>
    <mergeCell ref="AC45:AD45"/>
    <mergeCell ref="AE45:AF45"/>
    <mergeCell ref="AG45:AH45"/>
    <mergeCell ref="AI45:AJ45"/>
    <mergeCell ref="M45:N45"/>
    <mergeCell ref="O45:P45"/>
    <mergeCell ref="Q45:R45"/>
    <mergeCell ref="S45:T45"/>
    <mergeCell ref="U45:V45"/>
    <mergeCell ref="W45:X45"/>
    <mergeCell ref="A45:B45"/>
    <mergeCell ref="C45:D45"/>
    <mergeCell ref="AM46:AN46"/>
    <mergeCell ref="AO46:AP46"/>
    <mergeCell ref="AA46:AB46"/>
    <mergeCell ref="AC46:AD46"/>
    <mergeCell ref="AE46:AF46"/>
    <mergeCell ref="AG46:AH46"/>
    <mergeCell ref="AI46:AJ46"/>
    <mergeCell ref="AK46:AL46"/>
    <mergeCell ref="O46:P46"/>
    <mergeCell ref="Q46:R46"/>
    <mergeCell ref="S46:T46"/>
    <mergeCell ref="U46:V46"/>
    <mergeCell ref="W46:X46"/>
    <mergeCell ref="Y46:Z46"/>
  </mergeCells>
  <printOptions horizontalCentered="1" verticalCentered="1"/>
  <pageMargins left="0.98425196850393704" right="0.98425196850393704" top="1.1811023622047245" bottom="0.70866141732283472" header="0.51181102362204722" footer="0.51181102362204722"/>
  <pageSetup paperSize="9" scale="4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48"/>
  <sheetViews>
    <sheetView showGridLines="0" defaultGridColor="0" view="pageBreakPreview" colorId="8" zoomScale="60" zoomScaleNormal="40" workbookViewId="0">
      <selection activeCell="AT1" sqref="AT1"/>
    </sheetView>
  </sheetViews>
  <sheetFormatPr defaultRowHeight="15.75" x14ac:dyDescent="0.25"/>
  <cols>
    <col min="1" max="42" width="4.75" style="16" customWidth="1"/>
    <col min="43" max="43" width="13.75" style="16" customWidth="1"/>
    <col min="44" max="44" width="30.125" style="13" customWidth="1"/>
    <col min="45" max="46" width="4.625" style="16" customWidth="1"/>
    <col min="47" max="256" width="9" style="16"/>
    <col min="257" max="298" width="4.75" style="16" customWidth="1"/>
    <col min="299" max="299" width="13.75" style="16" customWidth="1"/>
    <col min="300" max="300" width="30.125" style="16" customWidth="1"/>
    <col min="301" max="302" width="4.625" style="16" customWidth="1"/>
    <col min="303" max="512" width="9" style="16"/>
    <col min="513" max="554" width="4.75" style="16" customWidth="1"/>
    <col min="555" max="555" width="13.75" style="16" customWidth="1"/>
    <col min="556" max="556" width="30.125" style="16" customWidth="1"/>
    <col min="557" max="558" width="4.625" style="16" customWidth="1"/>
    <col min="559" max="768" width="9" style="16"/>
    <col min="769" max="810" width="4.75" style="16" customWidth="1"/>
    <col min="811" max="811" width="13.75" style="16" customWidth="1"/>
    <col min="812" max="812" width="30.125" style="16" customWidth="1"/>
    <col min="813" max="814" width="4.625" style="16" customWidth="1"/>
    <col min="815" max="1024" width="9" style="16"/>
    <col min="1025" max="1066" width="4.75" style="16" customWidth="1"/>
    <col min="1067" max="1067" width="13.75" style="16" customWidth="1"/>
    <col min="1068" max="1068" width="30.125" style="16" customWidth="1"/>
    <col min="1069" max="1070" width="4.625" style="16" customWidth="1"/>
    <col min="1071" max="1280" width="9" style="16"/>
    <col min="1281" max="1322" width="4.75" style="16" customWidth="1"/>
    <col min="1323" max="1323" width="13.75" style="16" customWidth="1"/>
    <col min="1324" max="1324" width="30.125" style="16" customWidth="1"/>
    <col min="1325" max="1326" width="4.625" style="16" customWidth="1"/>
    <col min="1327" max="1536" width="9" style="16"/>
    <col min="1537" max="1578" width="4.75" style="16" customWidth="1"/>
    <col min="1579" max="1579" width="13.75" style="16" customWidth="1"/>
    <col min="1580" max="1580" width="30.125" style="16" customWidth="1"/>
    <col min="1581" max="1582" width="4.625" style="16" customWidth="1"/>
    <col min="1583" max="1792" width="9" style="16"/>
    <col min="1793" max="1834" width="4.75" style="16" customWidth="1"/>
    <col min="1835" max="1835" width="13.75" style="16" customWidth="1"/>
    <col min="1836" max="1836" width="30.125" style="16" customWidth="1"/>
    <col min="1837" max="1838" width="4.625" style="16" customWidth="1"/>
    <col min="1839" max="2048" width="9" style="16"/>
    <col min="2049" max="2090" width="4.75" style="16" customWidth="1"/>
    <col min="2091" max="2091" width="13.75" style="16" customWidth="1"/>
    <col min="2092" max="2092" width="30.125" style="16" customWidth="1"/>
    <col min="2093" max="2094" width="4.625" style="16" customWidth="1"/>
    <col min="2095" max="2304" width="9" style="16"/>
    <col min="2305" max="2346" width="4.75" style="16" customWidth="1"/>
    <col min="2347" max="2347" width="13.75" style="16" customWidth="1"/>
    <col min="2348" max="2348" width="30.125" style="16" customWidth="1"/>
    <col min="2349" max="2350" width="4.625" style="16" customWidth="1"/>
    <col min="2351" max="2560" width="9" style="16"/>
    <col min="2561" max="2602" width="4.75" style="16" customWidth="1"/>
    <col min="2603" max="2603" width="13.75" style="16" customWidth="1"/>
    <col min="2604" max="2604" width="30.125" style="16" customWidth="1"/>
    <col min="2605" max="2606" width="4.625" style="16" customWidth="1"/>
    <col min="2607" max="2816" width="9" style="16"/>
    <col min="2817" max="2858" width="4.75" style="16" customWidth="1"/>
    <col min="2859" max="2859" width="13.75" style="16" customWidth="1"/>
    <col min="2860" max="2860" width="30.125" style="16" customWidth="1"/>
    <col min="2861" max="2862" width="4.625" style="16" customWidth="1"/>
    <col min="2863" max="3072" width="9" style="16"/>
    <col min="3073" max="3114" width="4.75" style="16" customWidth="1"/>
    <col min="3115" max="3115" width="13.75" style="16" customWidth="1"/>
    <col min="3116" max="3116" width="30.125" style="16" customWidth="1"/>
    <col min="3117" max="3118" width="4.625" style="16" customWidth="1"/>
    <col min="3119" max="3328" width="9" style="16"/>
    <col min="3329" max="3370" width="4.75" style="16" customWidth="1"/>
    <col min="3371" max="3371" width="13.75" style="16" customWidth="1"/>
    <col min="3372" max="3372" width="30.125" style="16" customWidth="1"/>
    <col min="3373" max="3374" width="4.625" style="16" customWidth="1"/>
    <col min="3375" max="3584" width="9" style="16"/>
    <col min="3585" max="3626" width="4.75" style="16" customWidth="1"/>
    <col min="3627" max="3627" width="13.75" style="16" customWidth="1"/>
    <col min="3628" max="3628" width="30.125" style="16" customWidth="1"/>
    <col min="3629" max="3630" width="4.625" style="16" customWidth="1"/>
    <col min="3631" max="3840" width="9" style="16"/>
    <col min="3841" max="3882" width="4.75" style="16" customWidth="1"/>
    <col min="3883" max="3883" width="13.75" style="16" customWidth="1"/>
    <col min="3884" max="3884" width="30.125" style="16" customWidth="1"/>
    <col min="3885" max="3886" width="4.625" style="16" customWidth="1"/>
    <col min="3887" max="4096" width="9" style="16"/>
    <col min="4097" max="4138" width="4.75" style="16" customWidth="1"/>
    <col min="4139" max="4139" width="13.75" style="16" customWidth="1"/>
    <col min="4140" max="4140" width="30.125" style="16" customWidth="1"/>
    <col min="4141" max="4142" width="4.625" style="16" customWidth="1"/>
    <col min="4143" max="4352" width="9" style="16"/>
    <col min="4353" max="4394" width="4.75" style="16" customWidth="1"/>
    <col min="4395" max="4395" width="13.75" style="16" customWidth="1"/>
    <col min="4396" max="4396" width="30.125" style="16" customWidth="1"/>
    <col min="4397" max="4398" width="4.625" style="16" customWidth="1"/>
    <col min="4399" max="4608" width="9" style="16"/>
    <col min="4609" max="4650" width="4.75" style="16" customWidth="1"/>
    <col min="4651" max="4651" width="13.75" style="16" customWidth="1"/>
    <col min="4652" max="4652" width="30.125" style="16" customWidth="1"/>
    <col min="4653" max="4654" width="4.625" style="16" customWidth="1"/>
    <col min="4655" max="4864" width="9" style="16"/>
    <col min="4865" max="4906" width="4.75" style="16" customWidth="1"/>
    <col min="4907" max="4907" width="13.75" style="16" customWidth="1"/>
    <col min="4908" max="4908" width="30.125" style="16" customWidth="1"/>
    <col min="4909" max="4910" width="4.625" style="16" customWidth="1"/>
    <col min="4911" max="5120" width="9" style="16"/>
    <col min="5121" max="5162" width="4.75" style="16" customWidth="1"/>
    <col min="5163" max="5163" width="13.75" style="16" customWidth="1"/>
    <col min="5164" max="5164" width="30.125" style="16" customWidth="1"/>
    <col min="5165" max="5166" width="4.625" style="16" customWidth="1"/>
    <col min="5167" max="5376" width="9" style="16"/>
    <col min="5377" max="5418" width="4.75" style="16" customWidth="1"/>
    <col min="5419" max="5419" width="13.75" style="16" customWidth="1"/>
    <col min="5420" max="5420" width="30.125" style="16" customWidth="1"/>
    <col min="5421" max="5422" width="4.625" style="16" customWidth="1"/>
    <col min="5423" max="5632" width="9" style="16"/>
    <col min="5633" max="5674" width="4.75" style="16" customWidth="1"/>
    <col min="5675" max="5675" width="13.75" style="16" customWidth="1"/>
    <col min="5676" max="5676" width="30.125" style="16" customWidth="1"/>
    <col min="5677" max="5678" width="4.625" style="16" customWidth="1"/>
    <col min="5679" max="5888" width="9" style="16"/>
    <col min="5889" max="5930" width="4.75" style="16" customWidth="1"/>
    <col min="5931" max="5931" width="13.75" style="16" customWidth="1"/>
    <col min="5932" max="5932" width="30.125" style="16" customWidth="1"/>
    <col min="5933" max="5934" width="4.625" style="16" customWidth="1"/>
    <col min="5935" max="6144" width="9" style="16"/>
    <col min="6145" max="6186" width="4.75" style="16" customWidth="1"/>
    <col min="6187" max="6187" width="13.75" style="16" customWidth="1"/>
    <col min="6188" max="6188" width="30.125" style="16" customWidth="1"/>
    <col min="6189" max="6190" width="4.625" style="16" customWidth="1"/>
    <col min="6191" max="6400" width="9" style="16"/>
    <col min="6401" max="6442" width="4.75" style="16" customWidth="1"/>
    <col min="6443" max="6443" width="13.75" style="16" customWidth="1"/>
    <col min="6444" max="6444" width="30.125" style="16" customWidth="1"/>
    <col min="6445" max="6446" width="4.625" style="16" customWidth="1"/>
    <col min="6447" max="6656" width="9" style="16"/>
    <col min="6657" max="6698" width="4.75" style="16" customWidth="1"/>
    <col min="6699" max="6699" width="13.75" style="16" customWidth="1"/>
    <col min="6700" max="6700" width="30.125" style="16" customWidth="1"/>
    <col min="6701" max="6702" width="4.625" style="16" customWidth="1"/>
    <col min="6703" max="6912" width="9" style="16"/>
    <col min="6913" max="6954" width="4.75" style="16" customWidth="1"/>
    <col min="6955" max="6955" width="13.75" style="16" customWidth="1"/>
    <col min="6956" max="6956" width="30.125" style="16" customWidth="1"/>
    <col min="6957" max="6958" width="4.625" style="16" customWidth="1"/>
    <col min="6959" max="7168" width="9" style="16"/>
    <col min="7169" max="7210" width="4.75" style="16" customWidth="1"/>
    <col min="7211" max="7211" width="13.75" style="16" customWidth="1"/>
    <col min="7212" max="7212" width="30.125" style="16" customWidth="1"/>
    <col min="7213" max="7214" width="4.625" style="16" customWidth="1"/>
    <col min="7215" max="7424" width="9" style="16"/>
    <col min="7425" max="7466" width="4.75" style="16" customWidth="1"/>
    <col min="7467" max="7467" width="13.75" style="16" customWidth="1"/>
    <col min="7468" max="7468" width="30.125" style="16" customWidth="1"/>
    <col min="7469" max="7470" width="4.625" style="16" customWidth="1"/>
    <col min="7471" max="7680" width="9" style="16"/>
    <col min="7681" max="7722" width="4.75" style="16" customWidth="1"/>
    <col min="7723" max="7723" width="13.75" style="16" customWidth="1"/>
    <col min="7724" max="7724" width="30.125" style="16" customWidth="1"/>
    <col min="7725" max="7726" width="4.625" style="16" customWidth="1"/>
    <col min="7727" max="7936" width="9" style="16"/>
    <col min="7937" max="7978" width="4.75" style="16" customWidth="1"/>
    <col min="7979" max="7979" width="13.75" style="16" customWidth="1"/>
    <col min="7980" max="7980" width="30.125" style="16" customWidth="1"/>
    <col min="7981" max="7982" width="4.625" style="16" customWidth="1"/>
    <col min="7983" max="8192" width="9" style="16"/>
    <col min="8193" max="8234" width="4.75" style="16" customWidth="1"/>
    <col min="8235" max="8235" width="13.75" style="16" customWidth="1"/>
    <col min="8236" max="8236" width="30.125" style="16" customWidth="1"/>
    <col min="8237" max="8238" width="4.625" style="16" customWidth="1"/>
    <col min="8239" max="8448" width="9" style="16"/>
    <col min="8449" max="8490" width="4.75" style="16" customWidth="1"/>
    <col min="8491" max="8491" width="13.75" style="16" customWidth="1"/>
    <col min="8492" max="8492" width="30.125" style="16" customWidth="1"/>
    <col min="8493" max="8494" width="4.625" style="16" customWidth="1"/>
    <col min="8495" max="8704" width="9" style="16"/>
    <col min="8705" max="8746" width="4.75" style="16" customWidth="1"/>
    <col min="8747" max="8747" width="13.75" style="16" customWidth="1"/>
    <col min="8748" max="8748" width="30.125" style="16" customWidth="1"/>
    <col min="8749" max="8750" width="4.625" style="16" customWidth="1"/>
    <col min="8751" max="8960" width="9" style="16"/>
    <col min="8961" max="9002" width="4.75" style="16" customWidth="1"/>
    <col min="9003" max="9003" width="13.75" style="16" customWidth="1"/>
    <col min="9004" max="9004" width="30.125" style="16" customWidth="1"/>
    <col min="9005" max="9006" width="4.625" style="16" customWidth="1"/>
    <col min="9007" max="9216" width="9" style="16"/>
    <col min="9217" max="9258" width="4.75" style="16" customWidth="1"/>
    <col min="9259" max="9259" width="13.75" style="16" customWidth="1"/>
    <col min="9260" max="9260" width="30.125" style="16" customWidth="1"/>
    <col min="9261" max="9262" width="4.625" style="16" customWidth="1"/>
    <col min="9263" max="9472" width="9" style="16"/>
    <col min="9473" max="9514" width="4.75" style="16" customWidth="1"/>
    <col min="9515" max="9515" width="13.75" style="16" customWidth="1"/>
    <col min="9516" max="9516" width="30.125" style="16" customWidth="1"/>
    <col min="9517" max="9518" width="4.625" style="16" customWidth="1"/>
    <col min="9519" max="9728" width="9" style="16"/>
    <col min="9729" max="9770" width="4.75" style="16" customWidth="1"/>
    <col min="9771" max="9771" width="13.75" style="16" customWidth="1"/>
    <col min="9772" max="9772" width="30.125" style="16" customWidth="1"/>
    <col min="9773" max="9774" width="4.625" style="16" customWidth="1"/>
    <col min="9775" max="9984" width="9" style="16"/>
    <col min="9985" max="10026" width="4.75" style="16" customWidth="1"/>
    <col min="10027" max="10027" width="13.75" style="16" customWidth="1"/>
    <col min="10028" max="10028" width="30.125" style="16" customWidth="1"/>
    <col min="10029" max="10030" width="4.625" style="16" customWidth="1"/>
    <col min="10031" max="10240" width="9" style="16"/>
    <col min="10241" max="10282" width="4.75" style="16" customWidth="1"/>
    <col min="10283" max="10283" width="13.75" style="16" customWidth="1"/>
    <col min="10284" max="10284" width="30.125" style="16" customWidth="1"/>
    <col min="10285" max="10286" width="4.625" style="16" customWidth="1"/>
    <col min="10287" max="10496" width="9" style="16"/>
    <col min="10497" max="10538" width="4.75" style="16" customWidth="1"/>
    <col min="10539" max="10539" width="13.75" style="16" customWidth="1"/>
    <col min="10540" max="10540" width="30.125" style="16" customWidth="1"/>
    <col min="10541" max="10542" width="4.625" style="16" customWidth="1"/>
    <col min="10543" max="10752" width="9" style="16"/>
    <col min="10753" max="10794" width="4.75" style="16" customWidth="1"/>
    <col min="10795" max="10795" width="13.75" style="16" customWidth="1"/>
    <col min="10796" max="10796" width="30.125" style="16" customWidth="1"/>
    <col min="10797" max="10798" width="4.625" style="16" customWidth="1"/>
    <col min="10799" max="11008" width="9" style="16"/>
    <col min="11009" max="11050" width="4.75" style="16" customWidth="1"/>
    <col min="11051" max="11051" width="13.75" style="16" customWidth="1"/>
    <col min="11052" max="11052" width="30.125" style="16" customWidth="1"/>
    <col min="11053" max="11054" width="4.625" style="16" customWidth="1"/>
    <col min="11055" max="11264" width="9" style="16"/>
    <col min="11265" max="11306" width="4.75" style="16" customWidth="1"/>
    <col min="11307" max="11307" width="13.75" style="16" customWidth="1"/>
    <col min="11308" max="11308" width="30.125" style="16" customWidth="1"/>
    <col min="11309" max="11310" width="4.625" style="16" customWidth="1"/>
    <col min="11311" max="11520" width="9" style="16"/>
    <col min="11521" max="11562" width="4.75" style="16" customWidth="1"/>
    <col min="11563" max="11563" width="13.75" style="16" customWidth="1"/>
    <col min="11564" max="11564" width="30.125" style="16" customWidth="1"/>
    <col min="11565" max="11566" width="4.625" style="16" customWidth="1"/>
    <col min="11567" max="11776" width="9" style="16"/>
    <col min="11777" max="11818" width="4.75" style="16" customWidth="1"/>
    <col min="11819" max="11819" width="13.75" style="16" customWidth="1"/>
    <col min="11820" max="11820" width="30.125" style="16" customWidth="1"/>
    <col min="11821" max="11822" width="4.625" style="16" customWidth="1"/>
    <col min="11823" max="12032" width="9" style="16"/>
    <col min="12033" max="12074" width="4.75" style="16" customWidth="1"/>
    <col min="12075" max="12075" width="13.75" style="16" customWidth="1"/>
    <col min="12076" max="12076" width="30.125" style="16" customWidth="1"/>
    <col min="12077" max="12078" width="4.625" style="16" customWidth="1"/>
    <col min="12079" max="12288" width="9" style="16"/>
    <col min="12289" max="12330" width="4.75" style="16" customWidth="1"/>
    <col min="12331" max="12331" width="13.75" style="16" customWidth="1"/>
    <col min="12332" max="12332" width="30.125" style="16" customWidth="1"/>
    <col min="12333" max="12334" width="4.625" style="16" customWidth="1"/>
    <col min="12335" max="12544" width="9" style="16"/>
    <col min="12545" max="12586" width="4.75" style="16" customWidth="1"/>
    <col min="12587" max="12587" width="13.75" style="16" customWidth="1"/>
    <col min="12588" max="12588" width="30.125" style="16" customWidth="1"/>
    <col min="12589" max="12590" width="4.625" style="16" customWidth="1"/>
    <col min="12591" max="12800" width="9" style="16"/>
    <col min="12801" max="12842" width="4.75" style="16" customWidth="1"/>
    <col min="12843" max="12843" width="13.75" style="16" customWidth="1"/>
    <col min="12844" max="12844" width="30.125" style="16" customWidth="1"/>
    <col min="12845" max="12846" width="4.625" style="16" customWidth="1"/>
    <col min="12847" max="13056" width="9" style="16"/>
    <col min="13057" max="13098" width="4.75" style="16" customWidth="1"/>
    <col min="13099" max="13099" width="13.75" style="16" customWidth="1"/>
    <col min="13100" max="13100" width="30.125" style="16" customWidth="1"/>
    <col min="13101" max="13102" width="4.625" style="16" customWidth="1"/>
    <col min="13103" max="13312" width="9" style="16"/>
    <col min="13313" max="13354" width="4.75" style="16" customWidth="1"/>
    <col min="13355" max="13355" width="13.75" style="16" customWidth="1"/>
    <col min="13356" max="13356" width="30.125" style="16" customWidth="1"/>
    <col min="13357" max="13358" width="4.625" style="16" customWidth="1"/>
    <col min="13359" max="13568" width="9" style="16"/>
    <col min="13569" max="13610" width="4.75" style="16" customWidth="1"/>
    <col min="13611" max="13611" width="13.75" style="16" customWidth="1"/>
    <col min="13612" max="13612" width="30.125" style="16" customWidth="1"/>
    <col min="13613" max="13614" width="4.625" style="16" customWidth="1"/>
    <col min="13615" max="13824" width="9" style="16"/>
    <col min="13825" max="13866" width="4.75" style="16" customWidth="1"/>
    <col min="13867" max="13867" width="13.75" style="16" customWidth="1"/>
    <col min="13868" max="13868" width="30.125" style="16" customWidth="1"/>
    <col min="13869" max="13870" width="4.625" style="16" customWidth="1"/>
    <col min="13871" max="14080" width="9" style="16"/>
    <col min="14081" max="14122" width="4.75" style="16" customWidth="1"/>
    <col min="14123" max="14123" width="13.75" style="16" customWidth="1"/>
    <col min="14124" max="14124" width="30.125" style="16" customWidth="1"/>
    <col min="14125" max="14126" width="4.625" style="16" customWidth="1"/>
    <col min="14127" max="14336" width="9" style="16"/>
    <col min="14337" max="14378" width="4.75" style="16" customWidth="1"/>
    <col min="14379" max="14379" width="13.75" style="16" customWidth="1"/>
    <col min="14380" max="14380" width="30.125" style="16" customWidth="1"/>
    <col min="14381" max="14382" width="4.625" style="16" customWidth="1"/>
    <col min="14383" max="14592" width="9" style="16"/>
    <col min="14593" max="14634" width="4.75" style="16" customWidth="1"/>
    <col min="14635" max="14635" width="13.75" style="16" customWidth="1"/>
    <col min="14636" max="14636" width="30.125" style="16" customWidth="1"/>
    <col min="14637" max="14638" width="4.625" style="16" customWidth="1"/>
    <col min="14639" max="14848" width="9" style="16"/>
    <col min="14849" max="14890" width="4.75" style="16" customWidth="1"/>
    <col min="14891" max="14891" width="13.75" style="16" customWidth="1"/>
    <col min="14892" max="14892" width="30.125" style="16" customWidth="1"/>
    <col min="14893" max="14894" width="4.625" style="16" customWidth="1"/>
    <col min="14895" max="15104" width="9" style="16"/>
    <col min="15105" max="15146" width="4.75" style="16" customWidth="1"/>
    <col min="15147" max="15147" width="13.75" style="16" customWidth="1"/>
    <col min="15148" max="15148" width="30.125" style="16" customWidth="1"/>
    <col min="15149" max="15150" width="4.625" style="16" customWidth="1"/>
    <col min="15151" max="15360" width="9" style="16"/>
    <col min="15361" max="15402" width="4.75" style="16" customWidth="1"/>
    <col min="15403" max="15403" width="13.75" style="16" customWidth="1"/>
    <col min="15404" max="15404" width="30.125" style="16" customWidth="1"/>
    <col min="15405" max="15406" width="4.625" style="16" customWidth="1"/>
    <col min="15407" max="15616" width="9" style="16"/>
    <col min="15617" max="15658" width="4.75" style="16" customWidth="1"/>
    <col min="15659" max="15659" width="13.75" style="16" customWidth="1"/>
    <col min="15660" max="15660" width="30.125" style="16" customWidth="1"/>
    <col min="15661" max="15662" width="4.625" style="16" customWidth="1"/>
    <col min="15663" max="15872" width="9" style="16"/>
    <col min="15873" max="15914" width="4.75" style="16" customWidth="1"/>
    <col min="15915" max="15915" width="13.75" style="16" customWidth="1"/>
    <col min="15916" max="15916" width="30.125" style="16" customWidth="1"/>
    <col min="15917" max="15918" width="4.625" style="16" customWidth="1"/>
    <col min="15919" max="16128" width="9" style="16"/>
    <col min="16129" max="16170" width="4.75" style="16" customWidth="1"/>
    <col min="16171" max="16171" width="13.75" style="16" customWidth="1"/>
    <col min="16172" max="16172" width="30.125" style="16" customWidth="1"/>
    <col min="16173" max="16174" width="4.625" style="16" customWidth="1"/>
    <col min="16175" max="16384" width="9" style="16"/>
  </cols>
  <sheetData>
    <row r="1" spans="1:46" s="2" customFormat="1" ht="20.25" customHeight="1" x14ac:dyDescent="0.3">
      <c r="A1" s="1" t="s">
        <v>129</v>
      </c>
      <c r="AT1" s="2" t="s">
        <v>128</v>
      </c>
    </row>
    <row r="2" spans="1:46" ht="17.25" customHeight="1" thickBot="1" x14ac:dyDescent="0.3"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2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</row>
    <row r="3" spans="1:46" s="13" customFormat="1" ht="272.25" customHeight="1" thickBot="1" x14ac:dyDescent="0.3">
      <c r="A3" s="6" t="s">
        <v>2</v>
      </c>
      <c r="B3" s="7" t="s">
        <v>3</v>
      </c>
      <c r="C3" s="6" t="s">
        <v>4</v>
      </c>
      <c r="D3" s="7" t="s">
        <v>5</v>
      </c>
      <c r="E3" s="6" t="s">
        <v>6</v>
      </c>
      <c r="F3" s="7" t="s">
        <v>7</v>
      </c>
      <c r="G3" s="8" t="s">
        <v>8</v>
      </c>
      <c r="H3" s="8"/>
      <c r="I3" s="6" t="s">
        <v>9</v>
      </c>
      <c r="J3" s="7" t="s">
        <v>10</v>
      </c>
      <c r="K3" s="6" t="s">
        <v>11</v>
      </c>
      <c r="L3" s="7" t="s">
        <v>12</v>
      </c>
      <c r="M3" s="6" t="s">
        <v>13</v>
      </c>
      <c r="N3" s="7" t="s">
        <v>14</v>
      </c>
      <c r="O3" s="6" t="s">
        <v>15</v>
      </c>
      <c r="P3" s="7" t="s">
        <v>16</v>
      </c>
      <c r="Q3" s="6" t="s">
        <v>17</v>
      </c>
      <c r="R3" s="7"/>
      <c r="S3" s="6" t="s">
        <v>18</v>
      </c>
      <c r="T3" s="7" t="s">
        <v>19</v>
      </c>
      <c r="U3" s="6" t="s">
        <v>20</v>
      </c>
      <c r="V3" s="7" t="s">
        <v>21</v>
      </c>
      <c r="W3" s="6" t="s">
        <v>22</v>
      </c>
      <c r="X3" s="7" t="s">
        <v>23</v>
      </c>
      <c r="Y3" s="6" t="s">
        <v>24</v>
      </c>
      <c r="Z3" s="7" t="s">
        <v>25</v>
      </c>
      <c r="AA3" s="8" t="s">
        <v>26</v>
      </c>
      <c r="AB3" s="8"/>
      <c r="AC3" s="6" t="s">
        <v>27</v>
      </c>
      <c r="AD3" s="7"/>
      <c r="AE3" s="6" t="s">
        <v>28</v>
      </c>
      <c r="AF3" s="7" t="s">
        <v>29</v>
      </c>
      <c r="AG3" s="6" t="s">
        <v>30</v>
      </c>
      <c r="AH3" s="7" t="s">
        <v>31</v>
      </c>
      <c r="AI3" s="8" t="s">
        <v>32</v>
      </c>
      <c r="AJ3" s="8"/>
      <c r="AK3" s="6" t="s">
        <v>33</v>
      </c>
      <c r="AL3" s="7"/>
      <c r="AM3" s="6" t="s">
        <v>34</v>
      </c>
      <c r="AN3" s="7" t="s">
        <v>35</v>
      </c>
      <c r="AO3" s="6" t="s">
        <v>36</v>
      </c>
      <c r="AP3" s="7" t="s">
        <v>37</v>
      </c>
      <c r="AQ3" s="9" t="s">
        <v>38</v>
      </c>
      <c r="AR3" s="10" t="s">
        <v>39</v>
      </c>
      <c r="AS3" s="11" t="s">
        <v>40</v>
      </c>
      <c r="AT3" s="12" t="s">
        <v>41</v>
      </c>
    </row>
    <row r="4" spans="1:46" ht="26.1" customHeight="1" x14ac:dyDescent="0.2">
      <c r="A4" s="64">
        <f>SUM(A6,A8,A10,A12,A14)</f>
        <v>0</v>
      </c>
      <c r="B4" s="65"/>
      <c r="C4" s="64">
        <f>SUM(C6,C8,C10,C12,C14)</f>
        <v>0</v>
      </c>
      <c r="D4" s="65"/>
      <c r="E4" s="64">
        <f>SUM(E6,E8,E10,E12,E14)</f>
        <v>22</v>
      </c>
      <c r="F4" s="65"/>
      <c r="G4" s="64">
        <f>SUM(G6,G8,G10,G12,G14)</f>
        <v>26</v>
      </c>
      <c r="H4" s="65"/>
      <c r="I4" s="64">
        <f>SUM(I6,I8,I10,I12,I14)</f>
        <v>0</v>
      </c>
      <c r="J4" s="65"/>
      <c r="K4" s="64">
        <f>SUM(K6,K8,K10,K12,K14)</f>
        <v>0</v>
      </c>
      <c r="L4" s="65"/>
      <c r="M4" s="64">
        <f>SUM(M6,M8,M10,M12,M14)</f>
        <v>0</v>
      </c>
      <c r="N4" s="65"/>
      <c r="O4" s="64">
        <f>SUM(O6,O8,O10,O12,O14)</f>
        <v>0</v>
      </c>
      <c r="P4" s="65"/>
      <c r="Q4" s="64">
        <f>SUM(Q6,Q8,Q10,Q12,Q14)</f>
        <v>26</v>
      </c>
      <c r="R4" s="65"/>
      <c r="S4" s="64">
        <f>SUM(S6,S8,S10,S12,S14)</f>
        <v>62</v>
      </c>
      <c r="T4" s="65"/>
      <c r="U4" s="64">
        <f>SUM(U6,U8,U10,U12,U14)</f>
        <v>0</v>
      </c>
      <c r="V4" s="65"/>
      <c r="W4" s="64">
        <f>SUM(W6,W8,W10,W12,W14)</f>
        <v>2</v>
      </c>
      <c r="X4" s="65"/>
      <c r="Y4" s="64">
        <f>SUM(Y6,Y8,Y10,Y12,Y14)</f>
        <v>26</v>
      </c>
      <c r="Z4" s="65"/>
      <c r="AA4" s="64">
        <f>SUM(AA6,AA8,AA10,AA12,AA14)</f>
        <v>0</v>
      </c>
      <c r="AB4" s="65"/>
      <c r="AC4" s="64">
        <f>SUM(AC6,AC8,AC10,AC12,AC14)</f>
        <v>9</v>
      </c>
      <c r="AD4" s="65"/>
      <c r="AE4" s="64">
        <f>SUM(AE6,AE8,AE10,AE12,AE14)</f>
        <v>13</v>
      </c>
      <c r="AF4" s="65"/>
      <c r="AG4" s="64">
        <f>SUM(AG6,AG8,AG10,AG12,AG14)</f>
        <v>0</v>
      </c>
      <c r="AH4" s="65"/>
      <c r="AI4" s="64">
        <f>SUM(AI6,AI8,AI10,AI12,AI14)</f>
        <v>30</v>
      </c>
      <c r="AJ4" s="65"/>
      <c r="AK4" s="64">
        <f>SUM(AK6,AK8,AK10,AK12,AK14)</f>
        <v>43</v>
      </c>
      <c r="AL4" s="65"/>
      <c r="AM4" s="64">
        <f>SUM(AM6,AM8,AM10,AM12,AM14)</f>
        <v>43</v>
      </c>
      <c r="AN4" s="65"/>
      <c r="AO4" s="64">
        <f t="shared" ref="AO4:AO13" si="0">SUM(A4:AM4)</f>
        <v>302</v>
      </c>
      <c r="AP4" s="65"/>
      <c r="AQ4" s="14" t="s">
        <v>42</v>
      </c>
      <c r="AR4" s="15" t="s">
        <v>43</v>
      </c>
      <c r="AS4" s="66" t="s">
        <v>73</v>
      </c>
      <c r="AT4" s="69" t="s">
        <v>74</v>
      </c>
    </row>
    <row r="5" spans="1:46" ht="26.1" customHeight="1" thickBot="1" x14ac:dyDescent="0.25">
      <c r="A5" s="62">
        <f>SUM(A7,A9,A11,A13,A15)</f>
        <v>0</v>
      </c>
      <c r="B5" s="63"/>
      <c r="C5" s="62">
        <f>SUM(C7,C9,C11,C13,C15)</f>
        <v>0</v>
      </c>
      <c r="D5" s="63"/>
      <c r="E5" s="62">
        <f>SUM(E7,E9,E11,E13,E15)</f>
        <v>2</v>
      </c>
      <c r="F5" s="63"/>
      <c r="G5" s="62">
        <f>SUM(G7,G9,G11,G13,G15)</f>
        <v>17</v>
      </c>
      <c r="H5" s="63"/>
      <c r="I5" s="62">
        <f>SUM(I7,I9,I11,I13,I15)</f>
        <v>0</v>
      </c>
      <c r="J5" s="63"/>
      <c r="K5" s="62">
        <f>SUM(K7,K9,K11,K13,K15)</f>
        <v>0</v>
      </c>
      <c r="L5" s="63"/>
      <c r="M5" s="62">
        <f>SUM(M7,M9,M11,M13,M15)</f>
        <v>0</v>
      </c>
      <c r="N5" s="63"/>
      <c r="O5" s="62">
        <f>SUM(O7,O9,O11,O13,O15)</f>
        <v>0</v>
      </c>
      <c r="P5" s="63"/>
      <c r="Q5" s="62">
        <f>SUM(Q7,Q9,Q11,Q13,Q15)</f>
        <v>3</v>
      </c>
      <c r="R5" s="63"/>
      <c r="S5" s="62">
        <f>SUM(S7,S9,S11,S13,S15)</f>
        <v>9</v>
      </c>
      <c r="T5" s="63"/>
      <c r="U5" s="62">
        <f>SUM(U7,U9,U11,U13,U15)</f>
        <v>0</v>
      </c>
      <c r="V5" s="63"/>
      <c r="W5" s="62">
        <f>SUM(W7,W9,W11,W13,W15)</f>
        <v>0</v>
      </c>
      <c r="X5" s="63"/>
      <c r="Y5" s="62">
        <f>SUM(Y7,Y9,Y11,Y13,Y15)</f>
        <v>0</v>
      </c>
      <c r="Z5" s="63"/>
      <c r="AA5" s="62">
        <f>SUM(AA7,AA9,AA11,AA13,AA15)</f>
        <v>0</v>
      </c>
      <c r="AB5" s="63"/>
      <c r="AC5" s="62">
        <f>SUM(AC7,AC9,AC11,AC13,AC15)</f>
        <v>0</v>
      </c>
      <c r="AD5" s="63"/>
      <c r="AE5" s="62">
        <f>SUM(AE7,AE9,AE11,AE13,AE15)</f>
        <v>1</v>
      </c>
      <c r="AF5" s="63"/>
      <c r="AG5" s="62">
        <f>SUM(AG7,AG9,AG11,AG13,AG15)</f>
        <v>0</v>
      </c>
      <c r="AH5" s="63"/>
      <c r="AI5" s="62">
        <f>SUM(AI7,AI9,AI11,AI13,AI15)</f>
        <v>1</v>
      </c>
      <c r="AJ5" s="63"/>
      <c r="AK5" s="62">
        <f>SUM(AK7,AK9,AK11,AK13,AK15)</f>
        <v>7</v>
      </c>
      <c r="AL5" s="63"/>
      <c r="AM5" s="62">
        <f>SUM(AM7,AM9,AM11,AM13,AM15)</f>
        <v>7</v>
      </c>
      <c r="AN5" s="63"/>
      <c r="AO5" s="62">
        <f t="shared" si="0"/>
        <v>47</v>
      </c>
      <c r="AP5" s="63"/>
      <c r="AQ5" s="17" t="s">
        <v>46</v>
      </c>
      <c r="AR5" s="18" t="s">
        <v>37</v>
      </c>
      <c r="AS5" s="67"/>
      <c r="AT5" s="70"/>
    </row>
    <row r="6" spans="1:46" ht="26.1" customHeight="1" x14ac:dyDescent="0.2">
      <c r="A6" s="52">
        <v>0</v>
      </c>
      <c r="B6" s="53"/>
      <c r="C6" s="52">
        <v>0</v>
      </c>
      <c r="D6" s="53"/>
      <c r="E6" s="52">
        <v>5</v>
      </c>
      <c r="F6" s="53"/>
      <c r="G6" s="52">
        <v>0</v>
      </c>
      <c r="H6" s="53"/>
      <c r="I6" s="52">
        <v>0</v>
      </c>
      <c r="J6" s="53"/>
      <c r="K6" s="52">
        <v>0</v>
      </c>
      <c r="L6" s="53"/>
      <c r="M6" s="52">
        <v>0</v>
      </c>
      <c r="N6" s="53"/>
      <c r="O6" s="52">
        <v>0</v>
      </c>
      <c r="P6" s="53"/>
      <c r="Q6" s="52">
        <v>1</v>
      </c>
      <c r="R6" s="53"/>
      <c r="S6" s="52">
        <v>10</v>
      </c>
      <c r="T6" s="53"/>
      <c r="U6" s="52">
        <v>0</v>
      </c>
      <c r="V6" s="53"/>
      <c r="W6" s="52">
        <v>0</v>
      </c>
      <c r="X6" s="53"/>
      <c r="Y6" s="52">
        <v>10</v>
      </c>
      <c r="Z6" s="53"/>
      <c r="AA6" s="52">
        <v>0</v>
      </c>
      <c r="AB6" s="53"/>
      <c r="AC6" s="52">
        <v>5</v>
      </c>
      <c r="AD6" s="53"/>
      <c r="AE6" s="52">
        <v>8</v>
      </c>
      <c r="AF6" s="53"/>
      <c r="AG6" s="52">
        <v>0</v>
      </c>
      <c r="AH6" s="53"/>
      <c r="AI6" s="52">
        <v>4</v>
      </c>
      <c r="AJ6" s="53"/>
      <c r="AK6" s="52">
        <v>6</v>
      </c>
      <c r="AL6" s="53"/>
      <c r="AM6" s="52">
        <v>3</v>
      </c>
      <c r="AN6" s="53"/>
      <c r="AO6" s="64">
        <f t="shared" si="0"/>
        <v>52</v>
      </c>
      <c r="AP6" s="65"/>
      <c r="AQ6" s="14" t="s">
        <v>42</v>
      </c>
      <c r="AR6" s="15" t="s">
        <v>47</v>
      </c>
      <c r="AS6" s="67"/>
      <c r="AT6" s="70"/>
    </row>
    <row r="7" spans="1:46" ht="26.1" customHeight="1" thickBot="1" x14ac:dyDescent="0.25">
      <c r="A7" s="50">
        <v>0</v>
      </c>
      <c r="B7" s="51"/>
      <c r="C7" s="50">
        <v>0</v>
      </c>
      <c r="D7" s="51"/>
      <c r="E7" s="50">
        <v>0</v>
      </c>
      <c r="F7" s="51"/>
      <c r="G7" s="50">
        <v>0</v>
      </c>
      <c r="H7" s="51"/>
      <c r="I7" s="50">
        <v>0</v>
      </c>
      <c r="J7" s="51"/>
      <c r="K7" s="50">
        <v>0</v>
      </c>
      <c r="L7" s="51"/>
      <c r="M7" s="50">
        <v>0</v>
      </c>
      <c r="N7" s="51"/>
      <c r="O7" s="50">
        <v>0</v>
      </c>
      <c r="P7" s="51"/>
      <c r="Q7" s="50">
        <v>0</v>
      </c>
      <c r="R7" s="51"/>
      <c r="S7" s="50">
        <v>0</v>
      </c>
      <c r="T7" s="51"/>
      <c r="U7" s="50">
        <v>0</v>
      </c>
      <c r="V7" s="51"/>
      <c r="W7" s="50">
        <v>0</v>
      </c>
      <c r="X7" s="51"/>
      <c r="Y7" s="50">
        <v>0</v>
      </c>
      <c r="Z7" s="51"/>
      <c r="AA7" s="50">
        <v>0</v>
      </c>
      <c r="AB7" s="51"/>
      <c r="AC7" s="50">
        <v>0</v>
      </c>
      <c r="AD7" s="51"/>
      <c r="AE7" s="50">
        <v>1</v>
      </c>
      <c r="AF7" s="51"/>
      <c r="AG7" s="50">
        <v>0</v>
      </c>
      <c r="AH7" s="51"/>
      <c r="AI7" s="50">
        <v>0</v>
      </c>
      <c r="AJ7" s="51"/>
      <c r="AK7" s="50">
        <v>1</v>
      </c>
      <c r="AL7" s="51"/>
      <c r="AM7" s="50">
        <v>0</v>
      </c>
      <c r="AN7" s="51"/>
      <c r="AO7" s="62">
        <f t="shared" si="0"/>
        <v>2</v>
      </c>
      <c r="AP7" s="63"/>
      <c r="AQ7" s="17" t="s">
        <v>46</v>
      </c>
      <c r="AR7" s="19" t="s">
        <v>48</v>
      </c>
      <c r="AS7" s="67"/>
      <c r="AT7" s="70"/>
    </row>
    <row r="8" spans="1:46" ht="26.1" customHeight="1" x14ac:dyDescent="0.2">
      <c r="A8" s="52">
        <v>0</v>
      </c>
      <c r="B8" s="53"/>
      <c r="C8" s="52">
        <v>0</v>
      </c>
      <c r="D8" s="53"/>
      <c r="E8" s="52">
        <v>2</v>
      </c>
      <c r="F8" s="53"/>
      <c r="G8" s="52">
        <v>0</v>
      </c>
      <c r="H8" s="53"/>
      <c r="I8" s="52">
        <v>0</v>
      </c>
      <c r="J8" s="53"/>
      <c r="K8" s="52">
        <v>0</v>
      </c>
      <c r="L8" s="53"/>
      <c r="M8" s="52">
        <v>0</v>
      </c>
      <c r="N8" s="53"/>
      <c r="O8" s="52">
        <v>0</v>
      </c>
      <c r="P8" s="53"/>
      <c r="Q8" s="52">
        <v>7</v>
      </c>
      <c r="R8" s="53"/>
      <c r="S8" s="52">
        <v>20</v>
      </c>
      <c r="T8" s="53"/>
      <c r="U8" s="52">
        <v>0</v>
      </c>
      <c r="V8" s="53"/>
      <c r="W8" s="52">
        <v>2</v>
      </c>
      <c r="X8" s="53"/>
      <c r="Y8" s="52">
        <v>13</v>
      </c>
      <c r="Z8" s="53"/>
      <c r="AA8" s="52">
        <v>0</v>
      </c>
      <c r="AB8" s="53"/>
      <c r="AC8" s="52">
        <v>4</v>
      </c>
      <c r="AD8" s="53"/>
      <c r="AE8" s="52">
        <v>5</v>
      </c>
      <c r="AF8" s="53"/>
      <c r="AG8" s="52">
        <v>0</v>
      </c>
      <c r="AH8" s="53"/>
      <c r="AI8" s="52">
        <v>20</v>
      </c>
      <c r="AJ8" s="53"/>
      <c r="AK8" s="52">
        <v>16</v>
      </c>
      <c r="AL8" s="53"/>
      <c r="AM8" s="52">
        <v>25</v>
      </c>
      <c r="AN8" s="53"/>
      <c r="AO8" s="64">
        <f t="shared" si="0"/>
        <v>114</v>
      </c>
      <c r="AP8" s="65"/>
      <c r="AQ8" s="14" t="s">
        <v>42</v>
      </c>
      <c r="AR8" s="20" t="s">
        <v>49</v>
      </c>
      <c r="AS8" s="67"/>
      <c r="AT8" s="70"/>
    </row>
    <row r="9" spans="1:46" ht="26.1" customHeight="1" thickBot="1" x14ac:dyDescent="0.25">
      <c r="A9" s="50">
        <v>0</v>
      </c>
      <c r="B9" s="51"/>
      <c r="C9" s="50">
        <v>0</v>
      </c>
      <c r="D9" s="51"/>
      <c r="E9" s="50">
        <v>0</v>
      </c>
      <c r="F9" s="51"/>
      <c r="G9" s="50">
        <v>0</v>
      </c>
      <c r="H9" s="51"/>
      <c r="I9" s="50">
        <v>0</v>
      </c>
      <c r="J9" s="51"/>
      <c r="K9" s="50">
        <v>0</v>
      </c>
      <c r="L9" s="51"/>
      <c r="M9" s="50">
        <v>0</v>
      </c>
      <c r="N9" s="51"/>
      <c r="O9" s="50">
        <v>0</v>
      </c>
      <c r="P9" s="51"/>
      <c r="Q9" s="50">
        <v>1</v>
      </c>
      <c r="R9" s="51"/>
      <c r="S9" s="50">
        <v>2</v>
      </c>
      <c r="T9" s="51"/>
      <c r="U9" s="50">
        <v>0</v>
      </c>
      <c r="V9" s="51"/>
      <c r="W9" s="50">
        <v>0</v>
      </c>
      <c r="X9" s="51"/>
      <c r="Y9" s="50">
        <v>0</v>
      </c>
      <c r="Z9" s="51"/>
      <c r="AA9" s="50">
        <v>0</v>
      </c>
      <c r="AB9" s="51"/>
      <c r="AC9" s="50">
        <v>0</v>
      </c>
      <c r="AD9" s="51"/>
      <c r="AE9" s="50">
        <v>0</v>
      </c>
      <c r="AF9" s="51"/>
      <c r="AG9" s="50">
        <v>0</v>
      </c>
      <c r="AH9" s="51"/>
      <c r="AI9" s="50">
        <v>0</v>
      </c>
      <c r="AJ9" s="51"/>
      <c r="AK9" s="50">
        <v>1</v>
      </c>
      <c r="AL9" s="51"/>
      <c r="AM9" s="50">
        <v>1</v>
      </c>
      <c r="AN9" s="51"/>
      <c r="AO9" s="62">
        <f t="shared" si="0"/>
        <v>5</v>
      </c>
      <c r="AP9" s="63"/>
      <c r="AQ9" s="17" t="s">
        <v>46</v>
      </c>
      <c r="AR9" s="19" t="s">
        <v>50</v>
      </c>
      <c r="AS9" s="67"/>
      <c r="AT9" s="70"/>
    </row>
    <row r="10" spans="1:46" ht="25.5" customHeight="1" x14ac:dyDescent="0.2">
      <c r="A10" s="52">
        <v>0</v>
      </c>
      <c r="B10" s="53"/>
      <c r="C10" s="52">
        <v>0</v>
      </c>
      <c r="D10" s="53"/>
      <c r="E10" s="52">
        <v>13</v>
      </c>
      <c r="F10" s="53"/>
      <c r="G10" s="52">
        <v>9</v>
      </c>
      <c r="H10" s="53"/>
      <c r="I10" s="52">
        <v>0</v>
      </c>
      <c r="J10" s="53"/>
      <c r="K10" s="52">
        <v>0</v>
      </c>
      <c r="L10" s="53"/>
      <c r="M10" s="52">
        <v>0</v>
      </c>
      <c r="N10" s="53"/>
      <c r="O10" s="52">
        <v>0</v>
      </c>
      <c r="P10" s="53"/>
      <c r="Q10" s="52">
        <v>12</v>
      </c>
      <c r="R10" s="53"/>
      <c r="S10" s="52">
        <v>24</v>
      </c>
      <c r="T10" s="53"/>
      <c r="U10" s="52">
        <v>0</v>
      </c>
      <c r="V10" s="53"/>
      <c r="W10" s="52">
        <v>0</v>
      </c>
      <c r="X10" s="53"/>
      <c r="Y10" s="52">
        <v>3</v>
      </c>
      <c r="Z10" s="53"/>
      <c r="AA10" s="52">
        <v>0</v>
      </c>
      <c r="AB10" s="53"/>
      <c r="AC10" s="52">
        <v>0</v>
      </c>
      <c r="AD10" s="53"/>
      <c r="AE10" s="52">
        <v>0</v>
      </c>
      <c r="AF10" s="53"/>
      <c r="AG10" s="52">
        <v>0</v>
      </c>
      <c r="AH10" s="53"/>
      <c r="AI10" s="52">
        <v>6</v>
      </c>
      <c r="AJ10" s="53"/>
      <c r="AK10" s="52">
        <v>19</v>
      </c>
      <c r="AL10" s="53"/>
      <c r="AM10" s="52">
        <v>13</v>
      </c>
      <c r="AN10" s="53"/>
      <c r="AO10" s="64">
        <f t="shared" si="0"/>
        <v>99</v>
      </c>
      <c r="AP10" s="65"/>
      <c r="AQ10" s="14" t="s">
        <v>42</v>
      </c>
      <c r="AR10" s="20" t="s">
        <v>51</v>
      </c>
      <c r="AS10" s="67"/>
      <c r="AT10" s="70"/>
    </row>
    <row r="11" spans="1:46" ht="26.1" customHeight="1" thickBot="1" x14ac:dyDescent="0.25">
      <c r="A11" s="50">
        <v>0</v>
      </c>
      <c r="B11" s="51"/>
      <c r="C11" s="50">
        <v>0</v>
      </c>
      <c r="D11" s="51"/>
      <c r="E11" s="50">
        <v>1</v>
      </c>
      <c r="F11" s="51"/>
      <c r="G11" s="50">
        <v>3</v>
      </c>
      <c r="H11" s="51"/>
      <c r="I11" s="50">
        <v>0</v>
      </c>
      <c r="J11" s="51"/>
      <c r="K11" s="50">
        <v>0</v>
      </c>
      <c r="L11" s="51"/>
      <c r="M11" s="50">
        <v>0</v>
      </c>
      <c r="N11" s="51"/>
      <c r="O11" s="50">
        <v>0</v>
      </c>
      <c r="P11" s="51"/>
      <c r="Q11" s="50">
        <v>1</v>
      </c>
      <c r="R11" s="51"/>
      <c r="S11" s="50">
        <v>4</v>
      </c>
      <c r="T11" s="51"/>
      <c r="U11" s="50">
        <v>0</v>
      </c>
      <c r="V11" s="51"/>
      <c r="W11" s="50">
        <v>0</v>
      </c>
      <c r="X11" s="51"/>
      <c r="Y11" s="50">
        <v>0</v>
      </c>
      <c r="Z11" s="51"/>
      <c r="AA11" s="50">
        <v>0</v>
      </c>
      <c r="AB11" s="51"/>
      <c r="AC11" s="50">
        <v>0</v>
      </c>
      <c r="AD11" s="51"/>
      <c r="AE11" s="50">
        <v>0</v>
      </c>
      <c r="AF11" s="51"/>
      <c r="AG11" s="50">
        <v>0</v>
      </c>
      <c r="AH11" s="51"/>
      <c r="AI11" s="50">
        <v>1</v>
      </c>
      <c r="AJ11" s="51"/>
      <c r="AK11" s="50">
        <v>3</v>
      </c>
      <c r="AL11" s="51"/>
      <c r="AM11" s="50">
        <v>4</v>
      </c>
      <c r="AN11" s="51"/>
      <c r="AO11" s="62">
        <f t="shared" si="0"/>
        <v>17</v>
      </c>
      <c r="AP11" s="63"/>
      <c r="AQ11" s="17" t="s">
        <v>46</v>
      </c>
      <c r="AR11" s="19" t="s">
        <v>52</v>
      </c>
      <c r="AS11" s="68"/>
      <c r="AT11" s="71"/>
    </row>
    <row r="12" spans="1:46" ht="26.1" customHeight="1" x14ac:dyDescent="0.2">
      <c r="A12" s="52">
        <v>0</v>
      </c>
      <c r="B12" s="53"/>
      <c r="C12" s="52">
        <v>0</v>
      </c>
      <c r="D12" s="53"/>
      <c r="E12" s="52">
        <v>1</v>
      </c>
      <c r="F12" s="53"/>
      <c r="G12" s="52">
        <v>11</v>
      </c>
      <c r="H12" s="53"/>
      <c r="I12" s="52">
        <v>0</v>
      </c>
      <c r="J12" s="53"/>
      <c r="K12" s="52">
        <v>0</v>
      </c>
      <c r="L12" s="53"/>
      <c r="M12" s="52">
        <v>0</v>
      </c>
      <c r="N12" s="53"/>
      <c r="O12" s="52">
        <v>0</v>
      </c>
      <c r="P12" s="53"/>
      <c r="Q12" s="52">
        <v>6</v>
      </c>
      <c r="R12" s="53"/>
      <c r="S12" s="52">
        <v>8</v>
      </c>
      <c r="T12" s="53"/>
      <c r="U12" s="52">
        <v>0</v>
      </c>
      <c r="V12" s="53"/>
      <c r="W12" s="52">
        <v>0</v>
      </c>
      <c r="X12" s="53"/>
      <c r="Y12" s="52">
        <v>0</v>
      </c>
      <c r="Z12" s="53"/>
      <c r="AA12" s="52">
        <v>0</v>
      </c>
      <c r="AB12" s="53"/>
      <c r="AC12" s="52">
        <v>0</v>
      </c>
      <c r="AD12" s="53"/>
      <c r="AE12" s="52">
        <v>0</v>
      </c>
      <c r="AF12" s="53"/>
      <c r="AG12" s="52">
        <v>0</v>
      </c>
      <c r="AH12" s="53"/>
      <c r="AI12" s="52">
        <v>0</v>
      </c>
      <c r="AJ12" s="53"/>
      <c r="AK12" s="52">
        <v>2</v>
      </c>
      <c r="AL12" s="53"/>
      <c r="AM12" s="52">
        <v>2</v>
      </c>
      <c r="AN12" s="53"/>
      <c r="AO12" s="64">
        <f t="shared" si="0"/>
        <v>30</v>
      </c>
      <c r="AP12" s="65"/>
      <c r="AQ12" s="14" t="s">
        <v>42</v>
      </c>
      <c r="AR12" s="20" t="s">
        <v>53</v>
      </c>
      <c r="AS12" s="68"/>
      <c r="AT12" s="71"/>
    </row>
    <row r="13" spans="1:46" ht="26.1" customHeight="1" thickBot="1" x14ac:dyDescent="0.25">
      <c r="A13" s="50">
        <v>0</v>
      </c>
      <c r="B13" s="51"/>
      <c r="C13" s="50">
        <v>0</v>
      </c>
      <c r="D13" s="51"/>
      <c r="E13" s="50">
        <v>0</v>
      </c>
      <c r="F13" s="51"/>
      <c r="G13" s="50">
        <v>8</v>
      </c>
      <c r="H13" s="51"/>
      <c r="I13" s="50">
        <v>0</v>
      </c>
      <c r="J13" s="51"/>
      <c r="K13" s="50">
        <v>0</v>
      </c>
      <c r="L13" s="51"/>
      <c r="M13" s="50">
        <v>0</v>
      </c>
      <c r="N13" s="51"/>
      <c r="O13" s="50">
        <v>0</v>
      </c>
      <c r="P13" s="51"/>
      <c r="Q13" s="50">
        <v>1</v>
      </c>
      <c r="R13" s="51"/>
      <c r="S13" s="50">
        <v>3</v>
      </c>
      <c r="T13" s="51"/>
      <c r="U13" s="50">
        <v>0</v>
      </c>
      <c r="V13" s="51"/>
      <c r="W13" s="50">
        <v>0</v>
      </c>
      <c r="X13" s="51"/>
      <c r="Y13" s="50">
        <v>0</v>
      </c>
      <c r="Z13" s="51"/>
      <c r="AA13" s="50">
        <v>0</v>
      </c>
      <c r="AB13" s="51"/>
      <c r="AC13" s="50">
        <v>0</v>
      </c>
      <c r="AD13" s="51"/>
      <c r="AE13" s="50">
        <v>0</v>
      </c>
      <c r="AF13" s="51"/>
      <c r="AG13" s="50">
        <v>0</v>
      </c>
      <c r="AH13" s="51"/>
      <c r="AI13" s="50">
        <v>0</v>
      </c>
      <c r="AJ13" s="51"/>
      <c r="AK13" s="50">
        <v>2</v>
      </c>
      <c r="AL13" s="51"/>
      <c r="AM13" s="50">
        <v>2</v>
      </c>
      <c r="AN13" s="51"/>
      <c r="AO13" s="62">
        <f t="shared" si="0"/>
        <v>16</v>
      </c>
      <c r="AP13" s="63"/>
      <c r="AQ13" s="17" t="s">
        <v>46</v>
      </c>
      <c r="AR13" s="19" t="s">
        <v>54</v>
      </c>
      <c r="AS13" s="68"/>
      <c r="AT13" s="71"/>
    </row>
    <row r="14" spans="1:46" ht="26.1" customHeight="1" x14ac:dyDescent="0.2">
      <c r="A14" s="52">
        <v>0</v>
      </c>
      <c r="B14" s="53"/>
      <c r="C14" s="52">
        <v>0</v>
      </c>
      <c r="D14" s="53"/>
      <c r="E14" s="52">
        <v>1</v>
      </c>
      <c r="F14" s="53"/>
      <c r="G14" s="52">
        <v>6</v>
      </c>
      <c r="H14" s="53"/>
      <c r="I14" s="52">
        <v>0</v>
      </c>
      <c r="J14" s="53"/>
      <c r="K14" s="52">
        <v>0</v>
      </c>
      <c r="L14" s="53"/>
      <c r="M14" s="52">
        <v>0</v>
      </c>
      <c r="N14" s="53"/>
      <c r="O14" s="52">
        <v>0</v>
      </c>
      <c r="P14" s="53"/>
      <c r="Q14" s="52">
        <v>0</v>
      </c>
      <c r="R14" s="53"/>
      <c r="S14" s="52">
        <v>0</v>
      </c>
      <c r="T14" s="53"/>
      <c r="U14" s="52">
        <v>0</v>
      </c>
      <c r="V14" s="53"/>
      <c r="W14" s="52">
        <v>0</v>
      </c>
      <c r="X14" s="53"/>
      <c r="Y14" s="52">
        <v>0</v>
      </c>
      <c r="Z14" s="53"/>
      <c r="AA14" s="52">
        <v>0</v>
      </c>
      <c r="AB14" s="53"/>
      <c r="AC14" s="52">
        <v>0</v>
      </c>
      <c r="AD14" s="53"/>
      <c r="AE14" s="52">
        <v>0</v>
      </c>
      <c r="AF14" s="53"/>
      <c r="AG14" s="52">
        <v>0</v>
      </c>
      <c r="AH14" s="53"/>
      <c r="AI14" s="52">
        <v>0</v>
      </c>
      <c r="AJ14" s="53"/>
      <c r="AK14" s="52">
        <v>0</v>
      </c>
      <c r="AL14" s="53"/>
      <c r="AM14" s="52">
        <v>0</v>
      </c>
      <c r="AN14" s="53"/>
      <c r="AO14" s="64">
        <f>SUM(A14:AM14)</f>
        <v>7</v>
      </c>
      <c r="AP14" s="65"/>
      <c r="AQ14" s="14" t="s">
        <v>42</v>
      </c>
      <c r="AR14" s="18" t="s">
        <v>55</v>
      </c>
      <c r="AS14" s="68"/>
      <c r="AT14" s="71"/>
    </row>
    <row r="15" spans="1:46" ht="26.1" customHeight="1" thickBot="1" x14ac:dyDescent="0.25">
      <c r="A15" s="50">
        <v>0</v>
      </c>
      <c r="B15" s="51"/>
      <c r="C15" s="50">
        <v>0</v>
      </c>
      <c r="D15" s="51"/>
      <c r="E15" s="50">
        <v>1</v>
      </c>
      <c r="F15" s="51"/>
      <c r="G15" s="50">
        <v>6</v>
      </c>
      <c r="H15" s="51"/>
      <c r="I15" s="50">
        <v>0</v>
      </c>
      <c r="J15" s="51"/>
      <c r="K15" s="50">
        <v>0</v>
      </c>
      <c r="L15" s="51"/>
      <c r="M15" s="50">
        <v>0</v>
      </c>
      <c r="N15" s="51"/>
      <c r="O15" s="50">
        <v>0</v>
      </c>
      <c r="P15" s="51"/>
      <c r="Q15" s="50">
        <v>0</v>
      </c>
      <c r="R15" s="51"/>
      <c r="S15" s="50">
        <v>0</v>
      </c>
      <c r="T15" s="51"/>
      <c r="U15" s="50">
        <v>0</v>
      </c>
      <c r="V15" s="51"/>
      <c r="W15" s="50">
        <v>0</v>
      </c>
      <c r="X15" s="51"/>
      <c r="Y15" s="50">
        <v>0</v>
      </c>
      <c r="Z15" s="51"/>
      <c r="AA15" s="50">
        <v>0</v>
      </c>
      <c r="AB15" s="51"/>
      <c r="AC15" s="50">
        <v>0</v>
      </c>
      <c r="AD15" s="51"/>
      <c r="AE15" s="50">
        <v>0</v>
      </c>
      <c r="AF15" s="51"/>
      <c r="AG15" s="50">
        <v>0</v>
      </c>
      <c r="AH15" s="51"/>
      <c r="AI15" s="50">
        <v>0</v>
      </c>
      <c r="AJ15" s="51"/>
      <c r="AK15" s="50">
        <v>0</v>
      </c>
      <c r="AL15" s="51"/>
      <c r="AM15" s="50">
        <v>0</v>
      </c>
      <c r="AN15" s="51"/>
      <c r="AO15" s="62">
        <f>SUM(A15:AM15)</f>
        <v>7</v>
      </c>
      <c r="AP15" s="63"/>
      <c r="AQ15" s="17" t="s">
        <v>46</v>
      </c>
      <c r="AR15" s="18" t="s">
        <v>56</v>
      </c>
      <c r="AS15" s="68"/>
      <c r="AT15" s="71"/>
    </row>
    <row r="16" spans="1:46" ht="17.100000000000001" customHeight="1" thickBot="1" x14ac:dyDescent="0.35">
      <c r="A16" s="33"/>
      <c r="B16" s="2"/>
      <c r="C16" s="2"/>
      <c r="D16" s="2"/>
      <c r="E16" s="34"/>
      <c r="F16" s="35"/>
      <c r="G16" s="35"/>
      <c r="H16" s="35"/>
      <c r="I16" s="34"/>
      <c r="J16" s="35"/>
      <c r="K16" s="34"/>
      <c r="L16" s="35"/>
      <c r="M16" s="34"/>
      <c r="N16" s="35"/>
      <c r="O16" s="34"/>
      <c r="P16" s="35"/>
      <c r="Q16" s="34"/>
      <c r="R16" s="35"/>
      <c r="S16" s="34"/>
      <c r="T16" s="35"/>
      <c r="U16" s="34"/>
      <c r="V16" s="35"/>
      <c r="W16" s="34"/>
      <c r="X16" s="35"/>
      <c r="Y16" s="34"/>
      <c r="Z16" s="35"/>
      <c r="AA16" s="35"/>
      <c r="AB16" s="35"/>
      <c r="AC16" s="34"/>
      <c r="AD16" s="35"/>
      <c r="AE16" s="34"/>
      <c r="AF16" s="35"/>
      <c r="AG16" s="36"/>
      <c r="AH16" s="35"/>
      <c r="AI16" s="22"/>
      <c r="AJ16" s="22"/>
      <c r="AK16" s="36"/>
      <c r="AL16" s="35"/>
      <c r="AM16" s="36"/>
      <c r="AN16" s="35"/>
      <c r="AO16" s="22"/>
      <c r="AP16" s="23"/>
      <c r="AQ16" s="24"/>
      <c r="AR16" s="25"/>
      <c r="AS16" s="26"/>
      <c r="AT16" s="27"/>
    </row>
    <row r="17" spans="1:46" ht="26.1" customHeight="1" x14ac:dyDescent="0.2">
      <c r="A17" s="64">
        <f>SUM(A19,A21,A23,A25,A29,A27)</f>
        <v>0</v>
      </c>
      <c r="B17" s="65"/>
      <c r="C17" s="64">
        <f>SUM(C19,C21,C23,C25,C29,C27)</f>
        <v>15</v>
      </c>
      <c r="D17" s="65"/>
      <c r="E17" s="64">
        <f>SUM(E19,E21,E23,E25,E29,E27)</f>
        <v>254</v>
      </c>
      <c r="F17" s="65"/>
      <c r="G17" s="64">
        <f>SUM(G19,G21,G23,G25,G29,G27)</f>
        <v>0</v>
      </c>
      <c r="H17" s="65"/>
      <c r="I17" s="64">
        <f>SUM(I19,I21,I23,I25,I29,I27)</f>
        <v>0</v>
      </c>
      <c r="J17" s="65"/>
      <c r="K17" s="64">
        <f>SUM(K19,K21,K23,K25,K29,K27)</f>
        <v>6</v>
      </c>
      <c r="L17" s="65"/>
      <c r="M17" s="64">
        <f>SUM(M19,M21,M23,M25,M29,M27)</f>
        <v>0</v>
      </c>
      <c r="N17" s="65"/>
      <c r="O17" s="64">
        <f>SUM(O19,O21,O23,O25,O29,O27)</f>
        <v>0</v>
      </c>
      <c r="P17" s="65"/>
      <c r="Q17" s="64">
        <f>SUM(Q19,Q21,Q23,Q25,Q29,Q27)</f>
        <v>6</v>
      </c>
      <c r="R17" s="65"/>
      <c r="S17" s="64">
        <f>SUM(S19,S21,S23,S25,S29,S27)</f>
        <v>47</v>
      </c>
      <c r="T17" s="65"/>
      <c r="U17" s="64">
        <f>SUM(U19,U21,U23,U25,U29,U27)</f>
        <v>0</v>
      </c>
      <c r="V17" s="65"/>
      <c r="W17" s="64">
        <f>SUM(W19,W21,W23,W25,W29,W27)</f>
        <v>0</v>
      </c>
      <c r="X17" s="65"/>
      <c r="Y17" s="64">
        <f>SUM(Y19,Y21,Y23,Y25,Y29,Y27)</f>
        <v>38</v>
      </c>
      <c r="Z17" s="65"/>
      <c r="AA17" s="64">
        <f>SUM(AA19,AA21,AA23,AA25,AA29,AA27)</f>
        <v>0</v>
      </c>
      <c r="AB17" s="65"/>
      <c r="AC17" s="64">
        <f>SUM(AC19,AC21,AC23,AC25,AC29,AC27)</f>
        <v>3</v>
      </c>
      <c r="AD17" s="65"/>
      <c r="AE17" s="64">
        <f>SUM(AE19,AE21,AE23,AE25,AE29,AE27)</f>
        <v>3</v>
      </c>
      <c r="AF17" s="65"/>
      <c r="AG17" s="64">
        <f>SUM(AG19,AG21,AG23,AG25,AG29,AG27)</f>
        <v>0</v>
      </c>
      <c r="AH17" s="65"/>
      <c r="AI17" s="64">
        <f>SUM(AI19,AI21,AI23,AI25,AI29,AI27)</f>
        <v>1</v>
      </c>
      <c r="AJ17" s="65"/>
      <c r="AK17" s="64">
        <f>SUM(AK19,AK21,AK23,AK25,AK29,AK27)</f>
        <v>55</v>
      </c>
      <c r="AL17" s="65"/>
      <c r="AM17" s="64">
        <f>SUM(AM19,AM21,AM23,AM25,AM29,AM27)</f>
        <v>114</v>
      </c>
      <c r="AN17" s="65"/>
      <c r="AO17" s="64">
        <f t="shared" ref="AO17:AO30" si="1">SUM(A17:AM17)</f>
        <v>542</v>
      </c>
      <c r="AP17" s="65"/>
      <c r="AQ17" s="14" t="s">
        <v>42</v>
      </c>
      <c r="AR17" s="15" t="s">
        <v>43</v>
      </c>
      <c r="AS17" s="66" t="s">
        <v>75</v>
      </c>
      <c r="AT17" s="69" t="s">
        <v>76</v>
      </c>
    </row>
    <row r="18" spans="1:46" ht="26.1" customHeight="1" thickBot="1" x14ac:dyDescent="0.25">
      <c r="A18" s="62">
        <f>SUM(A20,A22,A24,A26,A30,A28)</f>
        <v>0</v>
      </c>
      <c r="B18" s="63"/>
      <c r="C18" s="62">
        <f>SUM(C20,C22,C24,C26,C30,C28)</f>
        <v>2</v>
      </c>
      <c r="D18" s="63"/>
      <c r="E18" s="62">
        <f>SUM(E20,E22,E24,E26,E30,E28)</f>
        <v>36</v>
      </c>
      <c r="F18" s="63"/>
      <c r="G18" s="62">
        <f>SUM(G20,G22,G24,G26,G30,G28)</f>
        <v>0</v>
      </c>
      <c r="H18" s="63"/>
      <c r="I18" s="62">
        <f>SUM(I20,I22,I24,I26,I30,I28)</f>
        <v>0</v>
      </c>
      <c r="J18" s="63"/>
      <c r="K18" s="62">
        <f>SUM(K20,K22,K24,K26,K30,K28)</f>
        <v>5</v>
      </c>
      <c r="L18" s="63"/>
      <c r="M18" s="62">
        <f>SUM(M20,M22,M24,M26,M30,M28)</f>
        <v>0</v>
      </c>
      <c r="N18" s="63"/>
      <c r="O18" s="62">
        <f>SUM(O20,O22,O24,O26,O30,O28)</f>
        <v>0</v>
      </c>
      <c r="P18" s="63"/>
      <c r="Q18" s="62">
        <f>SUM(Q20,Q22,Q24,Q26,Q30,Q28)</f>
        <v>1</v>
      </c>
      <c r="R18" s="63"/>
      <c r="S18" s="62">
        <f>SUM(S20,S22,S24,S26,S30,S28)</f>
        <v>12</v>
      </c>
      <c r="T18" s="63"/>
      <c r="U18" s="62">
        <f>SUM(U20,U22,U24,U26,U30,U28)</f>
        <v>0</v>
      </c>
      <c r="V18" s="63"/>
      <c r="W18" s="62">
        <f>SUM(W20,W22,W24,W26,W30,W28)</f>
        <v>0</v>
      </c>
      <c r="X18" s="63"/>
      <c r="Y18" s="62">
        <f>SUM(Y20,Y22,Y24,Y26,Y30,Y28)</f>
        <v>15</v>
      </c>
      <c r="Z18" s="63"/>
      <c r="AA18" s="62">
        <f>SUM(AA20,AA22,AA24,AA26,AA30,AA28)</f>
        <v>0</v>
      </c>
      <c r="AB18" s="63"/>
      <c r="AC18" s="62">
        <f>SUM(AC20,AC22,AC24,AC26,AC30,AC28)</f>
        <v>1</v>
      </c>
      <c r="AD18" s="63"/>
      <c r="AE18" s="62">
        <f>SUM(AE20,AE22,AE24,AE26,AE30,AE28)</f>
        <v>0</v>
      </c>
      <c r="AF18" s="63"/>
      <c r="AG18" s="62">
        <f>SUM(AG20,AG22,AG24,AG26,AG30,AG28)</f>
        <v>0</v>
      </c>
      <c r="AH18" s="63"/>
      <c r="AI18" s="62">
        <f>SUM(AI20,AI22,AI24,AI26,AI30,AI28)</f>
        <v>0</v>
      </c>
      <c r="AJ18" s="63"/>
      <c r="AK18" s="62">
        <f>SUM(AK20,AK22,AK24,AK26,AK30,AK28)</f>
        <v>23</v>
      </c>
      <c r="AL18" s="63"/>
      <c r="AM18" s="62">
        <f>SUM(AM20,AM22,AM24,AM26,AM30,AM28)</f>
        <v>43</v>
      </c>
      <c r="AN18" s="63"/>
      <c r="AO18" s="62">
        <f t="shared" si="1"/>
        <v>138</v>
      </c>
      <c r="AP18" s="63"/>
      <c r="AQ18" s="17" t="s">
        <v>46</v>
      </c>
      <c r="AR18" s="18" t="s">
        <v>37</v>
      </c>
      <c r="AS18" s="67"/>
      <c r="AT18" s="70"/>
    </row>
    <row r="19" spans="1:46" ht="26.1" customHeight="1" x14ac:dyDescent="0.2">
      <c r="A19" s="52">
        <v>0</v>
      </c>
      <c r="B19" s="53"/>
      <c r="C19" s="52">
        <v>1</v>
      </c>
      <c r="D19" s="53"/>
      <c r="E19" s="52">
        <v>28</v>
      </c>
      <c r="F19" s="53"/>
      <c r="G19" s="52">
        <v>0</v>
      </c>
      <c r="H19" s="53"/>
      <c r="I19" s="52">
        <v>0</v>
      </c>
      <c r="J19" s="53"/>
      <c r="K19" s="52">
        <v>0</v>
      </c>
      <c r="L19" s="53"/>
      <c r="M19" s="52">
        <v>0</v>
      </c>
      <c r="N19" s="53"/>
      <c r="O19" s="52">
        <v>0</v>
      </c>
      <c r="P19" s="53"/>
      <c r="Q19" s="52">
        <v>0</v>
      </c>
      <c r="R19" s="53"/>
      <c r="S19" s="52">
        <v>7</v>
      </c>
      <c r="T19" s="53"/>
      <c r="U19" s="52">
        <v>0</v>
      </c>
      <c r="V19" s="53"/>
      <c r="W19" s="52">
        <v>0</v>
      </c>
      <c r="X19" s="53"/>
      <c r="Y19" s="52">
        <v>1</v>
      </c>
      <c r="Z19" s="53"/>
      <c r="AA19" s="52">
        <v>0</v>
      </c>
      <c r="AB19" s="53"/>
      <c r="AC19" s="52">
        <v>0</v>
      </c>
      <c r="AD19" s="53"/>
      <c r="AE19" s="52">
        <v>0</v>
      </c>
      <c r="AF19" s="53"/>
      <c r="AG19" s="52">
        <v>0</v>
      </c>
      <c r="AH19" s="53"/>
      <c r="AI19" s="52">
        <v>0</v>
      </c>
      <c r="AJ19" s="53"/>
      <c r="AK19" s="52">
        <v>0</v>
      </c>
      <c r="AL19" s="53"/>
      <c r="AM19" s="52">
        <v>2</v>
      </c>
      <c r="AN19" s="53"/>
      <c r="AO19" s="64">
        <f t="shared" si="1"/>
        <v>39</v>
      </c>
      <c r="AP19" s="65"/>
      <c r="AQ19" s="14" t="s">
        <v>42</v>
      </c>
      <c r="AR19" s="15" t="s">
        <v>47</v>
      </c>
      <c r="AS19" s="67"/>
      <c r="AT19" s="70"/>
    </row>
    <row r="20" spans="1:46" ht="26.1" customHeight="1" thickBot="1" x14ac:dyDescent="0.25">
      <c r="A20" s="50">
        <v>0</v>
      </c>
      <c r="B20" s="51"/>
      <c r="C20" s="50">
        <v>0</v>
      </c>
      <c r="D20" s="51"/>
      <c r="E20" s="50">
        <v>1</v>
      </c>
      <c r="F20" s="51"/>
      <c r="G20" s="50">
        <v>0</v>
      </c>
      <c r="H20" s="51"/>
      <c r="I20" s="50">
        <v>0</v>
      </c>
      <c r="J20" s="51"/>
      <c r="K20" s="50">
        <v>0</v>
      </c>
      <c r="L20" s="51"/>
      <c r="M20" s="50">
        <v>0</v>
      </c>
      <c r="N20" s="51"/>
      <c r="O20" s="50">
        <v>0</v>
      </c>
      <c r="P20" s="51"/>
      <c r="Q20" s="50">
        <v>0</v>
      </c>
      <c r="R20" s="51"/>
      <c r="S20" s="50">
        <v>0</v>
      </c>
      <c r="T20" s="51"/>
      <c r="U20" s="50">
        <v>0</v>
      </c>
      <c r="V20" s="51"/>
      <c r="W20" s="50">
        <v>0</v>
      </c>
      <c r="X20" s="51"/>
      <c r="Y20" s="50">
        <v>0</v>
      </c>
      <c r="Z20" s="51"/>
      <c r="AA20" s="50">
        <v>0</v>
      </c>
      <c r="AB20" s="51"/>
      <c r="AC20" s="50">
        <v>0</v>
      </c>
      <c r="AD20" s="51"/>
      <c r="AE20" s="50">
        <v>0</v>
      </c>
      <c r="AF20" s="51"/>
      <c r="AG20" s="50">
        <v>0</v>
      </c>
      <c r="AH20" s="51"/>
      <c r="AI20" s="50">
        <v>0</v>
      </c>
      <c r="AJ20" s="51"/>
      <c r="AK20" s="50">
        <v>0</v>
      </c>
      <c r="AL20" s="51"/>
      <c r="AM20" s="50">
        <v>1</v>
      </c>
      <c r="AN20" s="51"/>
      <c r="AO20" s="62">
        <f t="shared" si="1"/>
        <v>2</v>
      </c>
      <c r="AP20" s="63"/>
      <c r="AQ20" s="17" t="s">
        <v>46</v>
      </c>
      <c r="AR20" s="19" t="s">
        <v>48</v>
      </c>
      <c r="AS20" s="67"/>
      <c r="AT20" s="70"/>
    </row>
    <row r="21" spans="1:46" ht="26.1" customHeight="1" x14ac:dyDescent="0.2">
      <c r="A21" s="52">
        <v>0</v>
      </c>
      <c r="B21" s="53"/>
      <c r="C21" s="52">
        <v>8</v>
      </c>
      <c r="D21" s="53"/>
      <c r="E21" s="52">
        <v>56</v>
      </c>
      <c r="F21" s="53"/>
      <c r="G21" s="52">
        <v>0</v>
      </c>
      <c r="H21" s="53"/>
      <c r="I21" s="52">
        <v>0</v>
      </c>
      <c r="J21" s="53"/>
      <c r="K21" s="52">
        <v>1</v>
      </c>
      <c r="L21" s="53"/>
      <c r="M21" s="52">
        <v>0</v>
      </c>
      <c r="N21" s="53"/>
      <c r="O21" s="52">
        <v>0</v>
      </c>
      <c r="P21" s="53"/>
      <c r="Q21" s="52">
        <v>1</v>
      </c>
      <c r="R21" s="53"/>
      <c r="S21" s="52">
        <v>16</v>
      </c>
      <c r="T21" s="53"/>
      <c r="U21" s="52">
        <v>0</v>
      </c>
      <c r="V21" s="53"/>
      <c r="W21" s="52">
        <v>0</v>
      </c>
      <c r="X21" s="53"/>
      <c r="Y21" s="52">
        <v>6</v>
      </c>
      <c r="Z21" s="53"/>
      <c r="AA21" s="52">
        <v>0</v>
      </c>
      <c r="AB21" s="53"/>
      <c r="AC21" s="52">
        <v>0</v>
      </c>
      <c r="AD21" s="53"/>
      <c r="AE21" s="52">
        <v>0</v>
      </c>
      <c r="AF21" s="53"/>
      <c r="AG21" s="52">
        <v>0</v>
      </c>
      <c r="AH21" s="53"/>
      <c r="AI21" s="52">
        <v>0</v>
      </c>
      <c r="AJ21" s="53"/>
      <c r="AK21" s="52">
        <v>8</v>
      </c>
      <c r="AL21" s="53"/>
      <c r="AM21" s="52">
        <v>32</v>
      </c>
      <c r="AN21" s="53"/>
      <c r="AO21" s="64">
        <f t="shared" si="1"/>
        <v>128</v>
      </c>
      <c r="AP21" s="65"/>
      <c r="AQ21" s="14" t="s">
        <v>42</v>
      </c>
      <c r="AR21" s="20" t="s">
        <v>49</v>
      </c>
      <c r="AS21" s="67"/>
      <c r="AT21" s="70"/>
    </row>
    <row r="22" spans="1:46" ht="26.1" customHeight="1" thickBot="1" x14ac:dyDescent="0.25">
      <c r="A22" s="50">
        <v>0</v>
      </c>
      <c r="B22" s="51"/>
      <c r="C22" s="50">
        <v>0</v>
      </c>
      <c r="D22" s="51"/>
      <c r="E22" s="50">
        <v>2</v>
      </c>
      <c r="F22" s="51"/>
      <c r="G22" s="50">
        <v>0</v>
      </c>
      <c r="H22" s="51"/>
      <c r="I22" s="50">
        <v>0</v>
      </c>
      <c r="J22" s="51"/>
      <c r="K22" s="50">
        <v>0</v>
      </c>
      <c r="L22" s="51"/>
      <c r="M22" s="50">
        <v>0</v>
      </c>
      <c r="N22" s="51"/>
      <c r="O22" s="50">
        <v>0</v>
      </c>
      <c r="P22" s="51"/>
      <c r="Q22" s="50">
        <v>0</v>
      </c>
      <c r="R22" s="51"/>
      <c r="S22" s="50">
        <v>5</v>
      </c>
      <c r="T22" s="51"/>
      <c r="U22" s="50">
        <v>0</v>
      </c>
      <c r="V22" s="51"/>
      <c r="W22" s="50">
        <v>0</v>
      </c>
      <c r="X22" s="51"/>
      <c r="Y22" s="50">
        <v>0</v>
      </c>
      <c r="Z22" s="51"/>
      <c r="AA22" s="50">
        <v>0</v>
      </c>
      <c r="AB22" s="51"/>
      <c r="AC22" s="50">
        <v>0</v>
      </c>
      <c r="AD22" s="51"/>
      <c r="AE22" s="50">
        <v>0</v>
      </c>
      <c r="AF22" s="51"/>
      <c r="AG22" s="50">
        <v>0</v>
      </c>
      <c r="AH22" s="51"/>
      <c r="AI22" s="50">
        <v>0</v>
      </c>
      <c r="AJ22" s="51"/>
      <c r="AK22" s="50">
        <v>0</v>
      </c>
      <c r="AL22" s="51"/>
      <c r="AM22" s="50">
        <v>6</v>
      </c>
      <c r="AN22" s="51"/>
      <c r="AO22" s="62">
        <f t="shared" si="1"/>
        <v>13</v>
      </c>
      <c r="AP22" s="63"/>
      <c r="AQ22" s="17" t="s">
        <v>46</v>
      </c>
      <c r="AR22" s="19" t="s">
        <v>50</v>
      </c>
      <c r="AS22" s="67"/>
      <c r="AT22" s="70"/>
    </row>
    <row r="23" spans="1:46" ht="26.1" customHeight="1" x14ac:dyDescent="0.2">
      <c r="A23" s="52">
        <v>0</v>
      </c>
      <c r="B23" s="53"/>
      <c r="C23" s="52">
        <v>0</v>
      </c>
      <c r="D23" s="53"/>
      <c r="E23" s="52">
        <v>56</v>
      </c>
      <c r="F23" s="53"/>
      <c r="G23" s="52">
        <v>0</v>
      </c>
      <c r="H23" s="53"/>
      <c r="I23" s="52">
        <v>0</v>
      </c>
      <c r="J23" s="53"/>
      <c r="K23" s="52">
        <v>0</v>
      </c>
      <c r="L23" s="53"/>
      <c r="M23" s="52">
        <v>0</v>
      </c>
      <c r="N23" s="53"/>
      <c r="O23" s="52">
        <v>0</v>
      </c>
      <c r="P23" s="53"/>
      <c r="Q23" s="52">
        <v>0</v>
      </c>
      <c r="R23" s="53"/>
      <c r="S23" s="52">
        <v>0</v>
      </c>
      <c r="T23" s="53"/>
      <c r="U23" s="52">
        <v>0</v>
      </c>
      <c r="V23" s="53"/>
      <c r="W23" s="52">
        <v>0</v>
      </c>
      <c r="X23" s="53"/>
      <c r="Y23" s="52">
        <v>0</v>
      </c>
      <c r="Z23" s="53"/>
      <c r="AA23" s="52">
        <v>0</v>
      </c>
      <c r="AB23" s="53"/>
      <c r="AC23" s="52">
        <v>0</v>
      </c>
      <c r="AD23" s="53"/>
      <c r="AE23" s="52">
        <v>0</v>
      </c>
      <c r="AF23" s="53"/>
      <c r="AG23" s="52">
        <v>0</v>
      </c>
      <c r="AH23" s="53"/>
      <c r="AI23" s="52">
        <v>0</v>
      </c>
      <c r="AJ23" s="53"/>
      <c r="AK23" s="52">
        <v>0</v>
      </c>
      <c r="AL23" s="53"/>
      <c r="AM23" s="52">
        <v>31</v>
      </c>
      <c r="AN23" s="53"/>
      <c r="AO23" s="64">
        <f t="shared" si="1"/>
        <v>87</v>
      </c>
      <c r="AP23" s="65"/>
      <c r="AQ23" s="14" t="s">
        <v>42</v>
      </c>
      <c r="AR23" s="20" t="s">
        <v>51</v>
      </c>
      <c r="AS23" s="67"/>
      <c r="AT23" s="70"/>
    </row>
    <row r="24" spans="1:46" ht="26.1" customHeight="1" thickBot="1" x14ac:dyDescent="0.25">
      <c r="A24" s="50">
        <v>0</v>
      </c>
      <c r="B24" s="51"/>
      <c r="C24" s="50">
        <v>0</v>
      </c>
      <c r="D24" s="51"/>
      <c r="E24" s="50">
        <v>5</v>
      </c>
      <c r="F24" s="51"/>
      <c r="G24" s="50">
        <v>0</v>
      </c>
      <c r="H24" s="51"/>
      <c r="I24" s="50">
        <v>0</v>
      </c>
      <c r="J24" s="51"/>
      <c r="K24" s="50">
        <v>0</v>
      </c>
      <c r="L24" s="51"/>
      <c r="M24" s="50">
        <v>0</v>
      </c>
      <c r="N24" s="51"/>
      <c r="O24" s="50">
        <v>0</v>
      </c>
      <c r="P24" s="51"/>
      <c r="Q24" s="50">
        <v>0</v>
      </c>
      <c r="R24" s="51"/>
      <c r="S24" s="50">
        <v>0</v>
      </c>
      <c r="T24" s="51"/>
      <c r="U24" s="50">
        <v>0</v>
      </c>
      <c r="V24" s="51"/>
      <c r="W24" s="50">
        <v>0</v>
      </c>
      <c r="X24" s="51"/>
      <c r="Y24" s="50">
        <v>0</v>
      </c>
      <c r="Z24" s="51"/>
      <c r="AA24" s="50">
        <v>0</v>
      </c>
      <c r="AB24" s="51"/>
      <c r="AC24" s="50">
        <v>0</v>
      </c>
      <c r="AD24" s="51"/>
      <c r="AE24" s="50">
        <v>0</v>
      </c>
      <c r="AF24" s="51"/>
      <c r="AG24" s="50">
        <v>0</v>
      </c>
      <c r="AH24" s="51"/>
      <c r="AI24" s="50">
        <v>0</v>
      </c>
      <c r="AJ24" s="51"/>
      <c r="AK24" s="50">
        <v>0</v>
      </c>
      <c r="AL24" s="51"/>
      <c r="AM24" s="50">
        <v>8</v>
      </c>
      <c r="AN24" s="51"/>
      <c r="AO24" s="62">
        <f t="shared" si="1"/>
        <v>13</v>
      </c>
      <c r="AP24" s="63"/>
      <c r="AQ24" s="17" t="s">
        <v>46</v>
      </c>
      <c r="AR24" s="19" t="s">
        <v>52</v>
      </c>
      <c r="AS24" s="68"/>
      <c r="AT24" s="71"/>
    </row>
    <row r="25" spans="1:46" ht="26.1" customHeight="1" x14ac:dyDescent="0.2">
      <c r="A25" s="52">
        <v>0</v>
      </c>
      <c r="B25" s="53"/>
      <c r="C25" s="52">
        <v>2</v>
      </c>
      <c r="D25" s="53"/>
      <c r="E25" s="52">
        <v>51</v>
      </c>
      <c r="F25" s="53"/>
      <c r="G25" s="52">
        <v>0</v>
      </c>
      <c r="H25" s="53"/>
      <c r="I25" s="52">
        <v>0</v>
      </c>
      <c r="J25" s="53"/>
      <c r="K25" s="52">
        <v>0</v>
      </c>
      <c r="L25" s="53"/>
      <c r="M25" s="52">
        <v>0</v>
      </c>
      <c r="N25" s="53"/>
      <c r="O25" s="52">
        <v>0</v>
      </c>
      <c r="P25" s="53"/>
      <c r="Q25" s="52">
        <v>0</v>
      </c>
      <c r="R25" s="53"/>
      <c r="S25" s="52">
        <v>9</v>
      </c>
      <c r="T25" s="53"/>
      <c r="U25" s="52">
        <v>0</v>
      </c>
      <c r="V25" s="53"/>
      <c r="W25" s="52">
        <v>0</v>
      </c>
      <c r="X25" s="53"/>
      <c r="Y25" s="52">
        <v>7</v>
      </c>
      <c r="Z25" s="53"/>
      <c r="AA25" s="52">
        <v>0</v>
      </c>
      <c r="AB25" s="53"/>
      <c r="AC25" s="52">
        <v>2</v>
      </c>
      <c r="AD25" s="53"/>
      <c r="AE25" s="52">
        <v>1</v>
      </c>
      <c r="AF25" s="53"/>
      <c r="AG25" s="52">
        <v>0</v>
      </c>
      <c r="AH25" s="53"/>
      <c r="AI25" s="52">
        <v>0</v>
      </c>
      <c r="AJ25" s="53"/>
      <c r="AK25" s="52">
        <v>12</v>
      </c>
      <c r="AL25" s="53"/>
      <c r="AM25" s="52">
        <v>11</v>
      </c>
      <c r="AN25" s="53"/>
      <c r="AO25" s="64">
        <f t="shared" si="1"/>
        <v>95</v>
      </c>
      <c r="AP25" s="65"/>
      <c r="AQ25" s="14" t="s">
        <v>42</v>
      </c>
      <c r="AR25" s="20" t="s">
        <v>53</v>
      </c>
      <c r="AS25" s="68"/>
      <c r="AT25" s="71"/>
    </row>
    <row r="26" spans="1:46" ht="26.1" customHeight="1" thickBot="1" x14ac:dyDescent="0.25">
      <c r="A26" s="50">
        <v>0</v>
      </c>
      <c r="B26" s="51"/>
      <c r="C26" s="50">
        <v>0</v>
      </c>
      <c r="D26" s="51"/>
      <c r="E26" s="50">
        <v>6</v>
      </c>
      <c r="F26" s="51"/>
      <c r="G26" s="50">
        <v>0</v>
      </c>
      <c r="H26" s="51"/>
      <c r="I26" s="50">
        <v>0</v>
      </c>
      <c r="J26" s="51"/>
      <c r="K26" s="50">
        <v>0</v>
      </c>
      <c r="L26" s="51"/>
      <c r="M26" s="50">
        <v>0</v>
      </c>
      <c r="N26" s="51"/>
      <c r="O26" s="50">
        <v>0</v>
      </c>
      <c r="P26" s="51"/>
      <c r="Q26" s="50">
        <v>0</v>
      </c>
      <c r="R26" s="51"/>
      <c r="S26" s="50">
        <v>2</v>
      </c>
      <c r="T26" s="51"/>
      <c r="U26" s="50">
        <v>0</v>
      </c>
      <c r="V26" s="51"/>
      <c r="W26" s="50">
        <v>0</v>
      </c>
      <c r="X26" s="51"/>
      <c r="Y26" s="50">
        <v>2</v>
      </c>
      <c r="Z26" s="51"/>
      <c r="AA26" s="50">
        <v>0</v>
      </c>
      <c r="AB26" s="51"/>
      <c r="AC26" s="50">
        <v>1</v>
      </c>
      <c r="AD26" s="51"/>
      <c r="AE26" s="50">
        <v>0</v>
      </c>
      <c r="AF26" s="51"/>
      <c r="AG26" s="50">
        <v>0</v>
      </c>
      <c r="AH26" s="51"/>
      <c r="AI26" s="50">
        <v>0</v>
      </c>
      <c r="AJ26" s="51"/>
      <c r="AK26" s="50">
        <v>3</v>
      </c>
      <c r="AL26" s="51"/>
      <c r="AM26" s="50">
        <v>6</v>
      </c>
      <c r="AN26" s="51"/>
      <c r="AO26" s="62">
        <f t="shared" si="1"/>
        <v>20</v>
      </c>
      <c r="AP26" s="63"/>
      <c r="AQ26" s="17" t="s">
        <v>46</v>
      </c>
      <c r="AR26" s="19" t="s">
        <v>54</v>
      </c>
      <c r="AS26" s="68"/>
      <c r="AT26" s="71"/>
    </row>
    <row r="27" spans="1:46" ht="26.1" customHeight="1" x14ac:dyDescent="0.2">
      <c r="A27" s="52">
        <v>0</v>
      </c>
      <c r="B27" s="53"/>
      <c r="C27" s="52">
        <v>4</v>
      </c>
      <c r="D27" s="53"/>
      <c r="E27" s="52">
        <v>21</v>
      </c>
      <c r="F27" s="53"/>
      <c r="G27" s="52">
        <v>0</v>
      </c>
      <c r="H27" s="53"/>
      <c r="I27" s="52">
        <v>0</v>
      </c>
      <c r="J27" s="53"/>
      <c r="K27" s="52">
        <v>2</v>
      </c>
      <c r="L27" s="53"/>
      <c r="M27" s="52">
        <v>0</v>
      </c>
      <c r="N27" s="53"/>
      <c r="O27" s="52">
        <v>0</v>
      </c>
      <c r="P27" s="53"/>
      <c r="Q27" s="52">
        <v>3</v>
      </c>
      <c r="R27" s="53"/>
      <c r="S27" s="52">
        <v>15</v>
      </c>
      <c r="T27" s="53"/>
      <c r="U27" s="52">
        <v>0</v>
      </c>
      <c r="V27" s="53"/>
      <c r="W27" s="52">
        <v>0</v>
      </c>
      <c r="X27" s="53"/>
      <c r="Y27" s="52">
        <v>12</v>
      </c>
      <c r="Z27" s="53"/>
      <c r="AA27" s="52">
        <v>0</v>
      </c>
      <c r="AB27" s="53"/>
      <c r="AC27" s="52">
        <v>1</v>
      </c>
      <c r="AD27" s="53"/>
      <c r="AE27" s="52">
        <v>0</v>
      </c>
      <c r="AF27" s="53"/>
      <c r="AG27" s="52">
        <v>0</v>
      </c>
      <c r="AH27" s="53"/>
      <c r="AI27" s="52">
        <v>0</v>
      </c>
      <c r="AJ27" s="53"/>
      <c r="AK27" s="52">
        <v>13</v>
      </c>
      <c r="AL27" s="53"/>
      <c r="AM27" s="52">
        <v>18</v>
      </c>
      <c r="AN27" s="53"/>
      <c r="AO27" s="64">
        <f>SUM(A27:AM27)</f>
        <v>89</v>
      </c>
      <c r="AP27" s="65"/>
      <c r="AQ27" s="14" t="s">
        <v>42</v>
      </c>
      <c r="AR27" s="18" t="s">
        <v>55</v>
      </c>
      <c r="AS27" s="68"/>
      <c r="AT27" s="71"/>
    </row>
    <row r="28" spans="1:46" ht="26.1" customHeight="1" thickBot="1" x14ac:dyDescent="0.25">
      <c r="A28" s="50">
        <v>0</v>
      </c>
      <c r="B28" s="51"/>
      <c r="C28" s="50">
        <v>2</v>
      </c>
      <c r="D28" s="51"/>
      <c r="E28" s="50">
        <v>9</v>
      </c>
      <c r="F28" s="51"/>
      <c r="G28" s="50">
        <v>0</v>
      </c>
      <c r="H28" s="51"/>
      <c r="I28" s="50">
        <v>0</v>
      </c>
      <c r="J28" s="51"/>
      <c r="K28" s="50">
        <v>2</v>
      </c>
      <c r="L28" s="51"/>
      <c r="M28" s="50">
        <v>0</v>
      </c>
      <c r="N28" s="51"/>
      <c r="O28" s="50">
        <v>0</v>
      </c>
      <c r="P28" s="51"/>
      <c r="Q28" s="50">
        <v>1</v>
      </c>
      <c r="R28" s="51"/>
      <c r="S28" s="50">
        <v>5</v>
      </c>
      <c r="T28" s="51"/>
      <c r="U28" s="50">
        <v>0</v>
      </c>
      <c r="V28" s="51"/>
      <c r="W28" s="50">
        <v>0</v>
      </c>
      <c r="X28" s="51"/>
      <c r="Y28" s="50">
        <v>6</v>
      </c>
      <c r="Z28" s="51"/>
      <c r="AA28" s="50">
        <v>0</v>
      </c>
      <c r="AB28" s="51"/>
      <c r="AC28" s="50">
        <v>0</v>
      </c>
      <c r="AD28" s="51"/>
      <c r="AE28" s="50">
        <v>0</v>
      </c>
      <c r="AF28" s="51"/>
      <c r="AG28" s="50">
        <v>0</v>
      </c>
      <c r="AH28" s="51"/>
      <c r="AI28" s="50">
        <v>0</v>
      </c>
      <c r="AJ28" s="51"/>
      <c r="AK28" s="50">
        <v>6</v>
      </c>
      <c r="AL28" s="51"/>
      <c r="AM28" s="50">
        <v>8</v>
      </c>
      <c r="AN28" s="51"/>
      <c r="AO28" s="62">
        <f>SUM(A28:AM28)</f>
        <v>39</v>
      </c>
      <c r="AP28" s="63"/>
      <c r="AQ28" s="17" t="s">
        <v>46</v>
      </c>
      <c r="AR28" s="18" t="s">
        <v>56</v>
      </c>
      <c r="AS28" s="68"/>
      <c r="AT28" s="71"/>
    </row>
    <row r="29" spans="1:46" ht="26.1" customHeight="1" x14ac:dyDescent="0.2">
      <c r="A29" s="52">
        <v>0</v>
      </c>
      <c r="B29" s="53"/>
      <c r="C29" s="52">
        <v>0</v>
      </c>
      <c r="D29" s="53"/>
      <c r="E29" s="52">
        <v>42</v>
      </c>
      <c r="F29" s="53"/>
      <c r="G29" s="52">
        <v>0</v>
      </c>
      <c r="H29" s="53"/>
      <c r="I29" s="52">
        <v>0</v>
      </c>
      <c r="J29" s="53"/>
      <c r="K29" s="52">
        <v>3</v>
      </c>
      <c r="L29" s="53"/>
      <c r="M29" s="52">
        <v>0</v>
      </c>
      <c r="N29" s="53"/>
      <c r="O29" s="52">
        <v>0</v>
      </c>
      <c r="P29" s="53"/>
      <c r="Q29" s="52">
        <v>2</v>
      </c>
      <c r="R29" s="53"/>
      <c r="S29" s="52">
        <v>0</v>
      </c>
      <c r="T29" s="53"/>
      <c r="U29" s="52">
        <v>0</v>
      </c>
      <c r="V29" s="53"/>
      <c r="W29" s="52">
        <v>0</v>
      </c>
      <c r="X29" s="53"/>
      <c r="Y29" s="52">
        <v>12</v>
      </c>
      <c r="Z29" s="53"/>
      <c r="AA29" s="52">
        <v>0</v>
      </c>
      <c r="AB29" s="53"/>
      <c r="AC29" s="52">
        <v>0</v>
      </c>
      <c r="AD29" s="53"/>
      <c r="AE29" s="52">
        <v>2</v>
      </c>
      <c r="AF29" s="53"/>
      <c r="AG29" s="52">
        <v>0</v>
      </c>
      <c r="AH29" s="53"/>
      <c r="AI29" s="52">
        <v>1</v>
      </c>
      <c r="AJ29" s="53"/>
      <c r="AK29" s="52">
        <v>22</v>
      </c>
      <c r="AL29" s="53"/>
      <c r="AM29" s="52">
        <v>20</v>
      </c>
      <c r="AN29" s="53"/>
      <c r="AO29" s="64">
        <f t="shared" si="1"/>
        <v>104</v>
      </c>
      <c r="AP29" s="65"/>
      <c r="AQ29" s="14" t="s">
        <v>42</v>
      </c>
      <c r="AR29" s="20" t="s">
        <v>77</v>
      </c>
      <c r="AS29" s="68"/>
      <c r="AT29" s="71"/>
    </row>
    <row r="30" spans="1:46" ht="26.1" customHeight="1" thickBot="1" x14ac:dyDescent="0.25">
      <c r="A30" s="50">
        <v>0</v>
      </c>
      <c r="B30" s="51"/>
      <c r="C30" s="50">
        <v>0</v>
      </c>
      <c r="D30" s="51"/>
      <c r="E30" s="50">
        <v>13</v>
      </c>
      <c r="F30" s="51"/>
      <c r="G30" s="50">
        <v>0</v>
      </c>
      <c r="H30" s="51"/>
      <c r="I30" s="50">
        <v>0</v>
      </c>
      <c r="J30" s="51"/>
      <c r="K30" s="50">
        <v>3</v>
      </c>
      <c r="L30" s="51"/>
      <c r="M30" s="50">
        <v>0</v>
      </c>
      <c r="N30" s="51"/>
      <c r="O30" s="50">
        <v>0</v>
      </c>
      <c r="P30" s="51"/>
      <c r="Q30" s="50">
        <v>0</v>
      </c>
      <c r="R30" s="51"/>
      <c r="S30" s="50">
        <v>0</v>
      </c>
      <c r="T30" s="51"/>
      <c r="U30" s="50">
        <v>0</v>
      </c>
      <c r="V30" s="51"/>
      <c r="W30" s="50">
        <v>0</v>
      </c>
      <c r="X30" s="51"/>
      <c r="Y30" s="50">
        <v>7</v>
      </c>
      <c r="Z30" s="51"/>
      <c r="AA30" s="50">
        <v>0</v>
      </c>
      <c r="AB30" s="51"/>
      <c r="AC30" s="50">
        <v>0</v>
      </c>
      <c r="AD30" s="51"/>
      <c r="AE30" s="50">
        <v>0</v>
      </c>
      <c r="AF30" s="51"/>
      <c r="AG30" s="50">
        <v>0</v>
      </c>
      <c r="AH30" s="51"/>
      <c r="AI30" s="50">
        <v>0</v>
      </c>
      <c r="AJ30" s="51"/>
      <c r="AK30" s="50">
        <v>14</v>
      </c>
      <c r="AL30" s="51"/>
      <c r="AM30" s="50">
        <v>14</v>
      </c>
      <c r="AN30" s="51"/>
      <c r="AO30" s="62">
        <f t="shared" si="1"/>
        <v>51</v>
      </c>
      <c r="AP30" s="63"/>
      <c r="AQ30" s="17" t="s">
        <v>46</v>
      </c>
      <c r="AR30" s="19"/>
      <c r="AS30" s="77"/>
      <c r="AT30" s="78"/>
    </row>
    <row r="31" spans="1:46" ht="18" x14ac:dyDescent="0.25">
      <c r="AQ31" s="29"/>
    </row>
    <row r="32" spans="1:46" ht="18.75" thickBot="1" x14ac:dyDescent="0.3">
      <c r="AQ32" s="29"/>
    </row>
    <row r="33" spans="1:46" ht="20.25" x14ac:dyDescent="0.25">
      <c r="AM33" s="81">
        <f t="shared" ref="AM33:AM42" si="2">AM17+AM4</f>
        <v>157</v>
      </c>
      <c r="AN33" s="82"/>
    </row>
    <row r="34" spans="1:46" ht="21" thickBot="1" x14ac:dyDescent="0.3">
      <c r="AM34" s="79">
        <f t="shared" si="2"/>
        <v>50</v>
      </c>
      <c r="AN34" s="80"/>
    </row>
    <row r="35" spans="1:46" ht="20.25" x14ac:dyDescent="0.2">
      <c r="A35" s="81">
        <f t="shared" ref="A35:A42" si="3">A19+A6</f>
        <v>0</v>
      </c>
      <c r="B35" s="82"/>
      <c r="C35" s="81">
        <f t="shared" ref="C35:C42" si="4">C19+C6</f>
        <v>1</v>
      </c>
      <c r="D35" s="82"/>
      <c r="E35" s="81">
        <f t="shared" ref="E35:E42" si="5">E19+E6</f>
        <v>33</v>
      </c>
      <c r="F35" s="82"/>
      <c r="G35" s="81">
        <f t="shared" ref="G35:G42" si="6">G19+G6</f>
        <v>0</v>
      </c>
      <c r="H35" s="82"/>
      <c r="I35" s="81">
        <f t="shared" ref="I35:I42" si="7">I19+I6</f>
        <v>0</v>
      </c>
      <c r="J35" s="82"/>
      <c r="K35" s="81">
        <f t="shared" ref="K35:K42" si="8">K19+K6</f>
        <v>0</v>
      </c>
      <c r="L35" s="82"/>
      <c r="M35" s="81">
        <f t="shared" ref="M35:M42" si="9">M19+M6</f>
        <v>0</v>
      </c>
      <c r="N35" s="82"/>
      <c r="O35" s="81">
        <f t="shared" ref="O35:O42" si="10">O19+O6</f>
        <v>0</v>
      </c>
      <c r="P35" s="82"/>
      <c r="Q35" s="81">
        <f t="shared" ref="Q35:Q42" si="11">Q19+Q6</f>
        <v>1</v>
      </c>
      <c r="R35" s="82"/>
      <c r="S35" s="81">
        <f t="shared" ref="S35:S42" si="12">S19+S6</f>
        <v>17</v>
      </c>
      <c r="T35" s="82"/>
      <c r="U35" s="81">
        <f t="shared" ref="U35:U42" si="13">U19+U6</f>
        <v>0</v>
      </c>
      <c r="V35" s="82"/>
      <c r="W35" s="81">
        <f t="shared" ref="W35:W42" si="14">W19+W6</f>
        <v>0</v>
      </c>
      <c r="X35" s="82"/>
      <c r="Y35" s="81">
        <f t="shared" ref="Y35:Y42" si="15">Y19+Y6</f>
        <v>11</v>
      </c>
      <c r="Z35" s="82"/>
      <c r="AA35" s="81">
        <f t="shared" ref="AA35:AC42" si="16">AA19+AA6</f>
        <v>0</v>
      </c>
      <c r="AB35" s="82"/>
      <c r="AC35" s="81">
        <f t="shared" si="16"/>
        <v>5</v>
      </c>
      <c r="AD35" s="82"/>
      <c r="AE35" s="81">
        <f t="shared" ref="AE35:AE42" si="17">AE19+AE6</f>
        <v>8</v>
      </c>
      <c r="AF35" s="82"/>
      <c r="AG35" s="81">
        <f t="shared" ref="AG35:AG42" si="18">AG19+AG6</f>
        <v>0</v>
      </c>
      <c r="AH35" s="82"/>
      <c r="AI35" s="81">
        <f t="shared" ref="AI35:AI42" si="19">AI19+AI6</f>
        <v>4</v>
      </c>
      <c r="AJ35" s="82"/>
      <c r="AK35" s="81">
        <f t="shared" ref="AK35:AK42" si="20">AK19+AK6</f>
        <v>6</v>
      </c>
      <c r="AL35" s="82"/>
      <c r="AM35" s="81">
        <f t="shared" si="2"/>
        <v>5</v>
      </c>
      <c r="AN35" s="82"/>
      <c r="AO35" s="81">
        <f t="shared" ref="AO35:AO42" si="21">AO19+AO6</f>
        <v>91</v>
      </c>
      <c r="AP35" s="82"/>
      <c r="AQ35" s="38" t="s">
        <v>66</v>
      </c>
      <c r="AR35" s="15" t="s">
        <v>47</v>
      </c>
      <c r="AS35" s="74" t="s">
        <v>67</v>
      </c>
      <c r="AT35" s="74"/>
    </row>
    <row r="36" spans="1:46" ht="21" thickBot="1" x14ac:dyDescent="0.25">
      <c r="A36" s="79">
        <f t="shared" si="3"/>
        <v>0</v>
      </c>
      <c r="B36" s="80"/>
      <c r="C36" s="79">
        <f t="shared" si="4"/>
        <v>0</v>
      </c>
      <c r="D36" s="80"/>
      <c r="E36" s="79">
        <f t="shared" si="5"/>
        <v>1</v>
      </c>
      <c r="F36" s="80"/>
      <c r="G36" s="79">
        <f t="shared" si="6"/>
        <v>0</v>
      </c>
      <c r="H36" s="80"/>
      <c r="I36" s="79">
        <f t="shared" si="7"/>
        <v>0</v>
      </c>
      <c r="J36" s="80"/>
      <c r="K36" s="79">
        <f t="shared" si="8"/>
        <v>0</v>
      </c>
      <c r="L36" s="80"/>
      <c r="M36" s="79">
        <f t="shared" si="9"/>
        <v>0</v>
      </c>
      <c r="N36" s="80"/>
      <c r="O36" s="79">
        <f t="shared" si="10"/>
        <v>0</v>
      </c>
      <c r="P36" s="80"/>
      <c r="Q36" s="79">
        <f t="shared" si="11"/>
        <v>0</v>
      </c>
      <c r="R36" s="80"/>
      <c r="S36" s="79">
        <f t="shared" si="12"/>
        <v>0</v>
      </c>
      <c r="T36" s="80"/>
      <c r="U36" s="79">
        <f t="shared" si="13"/>
        <v>0</v>
      </c>
      <c r="V36" s="80"/>
      <c r="W36" s="79">
        <f t="shared" si="14"/>
        <v>0</v>
      </c>
      <c r="X36" s="80"/>
      <c r="Y36" s="79">
        <f t="shared" si="15"/>
        <v>0</v>
      </c>
      <c r="Z36" s="80"/>
      <c r="AA36" s="79">
        <f t="shared" si="16"/>
        <v>0</v>
      </c>
      <c r="AB36" s="80"/>
      <c r="AC36" s="79">
        <f t="shared" si="16"/>
        <v>0</v>
      </c>
      <c r="AD36" s="80"/>
      <c r="AE36" s="79">
        <f t="shared" si="17"/>
        <v>1</v>
      </c>
      <c r="AF36" s="80"/>
      <c r="AG36" s="79">
        <f t="shared" si="18"/>
        <v>0</v>
      </c>
      <c r="AH36" s="80"/>
      <c r="AI36" s="79">
        <f t="shared" si="19"/>
        <v>0</v>
      </c>
      <c r="AJ36" s="80"/>
      <c r="AK36" s="79">
        <f t="shared" si="20"/>
        <v>1</v>
      </c>
      <c r="AL36" s="80"/>
      <c r="AM36" s="79">
        <f t="shared" si="2"/>
        <v>1</v>
      </c>
      <c r="AN36" s="80"/>
      <c r="AO36" s="79">
        <f t="shared" si="21"/>
        <v>4</v>
      </c>
      <c r="AP36" s="80"/>
      <c r="AQ36" s="39" t="s">
        <v>68</v>
      </c>
      <c r="AR36" s="19" t="s">
        <v>48</v>
      </c>
      <c r="AS36" s="75"/>
      <c r="AT36" s="75"/>
    </row>
    <row r="37" spans="1:46" ht="20.25" x14ac:dyDescent="0.2">
      <c r="A37" s="81">
        <f t="shared" si="3"/>
        <v>0</v>
      </c>
      <c r="B37" s="82"/>
      <c r="C37" s="81">
        <f t="shared" si="4"/>
        <v>8</v>
      </c>
      <c r="D37" s="82"/>
      <c r="E37" s="81">
        <f t="shared" si="5"/>
        <v>58</v>
      </c>
      <c r="F37" s="82"/>
      <c r="G37" s="81">
        <f t="shared" si="6"/>
        <v>0</v>
      </c>
      <c r="H37" s="82"/>
      <c r="I37" s="81">
        <f t="shared" si="7"/>
        <v>0</v>
      </c>
      <c r="J37" s="82"/>
      <c r="K37" s="81">
        <f t="shared" si="8"/>
        <v>1</v>
      </c>
      <c r="L37" s="82"/>
      <c r="M37" s="81">
        <f t="shared" si="9"/>
        <v>0</v>
      </c>
      <c r="N37" s="82"/>
      <c r="O37" s="81">
        <f t="shared" si="10"/>
        <v>0</v>
      </c>
      <c r="P37" s="82"/>
      <c r="Q37" s="81">
        <f t="shared" si="11"/>
        <v>8</v>
      </c>
      <c r="R37" s="82"/>
      <c r="S37" s="81">
        <f t="shared" si="12"/>
        <v>36</v>
      </c>
      <c r="T37" s="82"/>
      <c r="U37" s="81">
        <f t="shared" si="13"/>
        <v>0</v>
      </c>
      <c r="V37" s="82"/>
      <c r="W37" s="81">
        <f t="shared" si="14"/>
        <v>2</v>
      </c>
      <c r="X37" s="82"/>
      <c r="Y37" s="81">
        <f t="shared" si="15"/>
        <v>19</v>
      </c>
      <c r="Z37" s="82"/>
      <c r="AA37" s="81">
        <f t="shared" si="16"/>
        <v>0</v>
      </c>
      <c r="AB37" s="82"/>
      <c r="AC37" s="81">
        <f t="shared" si="16"/>
        <v>4</v>
      </c>
      <c r="AD37" s="82"/>
      <c r="AE37" s="81">
        <f t="shared" si="17"/>
        <v>5</v>
      </c>
      <c r="AF37" s="82"/>
      <c r="AG37" s="81">
        <f t="shared" si="18"/>
        <v>0</v>
      </c>
      <c r="AH37" s="82"/>
      <c r="AI37" s="81">
        <f t="shared" si="19"/>
        <v>20</v>
      </c>
      <c r="AJ37" s="82"/>
      <c r="AK37" s="81">
        <f t="shared" si="20"/>
        <v>24</v>
      </c>
      <c r="AL37" s="82"/>
      <c r="AM37" s="81">
        <f t="shared" si="2"/>
        <v>57</v>
      </c>
      <c r="AN37" s="82"/>
      <c r="AO37" s="81">
        <f t="shared" si="21"/>
        <v>242</v>
      </c>
      <c r="AP37" s="82"/>
      <c r="AQ37" s="38" t="s">
        <v>66</v>
      </c>
      <c r="AR37" s="15" t="s">
        <v>49</v>
      </c>
      <c r="AS37" s="75"/>
      <c r="AT37" s="75"/>
    </row>
    <row r="38" spans="1:46" ht="21" thickBot="1" x14ac:dyDescent="0.25">
      <c r="A38" s="79">
        <f t="shared" si="3"/>
        <v>0</v>
      </c>
      <c r="B38" s="80"/>
      <c r="C38" s="79">
        <f t="shared" si="4"/>
        <v>0</v>
      </c>
      <c r="D38" s="80"/>
      <c r="E38" s="79">
        <f t="shared" si="5"/>
        <v>2</v>
      </c>
      <c r="F38" s="80"/>
      <c r="G38" s="79">
        <f t="shared" si="6"/>
        <v>0</v>
      </c>
      <c r="H38" s="80"/>
      <c r="I38" s="79">
        <f t="shared" si="7"/>
        <v>0</v>
      </c>
      <c r="J38" s="80"/>
      <c r="K38" s="79">
        <f t="shared" si="8"/>
        <v>0</v>
      </c>
      <c r="L38" s="80"/>
      <c r="M38" s="79">
        <f t="shared" si="9"/>
        <v>0</v>
      </c>
      <c r="N38" s="80"/>
      <c r="O38" s="79">
        <f t="shared" si="10"/>
        <v>0</v>
      </c>
      <c r="P38" s="80"/>
      <c r="Q38" s="79">
        <f t="shared" si="11"/>
        <v>1</v>
      </c>
      <c r="R38" s="80"/>
      <c r="S38" s="79">
        <f t="shared" si="12"/>
        <v>7</v>
      </c>
      <c r="T38" s="80"/>
      <c r="U38" s="79">
        <f t="shared" si="13"/>
        <v>0</v>
      </c>
      <c r="V38" s="80"/>
      <c r="W38" s="79">
        <f t="shared" si="14"/>
        <v>0</v>
      </c>
      <c r="X38" s="80"/>
      <c r="Y38" s="79">
        <f t="shared" si="15"/>
        <v>0</v>
      </c>
      <c r="Z38" s="80"/>
      <c r="AA38" s="79">
        <f t="shared" si="16"/>
        <v>0</v>
      </c>
      <c r="AB38" s="80"/>
      <c r="AC38" s="79">
        <f t="shared" si="16"/>
        <v>0</v>
      </c>
      <c r="AD38" s="80"/>
      <c r="AE38" s="79">
        <f t="shared" si="17"/>
        <v>0</v>
      </c>
      <c r="AF38" s="80"/>
      <c r="AG38" s="79">
        <f t="shared" si="18"/>
        <v>0</v>
      </c>
      <c r="AH38" s="80"/>
      <c r="AI38" s="79">
        <f t="shared" si="19"/>
        <v>0</v>
      </c>
      <c r="AJ38" s="80"/>
      <c r="AK38" s="79">
        <f t="shared" si="20"/>
        <v>1</v>
      </c>
      <c r="AL38" s="80"/>
      <c r="AM38" s="79">
        <f t="shared" si="2"/>
        <v>7</v>
      </c>
      <c r="AN38" s="80"/>
      <c r="AO38" s="79">
        <f t="shared" si="21"/>
        <v>18</v>
      </c>
      <c r="AP38" s="80"/>
      <c r="AQ38" s="39" t="s">
        <v>68</v>
      </c>
      <c r="AR38" s="19" t="s">
        <v>50</v>
      </c>
      <c r="AS38" s="75"/>
      <c r="AT38" s="75"/>
    </row>
    <row r="39" spans="1:46" ht="20.25" x14ac:dyDescent="0.2">
      <c r="A39" s="81">
        <f t="shared" si="3"/>
        <v>0</v>
      </c>
      <c r="B39" s="82"/>
      <c r="C39" s="81">
        <f t="shared" si="4"/>
        <v>0</v>
      </c>
      <c r="D39" s="82"/>
      <c r="E39" s="81">
        <f t="shared" si="5"/>
        <v>69</v>
      </c>
      <c r="F39" s="82"/>
      <c r="G39" s="81">
        <f t="shared" si="6"/>
        <v>9</v>
      </c>
      <c r="H39" s="82"/>
      <c r="I39" s="81">
        <f t="shared" si="7"/>
        <v>0</v>
      </c>
      <c r="J39" s="82"/>
      <c r="K39" s="81">
        <f t="shared" si="8"/>
        <v>0</v>
      </c>
      <c r="L39" s="82"/>
      <c r="M39" s="81">
        <f t="shared" si="9"/>
        <v>0</v>
      </c>
      <c r="N39" s="82"/>
      <c r="O39" s="81">
        <f t="shared" si="10"/>
        <v>0</v>
      </c>
      <c r="P39" s="82"/>
      <c r="Q39" s="81">
        <f t="shared" si="11"/>
        <v>12</v>
      </c>
      <c r="R39" s="82"/>
      <c r="S39" s="81">
        <f t="shared" si="12"/>
        <v>24</v>
      </c>
      <c r="T39" s="82"/>
      <c r="U39" s="81">
        <f t="shared" si="13"/>
        <v>0</v>
      </c>
      <c r="V39" s="82"/>
      <c r="W39" s="81">
        <f t="shared" si="14"/>
        <v>0</v>
      </c>
      <c r="X39" s="82"/>
      <c r="Y39" s="81">
        <f t="shared" si="15"/>
        <v>3</v>
      </c>
      <c r="Z39" s="82"/>
      <c r="AA39" s="81">
        <f t="shared" si="16"/>
        <v>0</v>
      </c>
      <c r="AB39" s="82"/>
      <c r="AC39" s="81">
        <f t="shared" si="16"/>
        <v>0</v>
      </c>
      <c r="AD39" s="82"/>
      <c r="AE39" s="81">
        <f t="shared" si="17"/>
        <v>0</v>
      </c>
      <c r="AF39" s="82"/>
      <c r="AG39" s="81">
        <f t="shared" si="18"/>
        <v>0</v>
      </c>
      <c r="AH39" s="82"/>
      <c r="AI39" s="81">
        <f t="shared" si="19"/>
        <v>6</v>
      </c>
      <c r="AJ39" s="82"/>
      <c r="AK39" s="81">
        <f t="shared" si="20"/>
        <v>19</v>
      </c>
      <c r="AL39" s="82"/>
      <c r="AM39" s="81">
        <f t="shared" si="2"/>
        <v>44</v>
      </c>
      <c r="AN39" s="82"/>
      <c r="AO39" s="81">
        <f t="shared" si="21"/>
        <v>186</v>
      </c>
      <c r="AP39" s="82"/>
      <c r="AQ39" s="38" t="s">
        <v>66</v>
      </c>
      <c r="AR39" s="15" t="s">
        <v>51</v>
      </c>
      <c r="AS39" s="75"/>
      <c r="AT39" s="75"/>
    </row>
    <row r="40" spans="1:46" ht="21" thickBot="1" x14ac:dyDescent="0.25">
      <c r="A40" s="79">
        <f t="shared" si="3"/>
        <v>0</v>
      </c>
      <c r="B40" s="80"/>
      <c r="C40" s="79">
        <f t="shared" si="4"/>
        <v>0</v>
      </c>
      <c r="D40" s="80"/>
      <c r="E40" s="79">
        <f t="shared" si="5"/>
        <v>6</v>
      </c>
      <c r="F40" s="80"/>
      <c r="G40" s="79">
        <f t="shared" si="6"/>
        <v>3</v>
      </c>
      <c r="H40" s="80"/>
      <c r="I40" s="79">
        <f t="shared" si="7"/>
        <v>0</v>
      </c>
      <c r="J40" s="80"/>
      <c r="K40" s="79">
        <f t="shared" si="8"/>
        <v>0</v>
      </c>
      <c r="L40" s="80"/>
      <c r="M40" s="79">
        <f t="shared" si="9"/>
        <v>0</v>
      </c>
      <c r="N40" s="80"/>
      <c r="O40" s="79">
        <f t="shared" si="10"/>
        <v>0</v>
      </c>
      <c r="P40" s="80"/>
      <c r="Q40" s="79">
        <f t="shared" si="11"/>
        <v>1</v>
      </c>
      <c r="R40" s="80"/>
      <c r="S40" s="79">
        <f t="shared" si="12"/>
        <v>4</v>
      </c>
      <c r="T40" s="80"/>
      <c r="U40" s="79">
        <f t="shared" si="13"/>
        <v>0</v>
      </c>
      <c r="V40" s="80"/>
      <c r="W40" s="79">
        <f t="shared" si="14"/>
        <v>0</v>
      </c>
      <c r="X40" s="80"/>
      <c r="Y40" s="79">
        <f t="shared" si="15"/>
        <v>0</v>
      </c>
      <c r="Z40" s="80"/>
      <c r="AA40" s="79">
        <f t="shared" si="16"/>
        <v>0</v>
      </c>
      <c r="AB40" s="80"/>
      <c r="AC40" s="79">
        <f t="shared" si="16"/>
        <v>0</v>
      </c>
      <c r="AD40" s="80"/>
      <c r="AE40" s="79">
        <f t="shared" si="17"/>
        <v>0</v>
      </c>
      <c r="AF40" s="80"/>
      <c r="AG40" s="79">
        <f t="shared" si="18"/>
        <v>0</v>
      </c>
      <c r="AH40" s="80"/>
      <c r="AI40" s="79">
        <f t="shared" si="19"/>
        <v>1</v>
      </c>
      <c r="AJ40" s="80"/>
      <c r="AK40" s="79">
        <f t="shared" si="20"/>
        <v>3</v>
      </c>
      <c r="AL40" s="80"/>
      <c r="AM40" s="79">
        <f t="shared" si="2"/>
        <v>12</v>
      </c>
      <c r="AN40" s="80"/>
      <c r="AO40" s="79">
        <f t="shared" si="21"/>
        <v>30</v>
      </c>
      <c r="AP40" s="80"/>
      <c r="AQ40" s="39" t="s">
        <v>68</v>
      </c>
      <c r="AR40" s="19" t="s">
        <v>52</v>
      </c>
      <c r="AS40" s="75"/>
      <c r="AT40" s="75"/>
    </row>
    <row r="41" spans="1:46" ht="20.25" x14ac:dyDescent="0.2">
      <c r="A41" s="81">
        <f t="shared" si="3"/>
        <v>0</v>
      </c>
      <c r="B41" s="82"/>
      <c r="C41" s="81">
        <f t="shared" si="4"/>
        <v>2</v>
      </c>
      <c r="D41" s="82"/>
      <c r="E41" s="81">
        <f t="shared" si="5"/>
        <v>52</v>
      </c>
      <c r="F41" s="82"/>
      <c r="G41" s="81">
        <f t="shared" si="6"/>
        <v>11</v>
      </c>
      <c r="H41" s="82"/>
      <c r="I41" s="81">
        <f t="shared" si="7"/>
        <v>0</v>
      </c>
      <c r="J41" s="82"/>
      <c r="K41" s="81">
        <f t="shared" si="8"/>
        <v>0</v>
      </c>
      <c r="L41" s="82"/>
      <c r="M41" s="81">
        <f t="shared" si="9"/>
        <v>0</v>
      </c>
      <c r="N41" s="82"/>
      <c r="O41" s="81">
        <f t="shared" si="10"/>
        <v>0</v>
      </c>
      <c r="P41" s="82"/>
      <c r="Q41" s="81">
        <f t="shared" si="11"/>
        <v>6</v>
      </c>
      <c r="R41" s="82"/>
      <c r="S41" s="81">
        <f t="shared" si="12"/>
        <v>17</v>
      </c>
      <c r="T41" s="82"/>
      <c r="U41" s="81">
        <f t="shared" si="13"/>
        <v>0</v>
      </c>
      <c r="V41" s="82"/>
      <c r="W41" s="81">
        <f t="shared" si="14"/>
        <v>0</v>
      </c>
      <c r="X41" s="82"/>
      <c r="Y41" s="81">
        <f t="shared" si="15"/>
        <v>7</v>
      </c>
      <c r="Z41" s="82"/>
      <c r="AA41" s="81">
        <f t="shared" si="16"/>
        <v>0</v>
      </c>
      <c r="AB41" s="82"/>
      <c r="AC41" s="81">
        <f t="shared" si="16"/>
        <v>2</v>
      </c>
      <c r="AD41" s="82"/>
      <c r="AE41" s="81">
        <f t="shared" si="17"/>
        <v>1</v>
      </c>
      <c r="AF41" s="82"/>
      <c r="AG41" s="81">
        <f t="shared" si="18"/>
        <v>0</v>
      </c>
      <c r="AH41" s="82"/>
      <c r="AI41" s="81">
        <f t="shared" si="19"/>
        <v>0</v>
      </c>
      <c r="AJ41" s="82"/>
      <c r="AK41" s="81">
        <f t="shared" si="20"/>
        <v>14</v>
      </c>
      <c r="AL41" s="82"/>
      <c r="AM41" s="81">
        <f t="shared" si="2"/>
        <v>13</v>
      </c>
      <c r="AN41" s="82"/>
      <c r="AO41" s="81">
        <f t="shared" si="21"/>
        <v>125</v>
      </c>
      <c r="AP41" s="82"/>
      <c r="AQ41" s="38" t="s">
        <v>66</v>
      </c>
      <c r="AR41" s="15" t="s">
        <v>53</v>
      </c>
      <c r="AS41" s="75"/>
      <c r="AT41" s="75"/>
    </row>
    <row r="42" spans="1:46" ht="21" thickBot="1" x14ac:dyDescent="0.25">
      <c r="A42" s="79">
        <f t="shared" si="3"/>
        <v>0</v>
      </c>
      <c r="B42" s="80"/>
      <c r="C42" s="79">
        <f t="shared" si="4"/>
        <v>0</v>
      </c>
      <c r="D42" s="80"/>
      <c r="E42" s="79">
        <f t="shared" si="5"/>
        <v>6</v>
      </c>
      <c r="F42" s="80"/>
      <c r="G42" s="79">
        <f t="shared" si="6"/>
        <v>8</v>
      </c>
      <c r="H42" s="80"/>
      <c r="I42" s="79">
        <f t="shared" si="7"/>
        <v>0</v>
      </c>
      <c r="J42" s="80"/>
      <c r="K42" s="79">
        <f t="shared" si="8"/>
        <v>0</v>
      </c>
      <c r="L42" s="80"/>
      <c r="M42" s="79">
        <f t="shared" si="9"/>
        <v>0</v>
      </c>
      <c r="N42" s="80"/>
      <c r="O42" s="79">
        <f t="shared" si="10"/>
        <v>0</v>
      </c>
      <c r="P42" s="80"/>
      <c r="Q42" s="79">
        <f t="shared" si="11"/>
        <v>1</v>
      </c>
      <c r="R42" s="80"/>
      <c r="S42" s="79">
        <f t="shared" si="12"/>
        <v>5</v>
      </c>
      <c r="T42" s="80"/>
      <c r="U42" s="79">
        <f t="shared" si="13"/>
        <v>0</v>
      </c>
      <c r="V42" s="80"/>
      <c r="W42" s="79">
        <f t="shared" si="14"/>
        <v>0</v>
      </c>
      <c r="X42" s="80"/>
      <c r="Y42" s="79">
        <f t="shared" si="15"/>
        <v>2</v>
      </c>
      <c r="Z42" s="80"/>
      <c r="AA42" s="79">
        <f t="shared" si="16"/>
        <v>0</v>
      </c>
      <c r="AB42" s="80"/>
      <c r="AC42" s="79">
        <f t="shared" si="16"/>
        <v>1</v>
      </c>
      <c r="AD42" s="80"/>
      <c r="AE42" s="79">
        <f t="shared" si="17"/>
        <v>0</v>
      </c>
      <c r="AF42" s="80"/>
      <c r="AG42" s="79">
        <f t="shared" si="18"/>
        <v>0</v>
      </c>
      <c r="AH42" s="80"/>
      <c r="AI42" s="79">
        <f t="shared" si="19"/>
        <v>0</v>
      </c>
      <c r="AJ42" s="80"/>
      <c r="AK42" s="79">
        <f t="shared" si="20"/>
        <v>5</v>
      </c>
      <c r="AL42" s="80"/>
      <c r="AM42" s="79">
        <f t="shared" si="2"/>
        <v>8</v>
      </c>
      <c r="AN42" s="80"/>
      <c r="AO42" s="79">
        <f t="shared" si="21"/>
        <v>36</v>
      </c>
      <c r="AP42" s="80"/>
      <c r="AQ42" s="39" t="s">
        <v>68</v>
      </c>
      <c r="AR42" s="19" t="s">
        <v>54</v>
      </c>
      <c r="AS42" s="75"/>
      <c r="AT42" s="75"/>
    </row>
    <row r="43" spans="1:46" ht="20.25" x14ac:dyDescent="0.2">
      <c r="A43" s="81"/>
      <c r="B43" s="82"/>
      <c r="C43" s="81"/>
      <c r="D43" s="82"/>
      <c r="E43" s="81"/>
      <c r="F43" s="82"/>
      <c r="G43" s="81"/>
      <c r="H43" s="82"/>
      <c r="I43" s="81"/>
      <c r="J43" s="82"/>
      <c r="K43" s="81"/>
      <c r="L43" s="82"/>
      <c r="M43" s="81"/>
      <c r="N43" s="82"/>
      <c r="O43" s="81"/>
      <c r="P43" s="82"/>
      <c r="Q43" s="81"/>
      <c r="R43" s="82"/>
      <c r="S43" s="81"/>
      <c r="T43" s="82"/>
      <c r="U43" s="81"/>
      <c r="V43" s="82"/>
      <c r="W43" s="81"/>
      <c r="X43" s="82"/>
      <c r="Y43" s="81"/>
      <c r="Z43" s="82"/>
      <c r="AA43" s="81"/>
      <c r="AB43" s="82"/>
      <c r="AC43" s="81"/>
      <c r="AD43" s="82"/>
      <c r="AE43" s="81"/>
      <c r="AF43" s="82"/>
      <c r="AG43" s="81"/>
      <c r="AH43" s="82"/>
      <c r="AI43" s="81"/>
      <c r="AJ43" s="82"/>
      <c r="AK43" s="81"/>
      <c r="AL43" s="82"/>
      <c r="AM43" s="81"/>
      <c r="AN43" s="82"/>
      <c r="AO43" s="81"/>
      <c r="AP43" s="82"/>
      <c r="AQ43" s="38"/>
      <c r="AR43" s="18"/>
      <c r="AS43" s="75"/>
      <c r="AT43" s="75"/>
    </row>
    <row r="44" spans="1:46" ht="21" thickBot="1" x14ac:dyDescent="0.25">
      <c r="A44" s="79"/>
      <c r="B44" s="80"/>
      <c r="C44" s="79"/>
      <c r="D44" s="80"/>
      <c r="E44" s="79"/>
      <c r="F44" s="80"/>
      <c r="G44" s="79"/>
      <c r="H44" s="80"/>
      <c r="I44" s="79"/>
      <c r="J44" s="80"/>
      <c r="K44" s="79"/>
      <c r="L44" s="80"/>
      <c r="M44" s="79"/>
      <c r="N44" s="80"/>
      <c r="O44" s="79"/>
      <c r="P44" s="80"/>
      <c r="Q44" s="79"/>
      <c r="R44" s="80"/>
      <c r="S44" s="79"/>
      <c r="T44" s="80"/>
      <c r="U44" s="79"/>
      <c r="V44" s="80"/>
      <c r="W44" s="79"/>
      <c r="X44" s="80"/>
      <c r="Y44" s="79"/>
      <c r="Z44" s="80"/>
      <c r="AA44" s="79"/>
      <c r="AB44" s="80"/>
      <c r="AC44" s="79"/>
      <c r="AD44" s="80"/>
      <c r="AE44" s="79"/>
      <c r="AF44" s="80"/>
      <c r="AG44" s="79"/>
      <c r="AH44" s="80"/>
      <c r="AI44" s="79"/>
      <c r="AJ44" s="80"/>
      <c r="AK44" s="79"/>
      <c r="AL44" s="80"/>
      <c r="AM44" s="79"/>
      <c r="AN44" s="80"/>
      <c r="AO44" s="79"/>
      <c r="AP44" s="80"/>
      <c r="AQ44" s="39"/>
      <c r="AR44" s="18"/>
      <c r="AS44" s="75"/>
      <c r="AT44" s="75"/>
    </row>
    <row r="45" spans="1:46" ht="20.25" x14ac:dyDescent="0.2">
      <c r="A45" s="81"/>
      <c r="B45" s="82"/>
      <c r="C45" s="81"/>
      <c r="D45" s="82"/>
      <c r="E45" s="81"/>
      <c r="F45" s="82"/>
      <c r="G45" s="81"/>
      <c r="H45" s="82"/>
      <c r="I45" s="81"/>
      <c r="J45" s="82"/>
      <c r="K45" s="81"/>
      <c r="L45" s="82"/>
      <c r="M45" s="81"/>
      <c r="N45" s="82"/>
      <c r="O45" s="81"/>
      <c r="P45" s="82"/>
      <c r="Q45" s="81"/>
      <c r="R45" s="82"/>
      <c r="S45" s="81"/>
      <c r="T45" s="82"/>
      <c r="U45" s="81"/>
      <c r="V45" s="82"/>
      <c r="W45" s="81"/>
      <c r="X45" s="82"/>
      <c r="Y45" s="81"/>
      <c r="Z45" s="82"/>
      <c r="AA45" s="81"/>
      <c r="AB45" s="82"/>
      <c r="AC45" s="81"/>
      <c r="AD45" s="82"/>
      <c r="AE45" s="81"/>
      <c r="AF45" s="82"/>
      <c r="AG45" s="81"/>
      <c r="AH45" s="82"/>
      <c r="AI45" s="81"/>
      <c r="AJ45" s="82"/>
      <c r="AK45" s="81"/>
      <c r="AL45" s="82"/>
      <c r="AM45" s="81"/>
      <c r="AN45" s="82"/>
      <c r="AO45" s="81"/>
      <c r="AP45" s="82"/>
      <c r="AQ45" s="38"/>
      <c r="AR45" s="42"/>
      <c r="AS45" s="75"/>
      <c r="AT45" s="75"/>
    </row>
    <row r="46" spans="1:46" ht="21" thickBot="1" x14ac:dyDescent="0.25">
      <c r="A46" s="79"/>
      <c r="B46" s="80"/>
      <c r="C46" s="79"/>
      <c r="D46" s="80"/>
      <c r="E46" s="79"/>
      <c r="F46" s="80"/>
      <c r="G46" s="79"/>
      <c r="H46" s="80"/>
      <c r="I46" s="79"/>
      <c r="J46" s="80"/>
      <c r="K46" s="79"/>
      <c r="L46" s="80"/>
      <c r="M46" s="79"/>
      <c r="N46" s="80"/>
      <c r="O46" s="79"/>
      <c r="P46" s="80"/>
      <c r="Q46" s="79"/>
      <c r="R46" s="80"/>
      <c r="S46" s="79"/>
      <c r="T46" s="80"/>
      <c r="U46" s="79"/>
      <c r="V46" s="80"/>
      <c r="W46" s="79"/>
      <c r="X46" s="80"/>
      <c r="Y46" s="79"/>
      <c r="Z46" s="80"/>
      <c r="AA46" s="79"/>
      <c r="AB46" s="80"/>
      <c r="AC46" s="79"/>
      <c r="AD46" s="80"/>
      <c r="AE46" s="79"/>
      <c r="AF46" s="80"/>
      <c r="AG46" s="79"/>
      <c r="AH46" s="80"/>
      <c r="AI46" s="79"/>
      <c r="AJ46" s="80"/>
      <c r="AK46" s="79"/>
      <c r="AL46" s="80"/>
      <c r="AM46" s="79"/>
      <c r="AN46" s="80"/>
      <c r="AO46" s="79"/>
      <c r="AP46" s="80"/>
      <c r="AQ46" s="39"/>
      <c r="AR46" s="43"/>
      <c r="AS46" s="75"/>
      <c r="AT46" s="75"/>
    </row>
    <row r="47" spans="1:46" ht="20.25" x14ac:dyDescent="0.2">
      <c r="A47" s="81"/>
      <c r="B47" s="82"/>
      <c r="C47" s="81"/>
      <c r="D47" s="82"/>
      <c r="E47" s="81"/>
      <c r="F47" s="82"/>
      <c r="G47" s="81"/>
      <c r="H47" s="82"/>
      <c r="I47" s="81"/>
      <c r="J47" s="82"/>
      <c r="K47" s="81"/>
      <c r="L47" s="82"/>
      <c r="M47" s="81"/>
      <c r="N47" s="82"/>
      <c r="O47" s="81"/>
      <c r="P47" s="82"/>
      <c r="Q47" s="81"/>
      <c r="R47" s="82"/>
      <c r="S47" s="81"/>
      <c r="T47" s="82"/>
      <c r="U47" s="81"/>
      <c r="V47" s="82"/>
      <c r="W47" s="81"/>
      <c r="X47" s="82"/>
      <c r="Y47" s="81"/>
      <c r="Z47" s="82"/>
      <c r="AA47" s="81"/>
      <c r="AB47" s="82"/>
      <c r="AC47" s="81"/>
      <c r="AD47" s="82"/>
      <c r="AE47" s="81"/>
      <c r="AF47" s="82"/>
      <c r="AG47" s="81"/>
      <c r="AH47" s="82"/>
      <c r="AI47" s="81"/>
      <c r="AJ47" s="82"/>
      <c r="AK47" s="81"/>
      <c r="AL47" s="82"/>
      <c r="AM47" s="81"/>
      <c r="AN47" s="82"/>
      <c r="AO47" s="81"/>
      <c r="AP47" s="82"/>
      <c r="AQ47" s="38"/>
      <c r="AR47" s="15"/>
      <c r="AS47" s="75"/>
      <c r="AT47" s="75"/>
    </row>
    <row r="48" spans="1:46" ht="21" thickBot="1" x14ac:dyDescent="0.25">
      <c r="A48" s="79"/>
      <c r="B48" s="80"/>
      <c r="C48" s="79"/>
      <c r="D48" s="80"/>
      <c r="E48" s="79"/>
      <c r="F48" s="80"/>
      <c r="G48" s="79"/>
      <c r="H48" s="80"/>
      <c r="I48" s="79"/>
      <c r="J48" s="80"/>
      <c r="K48" s="79"/>
      <c r="L48" s="80"/>
      <c r="M48" s="79"/>
      <c r="N48" s="80"/>
      <c r="O48" s="79"/>
      <c r="P48" s="80"/>
      <c r="Q48" s="79"/>
      <c r="R48" s="80"/>
      <c r="S48" s="79"/>
      <c r="T48" s="80"/>
      <c r="U48" s="79"/>
      <c r="V48" s="80"/>
      <c r="W48" s="79"/>
      <c r="X48" s="80"/>
      <c r="Y48" s="79"/>
      <c r="Z48" s="80"/>
      <c r="AA48" s="79"/>
      <c r="AB48" s="80"/>
      <c r="AC48" s="79"/>
      <c r="AD48" s="80"/>
      <c r="AE48" s="79"/>
      <c r="AF48" s="80"/>
      <c r="AG48" s="79"/>
      <c r="AH48" s="80"/>
      <c r="AI48" s="79"/>
      <c r="AJ48" s="80"/>
      <c r="AK48" s="79"/>
      <c r="AL48" s="80"/>
      <c r="AM48" s="79"/>
      <c r="AN48" s="80"/>
      <c r="AO48" s="79"/>
      <c r="AP48" s="80"/>
      <c r="AQ48" s="41"/>
      <c r="AR48" s="18"/>
      <c r="AS48" s="76"/>
      <c r="AT48" s="76"/>
    </row>
  </sheetData>
  <sheetProtection sheet="1" objects="1" scenarios="1" formatCells="0" formatColumns="0" formatRows="0" sort="0" autoFilter="0" pivotTables="0"/>
  <mergeCells count="848">
    <mergeCell ref="E4:F4"/>
    <mergeCell ref="G4:H4"/>
    <mergeCell ref="I4:J4"/>
    <mergeCell ref="K4:L4"/>
    <mergeCell ref="AK4:AL4"/>
    <mergeCell ref="AM4:AN4"/>
    <mergeCell ref="AO4:AP4"/>
    <mergeCell ref="AS4:AS15"/>
    <mergeCell ref="AT4:AT15"/>
    <mergeCell ref="A5:B5"/>
    <mergeCell ref="C5:D5"/>
    <mergeCell ref="E5:F5"/>
    <mergeCell ref="G5:H5"/>
    <mergeCell ref="I5:J5"/>
    <mergeCell ref="Y4:Z4"/>
    <mergeCell ref="AA4:AB4"/>
    <mergeCell ref="AC4:AD4"/>
    <mergeCell ref="AE4:AF4"/>
    <mergeCell ref="AG4:AH4"/>
    <mergeCell ref="AI4:AJ4"/>
    <mergeCell ref="M4:N4"/>
    <mergeCell ref="O4:P4"/>
    <mergeCell ref="Q4:R4"/>
    <mergeCell ref="S4:T4"/>
    <mergeCell ref="U4:V4"/>
    <mergeCell ref="W4:X4"/>
    <mergeCell ref="A4:B4"/>
    <mergeCell ref="C4:D4"/>
    <mergeCell ref="AI5:AJ5"/>
    <mergeCell ref="AK5:AL5"/>
    <mergeCell ref="AM5:AN5"/>
    <mergeCell ref="AO5:AP5"/>
    <mergeCell ref="A6:B6"/>
    <mergeCell ref="C6:D6"/>
    <mergeCell ref="E6:F6"/>
    <mergeCell ref="G6:H6"/>
    <mergeCell ref="I6:J6"/>
    <mergeCell ref="K6:L6"/>
    <mergeCell ref="W5:X5"/>
    <mergeCell ref="Y5:Z5"/>
    <mergeCell ref="AA5:AB5"/>
    <mergeCell ref="AC5:AD5"/>
    <mergeCell ref="AE5:AF5"/>
    <mergeCell ref="AG5:AH5"/>
    <mergeCell ref="K5:L5"/>
    <mergeCell ref="M5:N5"/>
    <mergeCell ref="O5:P5"/>
    <mergeCell ref="Q5:R5"/>
    <mergeCell ref="S5:T5"/>
    <mergeCell ref="U5:V5"/>
    <mergeCell ref="AK6:AL6"/>
    <mergeCell ref="AM6:AN6"/>
    <mergeCell ref="AO6:AP6"/>
    <mergeCell ref="A7:B7"/>
    <mergeCell ref="C7:D7"/>
    <mergeCell ref="E7:F7"/>
    <mergeCell ref="G7:H7"/>
    <mergeCell ref="I7:J7"/>
    <mergeCell ref="K7:L7"/>
    <mergeCell ref="M7:N7"/>
    <mergeCell ref="Y6:Z6"/>
    <mergeCell ref="AA6:AB6"/>
    <mergeCell ref="AC6:AD6"/>
    <mergeCell ref="AE6:AF6"/>
    <mergeCell ref="AG6:AH6"/>
    <mergeCell ref="AI6:AJ6"/>
    <mergeCell ref="M6:N6"/>
    <mergeCell ref="O6:P6"/>
    <mergeCell ref="Q6:R6"/>
    <mergeCell ref="S6:T6"/>
    <mergeCell ref="U6:V6"/>
    <mergeCell ref="W6:X6"/>
    <mergeCell ref="AM7:AN7"/>
    <mergeCell ref="AO7:AP7"/>
    <mergeCell ref="A8:B8"/>
    <mergeCell ref="C8:D8"/>
    <mergeCell ref="E8:F8"/>
    <mergeCell ref="G8:H8"/>
    <mergeCell ref="I8:J8"/>
    <mergeCell ref="K8:L8"/>
    <mergeCell ref="M8:N8"/>
    <mergeCell ref="O8:P8"/>
    <mergeCell ref="AA7:AB7"/>
    <mergeCell ref="AC7:AD7"/>
    <mergeCell ref="AE7:AF7"/>
    <mergeCell ref="AG7:AH7"/>
    <mergeCell ref="AI7:AJ7"/>
    <mergeCell ref="AK7:AL7"/>
    <mergeCell ref="O7:P7"/>
    <mergeCell ref="Q7:R7"/>
    <mergeCell ref="S7:T7"/>
    <mergeCell ref="U7:V7"/>
    <mergeCell ref="W7:X7"/>
    <mergeCell ref="Y7:Z7"/>
    <mergeCell ref="AO8:AP8"/>
    <mergeCell ref="A9:B9"/>
    <mergeCell ref="C9:D9"/>
    <mergeCell ref="E9:F9"/>
    <mergeCell ref="G9:H9"/>
    <mergeCell ref="I9:J9"/>
    <mergeCell ref="K9:L9"/>
    <mergeCell ref="M9:N9"/>
    <mergeCell ref="O9:P9"/>
    <mergeCell ref="Q9:R9"/>
    <mergeCell ref="AC8:AD8"/>
    <mergeCell ref="AE8:AF8"/>
    <mergeCell ref="AG8:AH8"/>
    <mergeCell ref="AI8:AJ8"/>
    <mergeCell ref="AK8:AL8"/>
    <mergeCell ref="AM8:AN8"/>
    <mergeCell ref="Q8:R8"/>
    <mergeCell ref="S8:T8"/>
    <mergeCell ref="U8:V8"/>
    <mergeCell ref="W8:X8"/>
    <mergeCell ref="Y8:Z8"/>
    <mergeCell ref="AA8:AB8"/>
    <mergeCell ref="AI9:AJ9"/>
    <mergeCell ref="AK9:AL9"/>
    <mergeCell ref="AM9:AN9"/>
    <mergeCell ref="AO9:AP9"/>
    <mergeCell ref="S9:T9"/>
    <mergeCell ref="U9:V9"/>
    <mergeCell ref="W9:X9"/>
    <mergeCell ref="Y9:Z9"/>
    <mergeCell ref="AA9:AB9"/>
    <mergeCell ref="AC9:AD9"/>
    <mergeCell ref="W10:X10"/>
    <mergeCell ref="A10:B10"/>
    <mergeCell ref="C10:D10"/>
    <mergeCell ref="E10:F10"/>
    <mergeCell ref="G10:H10"/>
    <mergeCell ref="I10:J10"/>
    <mergeCell ref="K10:L10"/>
    <mergeCell ref="AE9:AF9"/>
    <mergeCell ref="AG9:AH9"/>
    <mergeCell ref="U11:V11"/>
    <mergeCell ref="W11:X11"/>
    <mergeCell ref="Y11:Z11"/>
    <mergeCell ref="AK10:AL10"/>
    <mergeCell ref="AM10:AN10"/>
    <mergeCell ref="AO10:AP10"/>
    <mergeCell ref="A11:B11"/>
    <mergeCell ref="C11:D11"/>
    <mergeCell ref="E11:F11"/>
    <mergeCell ref="G11:H11"/>
    <mergeCell ref="I11:J11"/>
    <mergeCell ref="K11:L11"/>
    <mergeCell ref="M11:N11"/>
    <mergeCell ref="Y10:Z10"/>
    <mergeCell ref="AA10:AB10"/>
    <mergeCell ref="AC10:AD10"/>
    <mergeCell ref="AE10:AF10"/>
    <mergeCell ref="AG10:AH10"/>
    <mergeCell ref="AI10:AJ10"/>
    <mergeCell ref="M10:N10"/>
    <mergeCell ref="O10:P10"/>
    <mergeCell ref="Q10:R10"/>
    <mergeCell ref="S10:T10"/>
    <mergeCell ref="U10:V10"/>
    <mergeCell ref="S12:T12"/>
    <mergeCell ref="U12:V12"/>
    <mergeCell ref="W12:X12"/>
    <mergeCell ref="Y12:Z12"/>
    <mergeCell ref="AA12:AB12"/>
    <mergeCell ref="AM11:AN11"/>
    <mergeCell ref="AO11:AP11"/>
    <mergeCell ref="A12:B12"/>
    <mergeCell ref="C12:D12"/>
    <mergeCell ref="E12:F12"/>
    <mergeCell ref="G12:H12"/>
    <mergeCell ref="I12:J12"/>
    <mergeCell ref="K12:L12"/>
    <mergeCell ref="M12:N12"/>
    <mergeCell ref="O12:P12"/>
    <mergeCell ref="AA11:AB11"/>
    <mergeCell ref="AC11:AD11"/>
    <mergeCell ref="AE11:AF11"/>
    <mergeCell ref="AG11:AH11"/>
    <mergeCell ref="AI11:AJ11"/>
    <mergeCell ref="AK11:AL11"/>
    <mergeCell ref="O11:P11"/>
    <mergeCell ref="Q11:R11"/>
    <mergeCell ref="S11:T11"/>
    <mergeCell ref="AO13:AP13"/>
    <mergeCell ref="S13:T13"/>
    <mergeCell ref="U13:V13"/>
    <mergeCell ref="W13:X13"/>
    <mergeCell ref="Y13:Z13"/>
    <mergeCell ref="AA13:AB13"/>
    <mergeCell ref="AC13:AD13"/>
    <mergeCell ref="AO12:AP12"/>
    <mergeCell ref="A13:B13"/>
    <mergeCell ref="C13:D13"/>
    <mergeCell ref="E13:F13"/>
    <mergeCell ref="G13:H13"/>
    <mergeCell ref="I13:J13"/>
    <mergeCell ref="K13:L13"/>
    <mergeCell ref="M13:N13"/>
    <mergeCell ref="O13:P13"/>
    <mergeCell ref="Q13:R13"/>
    <mergeCell ref="AC12:AD12"/>
    <mergeCell ref="AE12:AF12"/>
    <mergeCell ref="AG12:AH12"/>
    <mergeCell ref="AI12:AJ12"/>
    <mergeCell ref="AK12:AL12"/>
    <mergeCell ref="AM12:AN12"/>
    <mergeCell ref="Q12:R12"/>
    <mergeCell ref="E14:F14"/>
    <mergeCell ref="G14:H14"/>
    <mergeCell ref="I14:J14"/>
    <mergeCell ref="K14:L14"/>
    <mergeCell ref="AE13:AF13"/>
    <mergeCell ref="AG13:AH13"/>
    <mergeCell ref="AI13:AJ13"/>
    <mergeCell ref="AK13:AL13"/>
    <mergeCell ref="AM13:AN13"/>
    <mergeCell ref="AK14:AL14"/>
    <mergeCell ref="AM14:AN14"/>
    <mergeCell ref="AO14:AP14"/>
    <mergeCell ref="A15:B15"/>
    <mergeCell ref="C15:D15"/>
    <mergeCell ref="E15:F15"/>
    <mergeCell ref="G15:H15"/>
    <mergeCell ref="I15:J15"/>
    <mergeCell ref="K15:L15"/>
    <mergeCell ref="M15:N15"/>
    <mergeCell ref="Y14:Z14"/>
    <mergeCell ref="AA14:AB14"/>
    <mergeCell ref="AC14:AD14"/>
    <mergeCell ref="AE14:AF14"/>
    <mergeCell ref="AG14:AH14"/>
    <mergeCell ref="AI14:AJ14"/>
    <mergeCell ref="M14:N14"/>
    <mergeCell ref="O14:P14"/>
    <mergeCell ref="Q14:R14"/>
    <mergeCell ref="S14:T14"/>
    <mergeCell ref="U14:V14"/>
    <mergeCell ref="W14:X14"/>
    <mergeCell ref="A14:B14"/>
    <mergeCell ref="C14:D14"/>
    <mergeCell ref="AA17:AB17"/>
    <mergeCell ref="AM15:AN15"/>
    <mergeCell ref="AO15:AP15"/>
    <mergeCell ref="A17:B17"/>
    <mergeCell ref="C17:D17"/>
    <mergeCell ref="E17:F17"/>
    <mergeCell ref="G17:H17"/>
    <mergeCell ref="I17:J17"/>
    <mergeCell ref="K17:L17"/>
    <mergeCell ref="M17:N17"/>
    <mergeCell ref="O17:P17"/>
    <mergeCell ref="AA15:AB15"/>
    <mergeCell ref="AC15:AD15"/>
    <mergeCell ref="AE15:AF15"/>
    <mergeCell ref="AG15:AH15"/>
    <mergeCell ref="AI15:AJ15"/>
    <mergeCell ref="AK15:AL15"/>
    <mergeCell ref="O15:P15"/>
    <mergeCell ref="Q15:R15"/>
    <mergeCell ref="S15:T15"/>
    <mergeCell ref="U15:V15"/>
    <mergeCell ref="W15:X15"/>
    <mergeCell ref="Y15:Z15"/>
    <mergeCell ref="U18:V18"/>
    <mergeCell ref="W18:X18"/>
    <mergeCell ref="Y18:Z18"/>
    <mergeCell ref="AO17:AP17"/>
    <mergeCell ref="AS17:AS30"/>
    <mergeCell ref="AT17:AT30"/>
    <mergeCell ref="A18:B18"/>
    <mergeCell ref="C18:D18"/>
    <mergeCell ref="E18:F18"/>
    <mergeCell ref="G18:H18"/>
    <mergeCell ref="I18:J18"/>
    <mergeCell ref="K18:L18"/>
    <mergeCell ref="M18:N18"/>
    <mergeCell ref="AC17:AD17"/>
    <mergeCell ref="AE17:AF17"/>
    <mergeCell ref="AG17:AH17"/>
    <mergeCell ref="AI17:AJ17"/>
    <mergeCell ref="AK17:AL17"/>
    <mergeCell ref="AM17:AN17"/>
    <mergeCell ref="Q17:R17"/>
    <mergeCell ref="S17:T17"/>
    <mergeCell ref="U17:V17"/>
    <mergeCell ref="W17:X17"/>
    <mergeCell ref="Y17:Z17"/>
    <mergeCell ref="S19:T19"/>
    <mergeCell ref="U19:V19"/>
    <mergeCell ref="W19:X19"/>
    <mergeCell ref="Y19:Z19"/>
    <mergeCell ref="AA19:AB19"/>
    <mergeCell ref="AM18:AN18"/>
    <mergeCell ref="AO18:AP18"/>
    <mergeCell ref="A19:B19"/>
    <mergeCell ref="C19:D19"/>
    <mergeCell ref="E19:F19"/>
    <mergeCell ref="G19:H19"/>
    <mergeCell ref="I19:J19"/>
    <mergeCell ref="K19:L19"/>
    <mergeCell ref="M19:N19"/>
    <mergeCell ref="O19:P19"/>
    <mergeCell ref="AA18:AB18"/>
    <mergeCell ref="AC18:AD18"/>
    <mergeCell ref="AE18:AF18"/>
    <mergeCell ref="AG18:AH18"/>
    <mergeCell ref="AI18:AJ18"/>
    <mergeCell ref="AK18:AL18"/>
    <mergeCell ref="O18:P18"/>
    <mergeCell ref="Q18:R18"/>
    <mergeCell ref="S18:T18"/>
    <mergeCell ref="AO20:AP20"/>
    <mergeCell ref="S20:T20"/>
    <mergeCell ref="U20:V20"/>
    <mergeCell ref="W20:X20"/>
    <mergeCell ref="Y20:Z20"/>
    <mergeCell ref="AA20:AB20"/>
    <mergeCell ref="AC20:AD20"/>
    <mergeCell ref="AO19:AP19"/>
    <mergeCell ref="A20:B20"/>
    <mergeCell ref="C20:D20"/>
    <mergeCell ref="E20:F20"/>
    <mergeCell ref="G20:H20"/>
    <mergeCell ref="I20:J20"/>
    <mergeCell ref="K20:L20"/>
    <mergeCell ref="M20:N20"/>
    <mergeCell ref="O20:P20"/>
    <mergeCell ref="Q20:R20"/>
    <mergeCell ref="AC19:AD19"/>
    <mergeCell ref="AE19:AF19"/>
    <mergeCell ref="AG19:AH19"/>
    <mergeCell ref="AI19:AJ19"/>
    <mergeCell ref="AK19:AL19"/>
    <mergeCell ref="AM19:AN19"/>
    <mergeCell ref="Q19:R19"/>
    <mergeCell ref="E21:F21"/>
    <mergeCell ref="G21:H21"/>
    <mergeCell ref="I21:J21"/>
    <mergeCell ref="K21:L21"/>
    <mergeCell ref="AE20:AF20"/>
    <mergeCell ref="AG20:AH20"/>
    <mergeCell ref="AI20:AJ20"/>
    <mergeCell ref="AK20:AL20"/>
    <mergeCell ref="AM20:AN20"/>
    <mergeCell ref="AK21:AL21"/>
    <mergeCell ref="AM21:AN21"/>
    <mergeCell ref="AO21:AP21"/>
    <mergeCell ref="A22:B22"/>
    <mergeCell ref="C22:D22"/>
    <mergeCell ref="E22:F22"/>
    <mergeCell ref="G22:H22"/>
    <mergeCell ref="I22:J22"/>
    <mergeCell ref="K22:L22"/>
    <mergeCell ref="M22:N22"/>
    <mergeCell ref="Y21:Z21"/>
    <mergeCell ref="AA21:AB21"/>
    <mergeCell ref="AC21:AD21"/>
    <mergeCell ref="AE21:AF21"/>
    <mergeCell ref="AG21:AH21"/>
    <mergeCell ref="AI21:AJ21"/>
    <mergeCell ref="M21:N21"/>
    <mergeCell ref="O21:P21"/>
    <mergeCell ref="Q21:R21"/>
    <mergeCell ref="S21:T21"/>
    <mergeCell ref="U21:V21"/>
    <mergeCell ref="W21:X21"/>
    <mergeCell ref="A21:B21"/>
    <mergeCell ref="C21:D21"/>
    <mergeCell ref="AM22:AN22"/>
    <mergeCell ref="AO22:AP22"/>
    <mergeCell ref="A23:B23"/>
    <mergeCell ref="C23:D23"/>
    <mergeCell ref="E23:F23"/>
    <mergeCell ref="G23:H23"/>
    <mergeCell ref="I23:J23"/>
    <mergeCell ref="K23:L23"/>
    <mergeCell ref="M23:N23"/>
    <mergeCell ref="O23:P23"/>
    <mergeCell ref="AA22:AB22"/>
    <mergeCell ref="AC22:AD22"/>
    <mergeCell ref="AE22:AF22"/>
    <mergeCell ref="AG22:AH22"/>
    <mergeCell ref="AI22:AJ22"/>
    <mergeCell ref="AK22:AL22"/>
    <mergeCell ref="O22:P22"/>
    <mergeCell ref="Q22:R22"/>
    <mergeCell ref="S22:T22"/>
    <mergeCell ref="U22:V22"/>
    <mergeCell ref="W22:X22"/>
    <mergeCell ref="Y22:Z22"/>
    <mergeCell ref="AO23:AP23"/>
    <mergeCell ref="A24:B24"/>
    <mergeCell ref="C24:D24"/>
    <mergeCell ref="E24:F24"/>
    <mergeCell ref="G24:H24"/>
    <mergeCell ref="I24:J24"/>
    <mergeCell ref="K24:L24"/>
    <mergeCell ref="M24:N24"/>
    <mergeCell ref="O24:P24"/>
    <mergeCell ref="Q24:R24"/>
    <mergeCell ref="AC23:AD23"/>
    <mergeCell ref="AE23:AF23"/>
    <mergeCell ref="AG23:AH23"/>
    <mergeCell ref="AI23:AJ23"/>
    <mergeCell ref="AK23:AL23"/>
    <mergeCell ref="AM23:AN23"/>
    <mergeCell ref="Q23:R23"/>
    <mergeCell ref="S23:T23"/>
    <mergeCell ref="U23:V23"/>
    <mergeCell ref="W23:X23"/>
    <mergeCell ref="Y23:Z23"/>
    <mergeCell ref="AA23:AB23"/>
    <mergeCell ref="AI24:AJ24"/>
    <mergeCell ref="AK24:AL24"/>
    <mergeCell ref="AM24:AN24"/>
    <mergeCell ref="AO24:AP24"/>
    <mergeCell ref="S24:T24"/>
    <mergeCell ref="U24:V24"/>
    <mergeCell ref="W24:X24"/>
    <mergeCell ref="Y24:Z24"/>
    <mergeCell ref="AA24:AB24"/>
    <mergeCell ref="AC24:AD24"/>
    <mergeCell ref="W25:X25"/>
    <mergeCell ref="A25:B25"/>
    <mergeCell ref="C25:D25"/>
    <mergeCell ref="E25:F25"/>
    <mergeCell ref="G25:H25"/>
    <mergeCell ref="I25:J25"/>
    <mergeCell ref="K25:L25"/>
    <mergeCell ref="AE24:AF24"/>
    <mergeCell ref="AG24:AH24"/>
    <mergeCell ref="U26:V26"/>
    <mergeCell ref="W26:X26"/>
    <mergeCell ref="Y26:Z26"/>
    <mergeCell ref="AK25:AL25"/>
    <mergeCell ref="AM25:AN25"/>
    <mergeCell ref="AO25:AP25"/>
    <mergeCell ref="A26:B26"/>
    <mergeCell ref="C26:D26"/>
    <mergeCell ref="E26:F26"/>
    <mergeCell ref="G26:H26"/>
    <mergeCell ref="I26:J26"/>
    <mergeCell ref="K26:L26"/>
    <mergeCell ref="M26:N26"/>
    <mergeCell ref="Y25:Z25"/>
    <mergeCell ref="AA25:AB25"/>
    <mergeCell ref="AC25:AD25"/>
    <mergeCell ref="AE25:AF25"/>
    <mergeCell ref="AG25:AH25"/>
    <mergeCell ref="AI25:AJ25"/>
    <mergeCell ref="M25:N25"/>
    <mergeCell ref="O25:P25"/>
    <mergeCell ref="Q25:R25"/>
    <mergeCell ref="S25:T25"/>
    <mergeCell ref="U25:V25"/>
    <mergeCell ref="S27:T27"/>
    <mergeCell ref="U27:V27"/>
    <mergeCell ref="W27:X27"/>
    <mergeCell ref="Y27:Z27"/>
    <mergeCell ref="AA27:AB27"/>
    <mergeCell ref="AM26:AN26"/>
    <mergeCell ref="AO26:AP26"/>
    <mergeCell ref="A27:B27"/>
    <mergeCell ref="C27:D27"/>
    <mergeCell ref="E27:F27"/>
    <mergeCell ref="G27:H27"/>
    <mergeCell ref="I27:J27"/>
    <mergeCell ref="K27:L27"/>
    <mergeCell ref="M27:N27"/>
    <mergeCell ref="O27:P27"/>
    <mergeCell ref="AA26:AB26"/>
    <mergeCell ref="AC26:AD26"/>
    <mergeCell ref="AE26:AF26"/>
    <mergeCell ref="AG26:AH26"/>
    <mergeCell ref="AI26:AJ26"/>
    <mergeCell ref="AK26:AL26"/>
    <mergeCell ref="O26:P26"/>
    <mergeCell ref="Q26:R26"/>
    <mergeCell ref="S26:T26"/>
    <mergeCell ref="AO28:AP28"/>
    <mergeCell ref="S28:T28"/>
    <mergeCell ref="U28:V28"/>
    <mergeCell ref="W28:X28"/>
    <mergeCell ref="Y28:Z28"/>
    <mergeCell ref="AA28:AB28"/>
    <mergeCell ref="AC28:AD28"/>
    <mergeCell ref="AO27:AP27"/>
    <mergeCell ref="A28:B28"/>
    <mergeCell ref="C28:D28"/>
    <mergeCell ref="E28:F28"/>
    <mergeCell ref="G28:H28"/>
    <mergeCell ref="I28:J28"/>
    <mergeCell ref="K28:L28"/>
    <mergeCell ref="M28:N28"/>
    <mergeCell ref="O28:P28"/>
    <mergeCell ref="Q28:R28"/>
    <mergeCell ref="AC27:AD27"/>
    <mergeCell ref="AE27:AF27"/>
    <mergeCell ref="AG27:AH27"/>
    <mergeCell ref="AI27:AJ27"/>
    <mergeCell ref="AK27:AL27"/>
    <mergeCell ref="AM27:AN27"/>
    <mergeCell ref="Q27:R27"/>
    <mergeCell ref="E29:F29"/>
    <mergeCell ref="G29:H29"/>
    <mergeCell ref="I29:J29"/>
    <mergeCell ref="K29:L29"/>
    <mergeCell ref="AE28:AF28"/>
    <mergeCell ref="AG28:AH28"/>
    <mergeCell ref="AI28:AJ28"/>
    <mergeCell ref="AK28:AL28"/>
    <mergeCell ref="AM28:AN28"/>
    <mergeCell ref="AK29:AL29"/>
    <mergeCell ref="AM29:AN29"/>
    <mergeCell ref="AO29:AP29"/>
    <mergeCell ref="A30:B30"/>
    <mergeCell ref="C30:D30"/>
    <mergeCell ref="E30:F30"/>
    <mergeCell ref="G30:H30"/>
    <mergeCell ref="I30:J30"/>
    <mergeCell ref="K30:L30"/>
    <mergeCell ref="M30:N30"/>
    <mergeCell ref="Y29:Z29"/>
    <mergeCell ref="AA29:AB29"/>
    <mergeCell ref="AC29:AD29"/>
    <mergeCell ref="AE29:AF29"/>
    <mergeCell ref="AG29:AH29"/>
    <mergeCell ref="AI29:AJ29"/>
    <mergeCell ref="M29:N29"/>
    <mergeCell ref="O29:P29"/>
    <mergeCell ref="Q29:R29"/>
    <mergeCell ref="S29:T29"/>
    <mergeCell ref="U29:V29"/>
    <mergeCell ref="W29:X29"/>
    <mergeCell ref="A29:B29"/>
    <mergeCell ref="C29:D29"/>
    <mergeCell ref="AM30:AN30"/>
    <mergeCell ref="AO30:AP30"/>
    <mergeCell ref="AM33:AN33"/>
    <mergeCell ref="AM34:AN34"/>
    <mergeCell ref="A35:B35"/>
    <mergeCell ref="C35:D35"/>
    <mergeCell ref="E35:F35"/>
    <mergeCell ref="G35:H35"/>
    <mergeCell ref="I35:J35"/>
    <mergeCell ref="K35:L35"/>
    <mergeCell ref="AA30:AB30"/>
    <mergeCell ref="AC30:AD30"/>
    <mergeCell ref="AE30:AF30"/>
    <mergeCell ref="AG30:AH30"/>
    <mergeCell ref="AI30:AJ30"/>
    <mergeCell ref="AK30:AL30"/>
    <mergeCell ref="O30:P30"/>
    <mergeCell ref="Q30:R30"/>
    <mergeCell ref="S30:T30"/>
    <mergeCell ref="U30:V30"/>
    <mergeCell ref="W30:X30"/>
    <mergeCell ref="Y30:Z30"/>
    <mergeCell ref="AK35:AL35"/>
    <mergeCell ref="AM35:AN35"/>
    <mergeCell ref="AO35:AP35"/>
    <mergeCell ref="AS35:AS48"/>
    <mergeCell ref="AT35:AT48"/>
    <mergeCell ref="A36:B36"/>
    <mergeCell ref="C36:D36"/>
    <mergeCell ref="E36:F36"/>
    <mergeCell ref="G36:H36"/>
    <mergeCell ref="I36:J36"/>
    <mergeCell ref="Y35:Z35"/>
    <mergeCell ref="AA35:AB35"/>
    <mergeCell ref="AC35:AD35"/>
    <mergeCell ref="AE35:AF35"/>
    <mergeCell ref="AG35:AH35"/>
    <mergeCell ref="AI35:AJ35"/>
    <mergeCell ref="M35:N35"/>
    <mergeCell ref="O35:P35"/>
    <mergeCell ref="Q35:R35"/>
    <mergeCell ref="S35:T35"/>
    <mergeCell ref="U35:V35"/>
    <mergeCell ref="W35:X35"/>
    <mergeCell ref="AI36:AJ36"/>
    <mergeCell ref="AK36:AL36"/>
    <mergeCell ref="AM36:AN36"/>
    <mergeCell ref="AO36:AP36"/>
    <mergeCell ref="A37:B37"/>
    <mergeCell ref="C37:D37"/>
    <mergeCell ref="E37:F37"/>
    <mergeCell ref="G37:H37"/>
    <mergeCell ref="I37:J37"/>
    <mergeCell ref="K37:L37"/>
    <mergeCell ref="W36:X36"/>
    <mergeCell ref="Y36:Z36"/>
    <mergeCell ref="AA36:AB36"/>
    <mergeCell ref="AC36:AD36"/>
    <mergeCell ref="AE36:AF36"/>
    <mergeCell ref="AG36:AH36"/>
    <mergeCell ref="K36:L36"/>
    <mergeCell ref="M36:N36"/>
    <mergeCell ref="O36:P36"/>
    <mergeCell ref="Q36:R36"/>
    <mergeCell ref="S36:T36"/>
    <mergeCell ref="U36:V36"/>
    <mergeCell ref="AK37:AL37"/>
    <mergeCell ref="AM37:AN37"/>
    <mergeCell ref="AO37:AP37"/>
    <mergeCell ref="A38:B38"/>
    <mergeCell ref="C38:D38"/>
    <mergeCell ref="E38:F38"/>
    <mergeCell ref="G38:H38"/>
    <mergeCell ref="I38:J38"/>
    <mergeCell ref="K38:L38"/>
    <mergeCell ref="M38:N38"/>
    <mergeCell ref="Y37:Z37"/>
    <mergeCell ref="AA37:AB37"/>
    <mergeCell ref="AC37:AD37"/>
    <mergeCell ref="AE37:AF37"/>
    <mergeCell ref="AG37:AH37"/>
    <mergeCell ref="AI37:AJ37"/>
    <mergeCell ref="M37:N37"/>
    <mergeCell ref="O37:P37"/>
    <mergeCell ref="Q37:R37"/>
    <mergeCell ref="S37:T37"/>
    <mergeCell ref="U37:V37"/>
    <mergeCell ref="W37:X37"/>
    <mergeCell ref="AM38:AN38"/>
    <mergeCell ref="AO38:AP38"/>
    <mergeCell ref="A39:B39"/>
    <mergeCell ref="C39:D39"/>
    <mergeCell ref="E39:F39"/>
    <mergeCell ref="G39:H39"/>
    <mergeCell ref="I39:J39"/>
    <mergeCell ref="K39:L39"/>
    <mergeCell ref="M39:N39"/>
    <mergeCell ref="O39:P39"/>
    <mergeCell ref="AA38:AB38"/>
    <mergeCell ref="AC38:AD38"/>
    <mergeCell ref="AE38:AF38"/>
    <mergeCell ref="AG38:AH38"/>
    <mergeCell ref="AI38:AJ38"/>
    <mergeCell ref="AK38:AL38"/>
    <mergeCell ref="O38:P38"/>
    <mergeCell ref="Q38:R38"/>
    <mergeCell ref="S38:T38"/>
    <mergeCell ref="U38:V38"/>
    <mergeCell ref="W38:X38"/>
    <mergeCell ref="Y38:Z38"/>
    <mergeCell ref="AO39:AP39"/>
    <mergeCell ref="A40:B40"/>
    <mergeCell ref="C40:D40"/>
    <mergeCell ref="E40:F40"/>
    <mergeCell ref="G40:H40"/>
    <mergeCell ref="I40:J40"/>
    <mergeCell ref="K40:L40"/>
    <mergeCell ref="M40:N40"/>
    <mergeCell ref="O40:P40"/>
    <mergeCell ref="Q40:R40"/>
    <mergeCell ref="AC39:AD39"/>
    <mergeCell ref="AE39:AF39"/>
    <mergeCell ref="AG39:AH39"/>
    <mergeCell ref="AI39:AJ39"/>
    <mergeCell ref="AK39:AL39"/>
    <mergeCell ref="AM39:AN39"/>
    <mergeCell ref="Q39:R39"/>
    <mergeCell ref="S39:T39"/>
    <mergeCell ref="U39:V39"/>
    <mergeCell ref="W39:X39"/>
    <mergeCell ref="Y39:Z39"/>
    <mergeCell ref="AA39:AB39"/>
    <mergeCell ref="AI40:AJ40"/>
    <mergeCell ref="AK40:AL40"/>
    <mergeCell ref="AM40:AN40"/>
    <mergeCell ref="AO40:AP40"/>
    <mergeCell ref="S40:T40"/>
    <mergeCell ref="U40:V40"/>
    <mergeCell ref="W40:X40"/>
    <mergeCell ref="Y40:Z40"/>
    <mergeCell ref="AA40:AB40"/>
    <mergeCell ref="AC40:AD40"/>
    <mergeCell ref="W41:X41"/>
    <mergeCell ref="A41:B41"/>
    <mergeCell ref="C41:D41"/>
    <mergeCell ref="E41:F41"/>
    <mergeCell ref="G41:H41"/>
    <mergeCell ref="I41:J41"/>
    <mergeCell ref="K41:L41"/>
    <mergeCell ref="AE40:AF40"/>
    <mergeCell ref="AG40:AH40"/>
    <mergeCell ref="U42:V42"/>
    <mergeCell ref="W42:X42"/>
    <mergeCell ref="Y42:Z42"/>
    <mergeCell ref="AK41:AL41"/>
    <mergeCell ref="AM41:AN41"/>
    <mergeCell ref="AO41:AP41"/>
    <mergeCell ref="A42:B42"/>
    <mergeCell ref="C42:D42"/>
    <mergeCell ref="E42:F42"/>
    <mergeCell ref="G42:H42"/>
    <mergeCell ref="I42:J42"/>
    <mergeCell ref="K42:L42"/>
    <mergeCell ref="M42:N42"/>
    <mergeCell ref="Y41:Z41"/>
    <mergeCell ref="AA41:AB41"/>
    <mergeCell ref="AC41:AD41"/>
    <mergeCell ref="AE41:AF41"/>
    <mergeCell ref="AG41:AH41"/>
    <mergeCell ref="AI41:AJ41"/>
    <mergeCell ref="M41:N41"/>
    <mergeCell ref="O41:P41"/>
    <mergeCell ref="Q41:R41"/>
    <mergeCell ref="S41:T41"/>
    <mergeCell ref="U41:V41"/>
    <mergeCell ref="S43:T43"/>
    <mergeCell ref="U43:V43"/>
    <mergeCell ref="W43:X43"/>
    <mergeCell ref="Y43:Z43"/>
    <mergeCell ref="AA43:AB43"/>
    <mergeCell ref="AM42:AN42"/>
    <mergeCell ref="AO42:AP42"/>
    <mergeCell ref="A43:B43"/>
    <mergeCell ref="C43:D43"/>
    <mergeCell ref="E43:F43"/>
    <mergeCell ref="G43:H43"/>
    <mergeCell ref="I43:J43"/>
    <mergeCell ref="K43:L43"/>
    <mergeCell ref="M43:N43"/>
    <mergeCell ref="O43:P43"/>
    <mergeCell ref="AA42:AB42"/>
    <mergeCell ref="AC42:AD42"/>
    <mergeCell ref="AE42:AF42"/>
    <mergeCell ref="AG42:AH42"/>
    <mergeCell ref="AI42:AJ42"/>
    <mergeCell ref="AK42:AL42"/>
    <mergeCell ref="O42:P42"/>
    <mergeCell ref="Q42:R42"/>
    <mergeCell ref="S42:T42"/>
    <mergeCell ref="AO44:AP44"/>
    <mergeCell ref="S44:T44"/>
    <mergeCell ref="U44:V44"/>
    <mergeCell ref="W44:X44"/>
    <mergeCell ref="Y44:Z44"/>
    <mergeCell ref="AA44:AB44"/>
    <mergeCell ref="AC44:AD44"/>
    <mergeCell ref="AO43:AP43"/>
    <mergeCell ref="A44:B44"/>
    <mergeCell ref="C44:D44"/>
    <mergeCell ref="E44:F44"/>
    <mergeCell ref="G44:H44"/>
    <mergeCell ref="I44:J44"/>
    <mergeCell ref="K44:L44"/>
    <mergeCell ref="M44:N44"/>
    <mergeCell ref="O44:P44"/>
    <mergeCell ref="Q44:R44"/>
    <mergeCell ref="AC43:AD43"/>
    <mergeCell ref="AE43:AF43"/>
    <mergeCell ref="AG43:AH43"/>
    <mergeCell ref="AI43:AJ43"/>
    <mergeCell ref="AK43:AL43"/>
    <mergeCell ref="AM43:AN43"/>
    <mergeCell ref="Q43:R43"/>
    <mergeCell ref="E45:F45"/>
    <mergeCell ref="G45:H45"/>
    <mergeCell ref="I45:J45"/>
    <mergeCell ref="K45:L45"/>
    <mergeCell ref="AE44:AF44"/>
    <mergeCell ref="AG44:AH44"/>
    <mergeCell ref="AI44:AJ44"/>
    <mergeCell ref="AK44:AL44"/>
    <mergeCell ref="AM44:AN44"/>
    <mergeCell ref="AK45:AL45"/>
    <mergeCell ref="AM45:AN45"/>
    <mergeCell ref="AO45:AP45"/>
    <mergeCell ref="A46:B46"/>
    <mergeCell ref="C46:D46"/>
    <mergeCell ref="E46:F46"/>
    <mergeCell ref="G46:H46"/>
    <mergeCell ref="I46:J46"/>
    <mergeCell ref="K46:L46"/>
    <mergeCell ref="M46:N46"/>
    <mergeCell ref="Y45:Z45"/>
    <mergeCell ref="AA45:AB45"/>
    <mergeCell ref="AC45:AD45"/>
    <mergeCell ref="AE45:AF45"/>
    <mergeCell ref="AG45:AH45"/>
    <mergeCell ref="AI45:AJ45"/>
    <mergeCell ref="M45:N45"/>
    <mergeCell ref="O45:P45"/>
    <mergeCell ref="Q45:R45"/>
    <mergeCell ref="S45:T45"/>
    <mergeCell ref="U45:V45"/>
    <mergeCell ref="W45:X45"/>
    <mergeCell ref="A45:B45"/>
    <mergeCell ref="C45:D45"/>
    <mergeCell ref="AM46:AN46"/>
    <mergeCell ref="AO46:AP46"/>
    <mergeCell ref="A47:B47"/>
    <mergeCell ref="C47:D47"/>
    <mergeCell ref="E47:F47"/>
    <mergeCell ref="G47:H47"/>
    <mergeCell ref="I47:J47"/>
    <mergeCell ref="K47:L47"/>
    <mergeCell ref="M47:N47"/>
    <mergeCell ref="O47:P47"/>
    <mergeCell ref="AA46:AB46"/>
    <mergeCell ref="AC46:AD46"/>
    <mergeCell ref="AE46:AF46"/>
    <mergeCell ref="AG46:AH46"/>
    <mergeCell ref="AI46:AJ46"/>
    <mergeCell ref="AK46:AL46"/>
    <mergeCell ref="O46:P46"/>
    <mergeCell ref="Q46:R46"/>
    <mergeCell ref="S46:T46"/>
    <mergeCell ref="U46:V46"/>
    <mergeCell ref="W46:X46"/>
    <mergeCell ref="Y46:Z46"/>
    <mergeCell ref="AO47:AP47"/>
    <mergeCell ref="A48:B48"/>
    <mergeCell ref="C48:D48"/>
    <mergeCell ref="E48:F48"/>
    <mergeCell ref="G48:H48"/>
    <mergeCell ref="I48:J48"/>
    <mergeCell ref="K48:L48"/>
    <mergeCell ref="M48:N48"/>
    <mergeCell ref="O48:P48"/>
    <mergeCell ref="Q48:R48"/>
    <mergeCell ref="AC47:AD47"/>
    <mergeCell ref="AE47:AF47"/>
    <mergeCell ref="AG47:AH47"/>
    <mergeCell ref="AI47:AJ47"/>
    <mergeCell ref="AK47:AL47"/>
    <mergeCell ref="AM47:AN47"/>
    <mergeCell ref="Q47:R47"/>
    <mergeCell ref="S47:T47"/>
    <mergeCell ref="U47:V47"/>
    <mergeCell ref="W47:X47"/>
    <mergeCell ref="Y47:Z47"/>
    <mergeCell ref="AA47:AB47"/>
    <mergeCell ref="AE48:AF48"/>
    <mergeCell ref="AG48:AH48"/>
    <mergeCell ref="AI48:AJ48"/>
    <mergeCell ref="AK48:AL48"/>
    <mergeCell ref="AM48:AN48"/>
    <mergeCell ref="AO48:AP48"/>
    <mergeCell ref="S48:T48"/>
    <mergeCell ref="U48:V48"/>
    <mergeCell ref="W48:X48"/>
    <mergeCell ref="Y48:Z48"/>
    <mergeCell ref="AA48:AB48"/>
    <mergeCell ref="AC48:AD48"/>
  </mergeCells>
  <printOptions horizontalCentered="1" verticalCentered="1" gridLinesSet="0"/>
  <pageMargins left="0.98425196850393704" right="0.98425196850393704" top="0.70866141732283472" bottom="1.1811023622047245" header="0.51181102362204722" footer="0.51181102362204722"/>
  <pageSetup paperSize="9" scale="4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46"/>
  <sheetViews>
    <sheetView showGridLines="0" defaultGridColor="0" view="pageBreakPreview" colorId="8" zoomScale="60" zoomScaleNormal="50" workbookViewId="0">
      <selection activeCell="AT1" sqref="AT1"/>
    </sheetView>
  </sheetViews>
  <sheetFormatPr defaultRowHeight="15.75" x14ac:dyDescent="0.25"/>
  <cols>
    <col min="1" max="42" width="4.75" style="16" customWidth="1"/>
    <col min="43" max="43" width="13.75" style="16" customWidth="1"/>
    <col min="44" max="44" width="30.125" style="13" customWidth="1"/>
    <col min="45" max="46" width="4.625" style="16" customWidth="1"/>
    <col min="47" max="256" width="9" style="16"/>
    <col min="257" max="298" width="4.75" style="16" customWidth="1"/>
    <col min="299" max="299" width="13.75" style="16" customWidth="1"/>
    <col min="300" max="300" width="30.125" style="16" customWidth="1"/>
    <col min="301" max="302" width="4.625" style="16" customWidth="1"/>
    <col min="303" max="512" width="9" style="16"/>
    <col min="513" max="554" width="4.75" style="16" customWidth="1"/>
    <col min="555" max="555" width="13.75" style="16" customWidth="1"/>
    <col min="556" max="556" width="30.125" style="16" customWidth="1"/>
    <col min="557" max="558" width="4.625" style="16" customWidth="1"/>
    <col min="559" max="768" width="9" style="16"/>
    <col min="769" max="810" width="4.75" style="16" customWidth="1"/>
    <col min="811" max="811" width="13.75" style="16" customWidth="1"/>
    <col min="812" max="812" width="30.125" style="16" customWidth="1"/>
    <col min="813" max="814" width="4.625" style="16" customWidth="1"/>
    <col min="815" max="1024" width="9" style="16"/>
    <col min="1025" max="1066" width="4.75" style="16" customWidth="1"/>
    <col min="1067" max="1067" width="13.75" style="16" customWidth="1"/>
    <col min="1068" max="1068" width="30.125" style="16" customWidth="1"/>
    <col min="1069" max="1070" width="4.625" style="16" customWidth="1"/>
    <col min="1071" max="1280" width="9" style="16"/>
    <col min="1281" max="1322" width="4.75" style="16" customWidth="1"/>
    <col min="1323" max="1323" width="13.75" style="16" customWidth="1"/>
    <col min="1324" max="1324" width="30.125" style="16" customWidth="1"/>
    <col min="1325" max="1326" width="4.625" style="16" customWidth="1"/>
    <col min="1327" max="1536" width="9" style="16"/>
    <col min="1537" max="1578" width="4.75" style="16" customWidth="1"/>
    <col min="1579" max="1579" width="13.75" style="16" customWidth="1"/>
    <col min="1580" max="1580" width="30.125" style="16" customWidth="1"/>
    <col min="1581" max="1582" width="4.625" style="16" customWidth="1"/>
    <col min="1583" max="1792" width="9" style="16"/>
    <col min="1793" max="1834" width="4.75" style="16" customWidth="1"/>
    <col min="1835" max="1835" width="13.75" style="16" customWidth="1"/>
    <col min="1836" max="1836" width="30.125" style="16" customWidth="1"/>
    <col min="1837" max="1838" width="4.625" style="16" customWidth="1"/>
    <col min="1839" max="2048" width="9" style="16"/>
    <col min="2049" max="2090" width="4.75" style="16" customWidth="1"/>
    <col min="2091" max="2091" width="13.75" style="16" customWidth="1"/>
    <col min="2092" max="2092" width="30.125" style="16" customWidth="1"/>
    <col min="2093" max="2094" width="4.625" style="16" customWidth="1"/>
    <col min="2095" max="2304" width="9" style="16"/>
    <col min="2305" max="2346" width="4.75" style="16" customWidth="1"/>
    <col min="2347" max="2347" width="13.75" style="16" customWidth="1"/>
    <col min="2348" max="2348" width="30.125" style="16" customWidth="1"/>
    <col min="2349" max="2350" width="4.625" style="16" customWidth="1"/>
    <col min="2351" max="2560" width="9" style="16"/>
    <col min="2561" max="2602" width="4.75" style="16" customWidth="1"/>
    <col min="2603" max="2603" width="13.75" style="16" customWidth="1"/>
    <col min="2604" max="2604" width="30.125" style="16" customWidth="1"/>
    <col min="2605" max="2606" width="4.625" style="16" customWidth="1"/>
    <col min="2607" max="2816" width="9" style="16"/>
    <col min="2817" max="2858" width="4.75" style="16" customWidth="1"/>
    <col min="2859" max="2859" width="13.75" style="16" customWidth="1"/>
    <col min="2860" max="2860" width="30.125" style="16" customWidth="1"/>
    <col min="2861" max="2862" width="4.625" style="16" customWidth="1"/>
    <col min="2863" max="3072" width="9" style="16"/>
    <col min="3073" max="3114" width="4.75" style="16" customWidth="1"/>
    <col min="3115" max="3115" width="13.75" style="16" customWidth="1"/>
    <col min="3116" max="3116" width="30.125" style="16" customWidth="1"/>
    <col min="3117" max="3118" width="4.625" style="16" customWidth="1"/>
    <col min="3119" max="3328" width="9" style="16"/>
    <col min="3329" max="3370" width="4.75" style="16" customWidth="1"/>
    <col min="3371" max="3371" width="13.75" style="16" customWidth="1"/>
    <col min="3372" max="3372" width="30.125" style="16" customWidth="1"/>
    <col min="3373" max="3374" width="4.625" style="16" customWidth="1"/>
    <col min="3375" max="3584" width="9" style="16"/>
    <col min="3585" max="3626" width="4.75" style="16" customWidth="1"/>
    <col min="3627" max="3627" width="13.75" style="16" customWidth="1"/>
    <col min="3628" max="3628" width="30.125" style="16" customWidth="1"/>
    <col min="3629" max="3630" width="4.625" style="16" customWidth="1"/>
    <col min="3631" max="3840" width="9" style="16"/>
    <col min="3841" max="3882" width="4.75" style="16" customWidth="1"/>
    <col min="3883" max="3883" width="13.75" style="16" customWidth="1"/>
    <col min="3884" max="3884" width="30.125" style="16" customWidth="1"/>
    <col min="3885" max="3886" width="4.625" style="16" customWidth="1"/>
    <col min="3887" max="4096" width="9" style="16"/>
    <col min="4097" max="4138" width="4.75" style="16" customWidth="1"/>
    <col min="4139" max="4139" width="13.75" style="16" customWidth="1"/>
    <col min="4140" max="4140" width="30.125" style="16" customWidth="1"/>
    <col min="4141" max="4142" width="4.625" style="16" customWidth="1"/>
    <col min="4143" max="4352" width="9" style="16"/>
    <col min="4353" max="4394" width="4.75" style="16" customWidth="1"/>
    <col min="4395" max="4395" width="13.75" style="16" customWidth="1"/>
    <col min="4396" max="4396" width="30.125" style="16" customWidth="1"/>
    <col min="4397" max="4398" width="4.625" style="16" customWidth="1"/>
    <col min="4399" max="4608" width="9" style="16"/>
    <col min="4609" max="4650" width="4.75" style="16" customWidth="1"/>
    <col min="4651" max="4651" width="13.75" style="16" customWidth="1"/>
    <col min="4652" max="4652" width="30.125" style="16" customWidth="1"/>
    <col min="4653" max="4654" width="4.625" style="16" customWidth="1"/>
    <col min="4655" max="4864" width="9" style="16"/>
    <col min="4865" max="4906" width="4.75" style="16" customWidth="1"/>
    <col min="4907" max="4907" width="13.75" style="16" customWidth="1"/>
    <col min="4908" max="4908" width="30.125" style="16" customWidth="1"/>
    <col min="4909" max="4910" width="4.625" style="16" customWidth="1"/>
    <col min="4911" max="5120" width="9" style="16"/>
    <col min="5121" max="5162" width="4.75" style="16" customWidth="1"/>
    <col min="5163" max="5163" width="13.75" style="16" customWidth="1"/>
    <col min="5164" max="5164" width="30.125" style="16" customWidth="1"/>
    <col min="5165" max="5166" width="4.625" style="16" customWidth="1"/>
    <col min="5167" max="5376" width="9" style="16"/>
    <col min="5377" max="5418" width="4.75" style="16" customWidth="1"/>
    <col min="5419" max="5419" width="13.75" style="16" customWidth="1"/>
    <col min="5420" max="5420" width="30.125" style="16" customWidth="1"/>
    <col min="5421" max="5422" width="4.625" style="16" customWidth="1"/>
    <col min="5423" max="5632" width="9" style="16"/>
    <col min="5633" max="5674" width="4.75" style="16" customWidth="1"/>
    <col min="5675" max="5675" width="13.75" style="16" customWidth="1"/>
    <col min="5676" max="5676" width="30.125" style="16" customWidth="1"/>
    <col min="5677" max="5678" width="4.625" style="16" customWidth="1"/>
    <col min="5679" max="5888" width="9" style="16"/>
    <col min="5889" max="5930" width="4.75" style="16" customWidth="1"/>
    <col min="5931" max="5931" width="13.75" style="16" customWidth="1"/>
    <col min="5932" max="5932" width="30.125" style="16" customWidth="1"/>
    <col min="5933" max="5934" width="4.625" style="16" customWidth="1"/>
    <col min="5935" max="6144" width="9" style="16"/>
    <col min="6145" max="6186" width="4.75" style="16" customWidth="1"/>
    <col min="6187" max="6187" width="13.75" style="16" customWidth="1"/>
    <col min="6188" max="6188" width="30.125" style="16" customWidth="1"/>
    <col min="6189" max="6190" width="4.625" style="16" customWidth="1"/>
    <col min="6191" max="6400" width="9" style="16"/>
    <col min="6401" max="6442" width="4.75" style="16" customWidth="1"/>
    <col min="6443" max="6443" width="13.75" style="16" customWidth="1"/>
    <col min="6444" max="6444" width="30.125" style="16" customWidth="1"/>
    <col min="6445" max="6446" width="4.625" style="16" customWidth="1"/>
    <col min="6447" max="6656" width="9" style="16"/>
    <col min="6657" max="6698" width="4.75" style="16" customWidth="1"/>
    <col min="6699" max="6699" width="13.75" style="16" customWidth="1"/>
    <col min="6700" max="6700" width="30.125" style="16" customWidth="1"/>
    <col min="6701" max="6702" width="4.625" style="16" customWidth="1"/>
    <col min="6703" max="6912" width="9" style="16"/>
    <col min="6913" max="6954" width="4.75" style="16" customWidth="1"/>
    <col min="6955" max="6955" width="13.75" style="16" customWidth="1"/>
    <col min="6956" max="6956" width="30.125" style="16" customWidth="1"/>
    <col min="6957" max="6958" width="4.625" style="16" customWidth="1"/>
    <col min="6959" max="7168" width="9" style="16"/>
    <col min="7169" max="7210" width="4.75" style="16" customWidth="1"/>
    <col min="7211" max="7211" width="13.75" style="16" customWidth="1"/>
    <col min="7212" max="7212" width="30.125" style="16" customWidth="1"/>
    <col min="7213" max="7214" width="4.625" style="16" customWidth="1"/>
    <col min="7215" max="7424" width="9" style="16"/>
    <col min="7425" max="7466" width="4.75" style="16" customWidth="1"/>
    <col min="7467" max="7467" width="13.75" style="16" customWidth="1"/>
    <col min="7468" max="7468" width="30.125" style="16" customWidth="1"/>
    <col min="7469" max="7470" width="4.625" style="16" customWidth="1"/>
    <col min="7471" max="7680" width="9" style="16"/>
    <col min="7681" max="7722" width="4.75" style="16" customWidth="1"/>
    <col min="7723" max="7723" width="13.75" style="16" customWidth="1"/>
    <col min="7724" max="7724" width="30.125" style="16" customWidth="1"/>
    <col min="7725" max="7726" width="4.625" style="16" customWidth="1"/>
    <col min="7727" max="7936" width="9" style="16"/>
    <col min="7937" max="7978" width="4.75" style="16" customWidth="1"/>
    <col min="7979" max="7979" width="13.75" style="16" customWidth="1"/>
    <col min="7980" max="7980" width="30.125" style="16" customWidth="1"/>
    <col min="7981" max="7982" width="4.625" style="16" customWidth="1"/>
    <col min="7983" max="8192" width="9" style="16"/>
    <col min="8193" max="8234" width="4.75" style="16" customWidth="1"/>
    <col min="8235" max="8235" width="13.75" style="16" customWidth="1"/>
    <col min="8236" max="8236" width="30.125" style="16" customWidth="1"/>
    <col min="8237" max="8238" width="4.625" style="16" customWidth="1"/>
    <col min="8239" max="8448" width="9" style="16"/>
    <col min="8449" max="8490" width="4.75" style="16" customWidth="1"/>
    <col min="8491" max="8491" width="13.75" style="16" customWidth="1"/>
    <col min="8492" max="8492" width="30.125" style="16" customWidth="1"/>
    <col min="8493" max="8494" width="4.625" style="16" customWidth="1"/>
    <col min="8495" max="8704" width="9" style="16"/>
    <col min="8705" max="8746" width="4.75" style="16" customWidth="1"/>
    <col min="8747" max="8747" width="13.75" style="16" customWidth="1"/>
    <col min="8748" max="8748" width="30.125" style="16" customWidth="1"/>
    <col min="8749" max="8750" width="4.625" style="16" customWidth="1"/>
    <col min="8751" max="8960" width="9" style="16"/>
    <col min="8961" max="9002" width="4.75" style="16" customWidth="1"/>
    <col min="9003" max="9003" width="13.75" style="16" customWidth="1"/>
    <col min="9004" max="9004" width="30.125" style="16" customWidth="1"/>
    <col min="9005" max="9006" width="4.625" style="16" customWidth="1"/>
    <col min="9007" max="9216" width="9" style="16"/>
    <col min="9217" max="9258" width="4.75" style="16" customWidth="1"/>
    <col min="9259" max="9259" width="13.75" style="16" customWidth="1"/>
    <col min="9260" max="9260" width="30.125" style="16" customWidth="1"/>
    <col min="9261" max="9262" width="4.625" style="16" customWidth="1"/>
    <col min="9263" max="9472" width="9" style="16"/>
    <col min="9473" max="9514" width="4.75" style="16" customWidth="1"/>
    <col min="9515" max="9515" width="13.75" style="16" customWidth="1"/>
    <col min="9516" max="9516" width="30.125" style="16" customWidth="1"/>
    <col min="9517" max="9518" width="4.625" style="16" customWidth="1"/>
    <col min="9519" max="9728" width="9" style="16"/>
    <col min="9729" max="9770" width="4.75" style="16" customWidth="1"/>
    <col min="9771" max="9771" width="13.75" style="16" customWidth="1"/>
    <col min="9772" max="9772" width="30.125" style="16" customWidth="1"/>
    <col min="9773" max="9774" width="4.625" style="16" customWidth="1"/>
    <col min="9775" max="9984" width="9" style="16"/>
    <col min="9985" max="10026" width="4.75" style="16" customWidth="1"/>
    <col min="10027" max="10027" width="13.75" style="16" customWidth="1"/>
    <col min="10028" max="10028" width="30.125" style="16" customWidth="1"/>
    <col min="10029" max="10030" width="4.625" style="16" customWidth="1"/>
    <col min="10031" max="10240" width="9" style="16"/>
    <col min="10241" max="10282" width="4.75" style="16" customWidth="1"/>
    <col min="10283" max="10283" width="13.75" style="16" customWidth="1"/>
    <col min="10284" max="10284" width="30.125" style="16" customWidth="1"/>
    <col min="10285" max="10286" width="4.625" style="16" customWidth="1"/>
    <col min="10287" max="10496" width="9" style="16"/>
    <col min="10497" max="10538" width="4.75" style="16" customWidth="1"/>
    <col min="10539" max="10539" width="13.75" style="16" customWidth="1"/>
    <col min="10540" max="10540" width="30.125" style="16" customWidth="1"/>
    <col min="10541" max="10542" width="4.625" style="16" customWidth="1"/>
    <col min="10543" max="10752" width="9" style="16"/>
    <col min="10753" max="10794" width="4.75" style="16" customWidth="1"/>
    <col min="10795" max="10795" width="13.75" style="16" customWidth="1"/>
    <col min="10796" max="10796" width="30.125" style="16" customWidth="1"/>
    <col min="10797" max="10798" width="4.625" style="16" customWidth="1"/>
    <col min="10799" max="11008" width="9" style="16"/>
    <col min="11009" max="11050" width="4.75" style="16" customWidth="1"/>
    <col min="11051" max="11051" width="13.75" style="16" customWidth="1"/>
    <col min="11052" max="11052" width="30.125" style="16" customWidth="1"/>
    <col min="11053" max="11054" width="4.625" style="16" customWidth="1"/>
    <col min="11055" max="11264" width="9" style="16"/>
    <col min="11265" max="11306" width="4.75" style="16" customWidth="1"/>
    <col min="11307" max="11307" width="13.75" style="16" customWidth="1"/>
    <col min="11308" max="11308" width="30.125" style="16" customWidth="1"/>
    <col min="11309" max="11310" width="4.625" style="16" customWidth="1"/>
    <col min="11311" max="11520" width="9" style="16"/>
    <col min="11521" max="11562" width="4.75" style="16" customWidth="1"/>
    <col min="11563" max="11563" width="13.75" style="16" customWidth="1"/>
    <col min="11564" max="11564" width="30.125" style="16" customWidth="1"/>
    <col min="11565" max="11566" width="4.625" style="16" customWidth="1"/>
    <col min="11567" max="11776" width="9" style="16"/>
    <col min="11777" max="11818" width="4.75" style="16" customWidth="1"/>
    <col min="11819" max="11819" width="13.75" style="16" customWidth="1"/>
    <col min="11820" max="11820" width="30.125" style="16" customWidth="1"/>
    <col min="11821" max="11822" width="4.625" style="16" customWidth="1"/>
    <col min="11823" max="12032" width="9" style="16"/>
    <col min="12033" max="12074" width="4.75" style="16" customWidth="1"/>
    <col min="12075" max="12075" width="13.75" style="16" customWidth="1"/>
    <col min="12076" max="12076" width="30.125" style="16" customWidth="1"/>
    <col min="12077" max="12078" width="4.625" style="16" customWidth="1"/>
    <col min="12079" max="12288" width="9" style="16"/>
    <col min="12289" max="12330" width="4.75" style="16" customWidth="1"/>
    <col min="12331" max="12331" width="13.75" style="16" customWidth="1"/>
    <col min="12332" max="12332" width="30.125" style="16" customWidth="1"/>
    <col min="12333" max="12334" width="4.625" style="16" customWidth="1"/>
    <col min="12335" max="12544" width="9" style="16"/>
    <col min="12545" max="12586" width="4.75" style="16" customWidth="1"/>
    <col min="12587" max="12587" width="13.75" style="16" customWidth="1"/>
    <col min="12588" max="12588" width="30.125" style="16" customWidth="1"/>
    <col min="12589" max="12590" width="4.625" style="16" customWidth="1"/>
    <col min="12591" max="12800" width="9" style="16"/>
    <col min="12801" max="12842" width="4.75" style="16" customWidth="1"/>
    <col min="12843" max="12843" width="13.75" style="16" customWidth="1"/>
    <col min="12844" max="12844" width="30.125" style="16" customWidth="1"/>
    <col min="12845" max="12846" width="4.625" style="16" customWidth="1"/>
    <col min="12847" max="13056" width="9" style="16"/>
    <col min="13057" max="13098" width="4.75" style="16" customWidth="1"/>
    <col min="13099" max="13099" width="13.75" style="16" customWidth="1"/>
    <col min="13100" max="13100" width="30.125" style="16" customWidth="1"/>
    <col min="13101" max="13102" width="4.625" style="16" customWidth="1"/>
    <col min="13103" max="13312" width="9" style="16"/>
    <col min="13313" max="13354" width="4.75" style="16" customWidth="1"/>
    <col min="13355" max="13355" width="13.75" style="16" customWidth="1"/>
    <col min="13356" max="13356" width="30.125" style="16" customWidth="1"/>
    <col min="13357" max="13358" width="4.625" style="16" customWidth="1"/>
    <col min="13359" max="13568" width="9" style="16"/>
    <col min="13569" max="13610" width="4.75" style="16" customWidth="1"/>
    <col min="13611" max="13611" width="13.75" style="16" customWidth="1"/>
    <col min="13612" max="13612" width="30.125" style="16" customWidth="1"/>
    <col min="13613" max="13614" width="4.625" style="16" customWidth="1"/>
    <col min="13615" max="13824" width="9" style="16"/>
    <col min="13825" max="13866" width="4.75" style="16" customWidth="1"/>
    <col min="13867" max="13867" width="13.75" style="16" customWidth="1"/>
    <col min="13868" max="13868" width="30.125" style="16" customWidth="1"/>
    <col min="13869" max="13870" width="4.625" style="16" customWidth="1"/>
    <col min="13871" max="14080" width="9" style="16"/>
    <col min="14081" max="14122" width="4.75" style="16" customWidth="1"/>
    <col min="14123" max="14123" width="13.75" style="16" customWidth="1"/>
    <col min="14124" max="14124" width="30.125" style="16" customWidth="1"/>
    <col min="14125" max="14126" width="4.625" style="16" customWidth="1"/>
    <col min="14127" max="14336" width="9" style="16"/>
    <col min="14337" max="14378" width="4.75" style="16" customWidth="1"/>
    <col min="14379" max="14379" width="13.75" style="16" customWidth="1"/>
    <col min="14380" max="14380" width="30.125" style="16" customWidth="1"/>
    <col min="14381" max="14382" width="4.625" style="16" customWidth="1"/>
    <col min="14383" max="14592" width="9" style="16"/>
    <col min="14593" max="14634" width="4.75" style="16" customWidth="1"/>
    <col min="14635" max="14635" width="13.75" style="16" customWidth="1"/>
    <col min="14636" max="14636" width="30.125" style="16" customWidth="1"/>
    <col min="14637" max="14638" width="4.625" style="16" customWidth="1"/>
    <col min="14639" max="14848" width="9" style="16"/>
    <col min="14849" max="14890" width="4.75" style="16" customWidth="1"/>
    <col min="14891" max="14891" width="13.75" style="16" customWidth="1"/>
    <col min="14892" max="14892" width="30.125" style="16" customWidth="1"/>
    <col min="14893" max="14894" width="4.625" style="16" customWidth="1"/>
    <col min="14895" max="15104" width="9" style="16"/>
    <col min="15105" max="15146" width="4.75" style="16" customWidth="1"/>
    <col min="15147" max="15147" width="13.75" style="16" customWidth="1"/>
    <col min="15148" max="15148" width="30.125" style="16" customWidth="1"/>
    <col min="15149" max="15150" width="4.625" style="16" customWidth="1"/>
    <col min="15151" max="15360" width="9" style="16"/>
    <col min="15361" max="15402" width="4.75" style="16" customWidth="1"/>
    <col min="15403" max="15403" width="13.75" style="16" customWidth="1"/>
    <col min="15404" max="15404" width="30.125" style="16" customWidth="1"/>
    <col min="15405" max="15406" width="4.625" style="16" customWidth="1"/>
    <col min="15407" max="15616" width="9" style="16"/>
    <col min="15617" max="15658" width="4.75" style="16" customWidth="1"/>
    <col min="15659" max="15659" width="13.75" style="16" customWidth="1"/>
    <col min="15660" max="15660" width="30.125" style="16" customWidth="1"/>
    <col min="15661" max="15662" width="4.625" style="16" customWidth="1"/>
    <col min="15663" max="15872" width="9" style="16"/>
    <col min="15873" max="15914" width="4.75" style="16" customWidth="1"/>
    <col min="15915" max="15915" width="13.75" style="16" customWidth="1"/>
    <col min="15916" max="15916" width="30.125" style="16" customWidth="1"/>
    <col min="15917" max="15918" width="4.625" style="16" customWidth="1"/>
    <col min="15919" max="16128" width="9" style="16"/>
    <col min="16129" max="16170" width="4.75" style="16" customWidth="1"/>
    <col min="16171" max="16171" width="13.75" style="16" customWidth="1"/>
    <col min="16172" max="16172" width="30.125" style="16" customWidth="1"/>
    <col min="16173" max="16174" width="4.625" style="16" customWidth="1"/>
    <col min="16175" max="16384" width="9" style="16"/>
  </cols>
  <sheetData>
    <row r="1" spans="1:46" s="2" customFormat="1" ht="20.45" customHeight="1" x14ac:dyDescent="0.3">
      <c r="A1" s="1" t="s">
        <v>127</v>
      </c>
      <c r="AT1" s="2" t="s">
        <v>128</v>
      </c>
    </row>
    <row r="2" spans="1:46" ht="17.25" customHeight="1" thickBot="1" x14ac:dyDescent="0.3"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2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</row>
    <row r="3" spans="1:46" s="13" customFormat="1" ht="272.25" customHeight="1" thickBot="1" x14ac:dyDescent="0.3">
      <c r="A3" s="6" t="s">
        <v>2</v>
      </c>
      <c r="B3" s="7" t="s">
        <v>3</v>
      </c>
      <c r="C3" s="6" t="s">
        <v>4</v>
      </c>
      <c r="D3" s="7" t="s">
        <v>5</v>
      </c>
      <c r="E3" s="6" t="s">
        <v>6</v>
      </c>
      <c r="F3" s="7" t="s">
        <v>7</v>
      </c>
      <c r="G3" s="8" t="s">
        <v>8</v>
      </c>
      <c r="H3" s="8"/>
      <c r="I3" s="6" t="s">
        <v>9</v>
      </c>
      <c r="J3" s="7" t="s">
        <v>10</v>
      </c>
      <c r="K3" s="6" t="s">
        <v>11</v>
      </c>
      <c r="L3" s="7" t="s">
        <v>12</v>
      </c>
      <c r="M3" s="6" t="s">
        <v>13</v>
      </c>
      <c r="N3" s="7" t="s">
        <v>14</v>
      </c>
      <c r="O3" s="6" t="s">
        <v>15</v>
      </c>
      <c r="P3" s="7" t="s">
        <v>16</v>
      </c>
      <c r="Q3" s="6" t="s">
        <v>17</v>
      </c>
      <c r="R3" s="7"/>
      <c r="S3" s="6" t="s">
        <v>18</v>
      </c>
      <c r="T3" s="7" t="s">
        <v>19</v>
      </c>
      <c r="U3" s="6" t="s">
        <v>20</v>
      </c>
      <c r="V3" s="7" t="s">
        <v>21</v>
      </c>
      <c r="W3" s="6" t="s">
        <v>22</v>
      </c>
      <c r="X3" s="7" t="s">
        <v>23</v>
      </c>
      <c r="Y3" s="6" t="s">
        <v>24</v>
      </c>
      <c r="Z3" s="7" t="s">
        <v>25</v>
      </c>
      <c r="AA3" s="8" t="s">
        <v>26</v>
      </c>
      <c r="AB3" s="8"/>
      <c r="AC3" s="6" t="s">
        <v>27</v>
      </c>
      <c r="AD3" s="7"/>
      <c r="AE3" s="6" t="s">
        <v>28</v>
      </c>
      <c r="AF3" s="7" t="s">
        <v>29</v>
      </c>
      <c r="AG3" s="6" t="s">
        <v>30</v>
      </c>
      <c r="AH3" s="7" t="s">
        <v>31</v>
      </c>
      <c r="AI3" s="8" t="s">
        <v>32</v>
      </c>
      <c r="AJ3" s="8"/>
      <c r="AK3" s="6" t="s">
        <v>33</v>
      </c>
      <c r="AL3" s="7"/>
      <c r="AM3" s="6" t="s">
        <v>34</v>
      </c>
      <c r="AN3" s="7" t="s">
        <v>35</v>
      </c>
      <c r="AO3" s="6" t="s">
        <v>36</v>
      </c>
      <c r="AP3" s="7" t="s">
        <v>37</v>
      </c>
      <c r="AQ3" s="9" t="s">
        <v>38</v>
      </c>
      <c r="AR3" s="10" t="s">
        <v>39</v>
      </c>
      <c r="AS3" s="11" t="s">
        <v>40</v>
      </c>
      <c r="AT3" s="12" t="s">
        <v>41</v>
      </c>
    </row>
    <row r="4" spans="1:46" ht="26.1" customHeight="1" x14ac:dyDescent="0.2">
      <c r="A4" s="64">
        <f>SUM(A6,A8,A10,A12,A14)</f>
        <v>0</v>
      </c>
      <c r="B4" s="65"/>
      <c r="C4" s="64">
        <f>SUM(C6,C8,C10,C12,C14)</f>
        <v>0</v>
      </c>
      <c r="D4" s="65"/>
      <c r="E4" s="64">
        <f>SUM(E6,E8,E10,E12,E14)</f>
        <v>50</v>
      </c>
      <c r="F4" s="65"/>
      <c r="G4" s="64">
        <f>SUM(G6,G8,G10,G12,G14)</f>
        <v>0</v>
      </c>
      <c r="H4" s="65"/>
      <c r="I4" s="64">
        <f>SUM(I6,I8,I10,I12,I14)</f>
        <v>12</v>
      </c>
      <c r="J4" s="65"/>
      <c r="K4" s="64">
        <f>SUM(K6,K8,K10,K12,K14)</f>
        <v>0</v>
      </c>
      <c r="L4" s="65"/>
      <c r="M4" s="64">
        <f>SUM(M6,M8,M10,M12,M14)</f>
        <v>0</v>
      </c>
      <c r="N4" s="65"/>
      <c r="O4" s="64">
        <f>SUM(O6,O8,O10,O12,O14)</f>
        <v>0</v>
      </c>
      <c r="P4" s="65"/>
      <c r="Q4" s="64">
        <f>SUM(Q6,Q8,Q10,Q12,Q14)</f>
        <v>29</v>
      </c>
      <c r="R4" s="65"/>
      <c r="S4" s="64">
        <f>SUM(S6,S8,S10,S12,S14)</f>
        <v>50</v>
      </c>
      <c r="T4" s="65"/>
      <c r="U4" s="64">
        <f>SUM(U6,U8,U10,U12,U14)</f>
        <v>0</v>
      </c>
      <c r="V4" s="65"/>
      <c r="W4" s="64">
        <f>SUM(W6,W8,W10,W12,W14)</f>
        <v>21</v>
      </c>
      <c r="X4" s="65"/>
      <c r="Y4" s="64">
        <f>SUM(Y6,Y8,Y10,Y12,Y14)</f>
        <v>43</v>
      </c>
      <c r="Z4" s="65"/>
      <c r="AA4" s="64">
        <f>SUM(AA6,AA8,AA10,AA12,AA14)</f>
        <v>9</v>
      </c>
      <c r="AB4" s="65"/>
      <c r="AC4" s="64">
        <f>SUM(AC6,AC8,AC10,AC12,AC14)</f>
        <v>0</v>
      </c>
      <c r="AD4" s="65"/>
      <c r="AE4" s="64">
        <f>SUM(AE6,AE8,AE10,AE12,AE14)</f>
        <v>0</v>
      </c>
      <c r="AF4" s="65"/>
      <c r="AG4" s="64">
        <f>SUM(AG6,AG8,AG10,AG12,AG14)</f>
        <v>0</v>
      </c>
      <c r="AH4" s="65"/>
      <c r="AI4" s="64">
        <f>SUM(AI6,AI8,AI10,AI12,AI14)</f>
        <v>0</v>
      </c>
      <c r="AJ4" s="65"/>
      <c r="AK4" s="64">
        <f>SUM(AK6,AK8,AK10,AK12,AK14)</f>
        <v>34</v>
      </c>
      <c r="AL4" s="65"/>
      <c r="AM4" s="64">
        <f>SUM(AM6,AM8,AM10,AM12,AM14)</f>
        <v>60</v>
      </c>
      <c r="AN4" s="65"/>
      <c r="AO4" s="64">
        <f t="shared" ref="AO4:AO15" si="0">SUM(A4:AM4)</f>
        <v>308</v>
      </c>
      <c r="AP4" s="65"/>
      <c r="AQ4" s="14" t="s">
        <v>42</v>
      </c>
      <c r="AR4" s="15" t="s">
        <v>43</v>
      </c>
      <c r="AS4" s="66" t="s">
        <v>78</v>
      </c>
      <c r="AT4" s="69" t="s">
        <v>79</v>
      </c>
    </row>
    <row r="5" spans="1:46" ht="26.1" customHeight="1" thickBot="1" x14ac:dyDescent="0.25">
      <c r="A5" s="62">
        <f>SUM(A7,A9,A11,A13,A15)</f>
        <v>0</v>
      </c>
      <c r="B5" s="63"/>
      <c r="C5" s="62">
        <f>SUM(C7,C9,C11,C13,C15)</f>
        <v>0</v>
      </c>
      <c r="D5" s="63"/>
      <c r="E5" s="62">
        <f>SUM(E7,E9,E11,E13,E15)</f>
        <v>3</v>
      </c>
      <c r="F5" s="63"/>
      <c r="G5" s="62">
        <f>SUM(G7,G9,G11,G13,G15)</f>
        <v>0</v>
      </c>
      <c r="H5" s="63"/>
      <c r="I5" s="62">
        <f>SUM(I7,I9,I11,I13,I15)</f>
        <v>5</v>
      </c>
      <c r="J5" s="63"/>
      <c r="K5" s="62">
        <f>SUM(K7,K9,K11,K13,K15)</f>
        <v>0</v>
      </c>
      <c r="L5" s="63"/>
      <c r="M5" s="62">
        <f>SUM(M7,M9,M11,M13,M15)</f>
        <v>0</v>
      </c>
      <c r="N5" s="63"/>
      <c r="O5" s="62">
        <f>SUM(O7,O9,O11,O13,O15)</f>
        <v>0</v>
      </c>
      <c r="P5" s="63"/>
      <c r="Q5" s="62">
        <f>SUM(Q7,Q9,Q11,Q13,Q15)</f>
        <v>4</v>
      </c>
      <c r="R5" s="63"/>
      <c r="S5" s="62">
        <f>SUM(S7,S9,S11,S13,S15)</f>
        <v>6</v>
      </c>
      <c r="T5" s="63"/>
      <c r="U5" s="62">
        <f>SUM(U7,U9,U11,U13,U15)</f>
        <v>0</v>
      </c>
      <c r="V5" s="63"/>
      <c r="W5" s="62">
        <f>SUM(W7,W9,W11,W13,W15)</f>
        <v>1</v>
      </c>
      <c r="X5" s="63"/>
      <c r="Y5" s="62">
        <f>SUM(Y7,Y9,Y11,Y13,Y15)</f>
        <v>2</v>
      </c>
      <c r="Z5" s="63"/>
      <c r="AA5" s="62">
        <f>SUM(AA7,AA9,AA11,AA13,AA15)</f>
        <v>0</v>
      </c>
      <c r="AB5" s="63"/>
      <c r="AC5" s="62">
        <f>SUM(AC7,AC9,AC11,AC13,AC15)</f>
        <v>0</v>
      </c>
      <c r="AD5" s="63"/>
      <c r="AE5" s="62">
        <f>SUM(AE7,AE9,AE11,AE13,AE15)</f>
        <v>0</v>
      </c>
      <c r="AF5" s="63"/>
      <c r="AG5" s="62">
        <f>SUM(AG7,AG9,AG11,AG13,AG15)</f>
        <v>0</v>
      </c>
      <c r="AH5" s="63"/>
      <c r="AI5" s="62">
        <f>SUM(AI7,AI9,AI11,AI13,AI15)</f>
        <v>0</v>
      </c>
      <c r="AJ5" s="63"/>
      <c r="AK5" s="62">
        <f>SUM(AK7,AK9,AK11,AK13,AK15)</f>
        <v>7</v>
      </c>
      <c r="AL5" s="63"/>
      <c r="AM5" s="62">
        <f>SUM(AM7,AM9,AM11,AM13,AM15)</f>
        <v>13</v>
      </c>
      <c r="AN5" s="63"/>
      <c r="AO5" s="62">
        <f t="shared" si="0"/>
        <v>41</v>
      </c>
      <c r="AP5" s="63"/>
      <c r="AQ5" s="17" t="s">
        <v>46</v>
      </c>
      <c r="AR5" s="18" t="s">
        <v>37</v>
      </c>
      <c r="AS5" s="67"/>
      <c r="AT5" s="70"/>
    </row>
    <row r="6" spans="1:46" ht="26.1" customHeight="1" x14ac:dyDescent="0.2">
      <c r="A6" s="52">
        <v>0</v>
      </c>
      <c r="B6" s="53"/>
      <c r="C6" s="52">
        <v>0</v>
      </c>
      <c r="D6" s="53"/>
      <c r="E6" s="52">
        <v>7</v>
      </c>
      <c r="F6" s="53"/>
      <c r="G6" s="52">
        <v>0</v>
      </c>
      <c r="H6" s="53"/>
      <c r="I6" s="52">
        <v>0</v>
      </c>
      <c r="J6" s="53"/>
      <c r="K6" s="52">
        <v>0</v>
      </c>
      <c r="L6" s="53"/>
      <c r="M6" s="52">
        <v>0</v>
      </c>
      <c r="N6" s="53"/>
      <c r="O6" s="52">
        <v>0</v>
      </c>
      <c r="P6" s="53"/>
      <c r="Q6" s="52">
        <v>0</v>
      </c>
      <c r="R6" s="53"/>
      <c r="S6" s="52">
        <v>2</v>
      </c>
      <c r="T6" s="53"/>
      <c r="U6" s="52">
        <v>0</v>
      </c>
      <c r="V6" s="53"/>
      <c r="W6" s="52">
        <v>0</v>
      </c>
      <c r="X6" s="53"/>
      <c r="Y6" s="52">
        <v>0</v>
      </c>
      <c r="Z6" s="53"/>
      <c r="AA6" s="52">
        <v>2</v>
      </c>
      <c r="AB6" s="53"/>
      <c r="AC6" s="52">
        <v>0</v>
      </c>
      <c r="AD6" s="53"/>
      <c r="AE6" s="52">
        <v>0</v>
      </c>
      <c r="AF6" s="53"/>
      <c r="AG6" s="52">
        <v>0</v>
      </c>
      <c r="AH6" s="53"/>
      <c r="AI6" s="52">
        <v>0</v>
      </c>
      <c r="AJ6" s="53"/>
      <c r="AK6" s="52">
        <v>4</v>
      </c>
      <c r="AL6" s="53"/>
      <c r="AM6" s="52">
        <v>2</v>
      </c>
      <c r="AN6" s="53"/>
      <c r="AO6" s="64">
        <f t="shared" si="0"/>
        <v>17</v>
      </c>
      <c r="AP6" s="65"/>
      <c r="AQ6" s="14" t="s">
        <v>42</v>
      </c>
      <c r="AR6" s="15" t="s">
        <v>47</v>
      </c>
      <c r="AS6" s="67"/>
      <c r="AT6" s="70"/>
    </row>
    <row r="7" spans="1:46" ht="26.1" customHeight="1" thickBot="1" x14ac:dyDescent="0.25">
      <c r="A7" s="50">
        <v>0</v>
      </c>
      <c r="B7" s="51"/>
      <c r="C7" s="50">
        <v>0</v>
      </c>
      <c r="D7" s="51"/>
      <c r="E7" s="50">
        <v>0</v>
      </c>
      <c r="F7" s="51"/>
      <c r="G7" s="50">
        <v>0</v>
      </c>
      <c r="H7" s="51"/>
      <c r="I7" s="50">
        <v>0</v>
      </c>
      <c r="J7" s="51"/>
      <c r="K7" s="50">
        <v>0</v>
      </c>
      <c r="L7" s="51"/>
      <c r="M7" s="50">
        <v>0</v>
      </c>
      <c r="N7" s="51"/>
      <c r="O7" s="50">
        <v>0</v>
      </c>
      <c r="P7" s="51"/>
      <c r="Q7" s="50">
        <v>0</v>
      </c>
      <c r="R7" s="51"/>
      <c r="S7" s="50">
        <v>0</v>
      </c>
      <c r="T7" s="51"/>
      <c r="U7" s="50">
        <v>0</v>
      </c>
      <c r="V7" s="51"/>
      <c r="W7" s="50">
        <v>0</v>
      </c>
      <c r="X7" s="51"/>
      <c r="Y7" s="50">
        <v>0</v>
      </c>
      <c r="Z7" s="51"/>
      <c r="AA7" s="50">
        <v>0</v>
      </c>
      <c r="AB7" s="51"/>
      <c r="AC7" s="50">
        <v>0</v>
      </c>
      <c r="AD7" s="51"/>
      <c r="AE7" s="50">
        <v>0</v>
      </c>
      <c r="AF7" s="51"/>
      <c r="AG7" s="50">
        <v>0</v>
      </c>
      <c r="AH7" s="51"/>
      <c r="AI7" s="50">
        <v>0</v>
      </c>
      <c r="AJ7" s="51"/>
      <c r="AK7" s="50">
        <v>0</v>
      </c>
      <c r="AL7" s="51"/>
      <c r="AM7" s="50">
        <v>0</v>
      </c>
      <c r="AN7" s="51"/>
      <c r="AO7" s="62">
        <f t="shared" si="0"/>
        <v>0</v>
      </c>
      <c r="AP7" s="63"/>
      <c r="AQ7" s="17" t="s">
        <v>46</v>
      </c>
      <c r="AR7" s="19" t="s">
        <v>48</v>
      </c>
      <c r="AS7" s="67"/>
      <c r="AT7" s="70"/>
    </row>
    <row r="8" spans="1:46" ht="26.1" customHeight="1" x14ac:dyDescent="0.2">
      <c r="A8" s="52">
        <v>0</v>
      </c>
      <c r="B8" s="53"/>
      <c r="C8" s="52">
        <v>0</v>
      </c>
      <c r="D8" s="53"/>
      <c r="E8" s="52">
        <v>18</v>
      </c>
      <c r="F8" s="53"/>
      <c r="G8" s="52">
        <v>0</v>
      </c>
      <c r="H8" s="53"/>
      <c r="I8" s="52">
        <v>1</v>
      </c>
      <c r="J8" s="53"/>
      <c r="K8" s="52">
        <v>0</v>
      </c>
      <c r="L8" s="53"/>
      <c r="M8" s="52">
        <v>0</v>
      </c>
      <c r="N8" s="53"/>
      <c r="O8" s="52">
        <v>0</v>
      </c>
      <c r="P8" s="53"/>
      <c r="Q8" s="52">
        <v>4</v>
      </c>
      <c r="R8" s="53"/>
      <c r="S8" s="52">
        <v>18</v>
      </c>
      <c r="T8" s="53"/>
      <c r="U8" s="52">
        <v>0</v>
      </c>
      <c r="V8" s="53"/>
      <c r="W8" s="52">
        <v>6</v>
      </c>
      <c r="X8" s="53"/>
      <c r="Y8" s="52">
        <v>9</v>
      </c>
      <c r="Z8" s="53"/>
      <c r="AA8" s="52">
        <v>5</v>
      </c>
      <c r="AB8" s="53"/>
      <c r="AC8" s="52">
        <v>0</v>
      </c>
      <c r="AD8" s="53"/>
      <c r="AE8" s="52">
        <v>0</v>
      </c>
      <c r="AF8" s="53"/>
      <c r="AG8" s="52">
        <v>0</v>
      </c>
      <c r="AH8" s="53"/>
      <c r="AI8" s="52">
        <v>0</v>
      </c>
      <c r="AJ8" s="53"/>
      <c r="AK8" s="52">
        <v>13</v>
      </c>
      <c r="AL8" s="53"/>
      <c r="AM8" s="52">
        <v>13</v>
      </c>
      <c r="AN8" s="53"/>
      <c r="AO8" s="64">
        <f t="shared" si="0"/>
        <v>87</v>
      </c>
      <c r="AP8" s="65"/>
      <c r="AQ8" s="14" t="s">
        <v>42</v>
      </c>
      <c r="AR8" s="20" t="s">
        <v>49</v>
      </c>
      <c r="AS8" s="67"/>
      <c r="AT8" s="70"/>
    </row>
    <row r="9" spans="1:46" ht="26.1" customHeight="1" thickBot="1" x14ac:dyDescent="0.25">
      <c r="A9" s="50">
        <v>0</v>
      </c>
      <c r="B9" s="51"/>
      <c r="C9" s="50">
        <v>0</v>
      </c>
      <c r="D9" s="51"/>
      <c r="E9" s="50">
        <v>1</v>
      </c>
      <c r="F9" s="51"/>
      <c r="G9" s="50">
        <v>0</v>
      </c>
      <c r="H9" s="51"/>
      <c r="I9" s="50">
        <v>1</v>
      </c>
      <c r="J9" s="51"/>
      <c r="K9" s="50">
        <v>0</v>
      </c>
      <c r="L9" s="51"/>
      <c r="M9" s="50">
        <v>0</v>
      </c>
      <c r="N9" s="51"/>
      <c r="O9" s="50">
        <v>0</v>
      </c>
      <c r="P9" s="51"/>
      <c r="Q9" s="50">
        <v>0</v>
      </c>
      <c r="R9" s="51"/>
      <c r="S9" s="50">
        <v>0</v>
      </c>
      <c r="T9" s="51"/>
      <c r="U9" s="50">
        <v>0</v>
      </c>
      <c r="V9" s="51"/>
      <c r="W9" s="50">
        <v>0</v>
      </c>
      <c r="X9" s="51"/>
      <c r="Y9" s="50">
        <v>1</v>
      </c>
      <c r="Z9" s="51"/>
      <c r="AA9" s="50">
        <v>0</v>
      </c>
      <c r="AB9" s="51"/>
      <c r="AC9" s="50">
        <v>0</v>
      </c>
      <c r="AD9" s="51"/>
      <c r="AE9" s="50">
        <v>0</v>
      </c>
      <c r="AF9" s="51"/>
      <c r="AG9" s="50">
        <v>0</v>
      </c>
      <c r="AH9" s="51"/>
      <c r="AI9" s="50">
        <v>0</v>
      </c>
      <c r="AJ9" s="51"/>
      <c r="AK9" s="50">
        <v>1</v>
      </c>
      <c r="AL9" s="51"/>
      <c r="AM9" s="50">
        <v>1</v>
      </c>
      <c r="AN9" s="51"/>
      <c r="AO9" s="62">
        <f t="shared" si="0"/>
        <v>5</v>
      </c>
      <c r="AP9" s="63"/>
      <c r="AQ9" s="17" t="s">
        <v>46</v>
      </c>
      <c r="AR9" s="19" t="s">
        <v>50</v>
      </c>
      <c r="AS9" s="67"/>
      <c r="AT9" s="70"/>
    </row>
    <row r="10" spans="1:46" ht="26.1" customHeight="1" x14ac:dyDescent="0.2">
      <c r="A10" s="52">
        <v>0</v>
      </c>
      <c r="B10" s="53"/>
      <c r="C10" s="52">
        <v>0</v>
      </c>
      <c r="D10" s="53"/>
      <c r="E10" s="52">
        <v>20</v>
      </c>
      <c r="F10" s="53"/>
      <c r="G10" s="52">
        <v>0</v>
      </c>
      <c r="H10" s="53"/>
      <c r="I10" s="52">
        <v>4</v>
      </c>
      <c r="J10" s="53"/>
      <c r="K10" s="52">
        <v>0</v>
      </c>
      <c r="L10" s="53"/>
      <c r="M10" s="52">
        <v>0</v>
      </c>
      <c r="N10" s="53"/>
      <c r="O10" s="52">
        <v>0</v>
      </c>
      <c r="P10" s="53"/>
      <c r="Q10" s="52">
        <v>12</v>
      </c>
      <c r="R10" s="53"/>
      <c r="S10" s="52">
        <v>20</v>
      </c>
      <c r="T10" s="53"/>
      <c r="U10" s="52">
        <v>0</v>
      </c>
      <c r="V10" s="53"/>
      <c r="W10" s="52">
        <v>10</v>
      </c>
      <c r="X10" s="53"/>
      <c r="Y10" s="52">
        <v>15</v>
      </c>
      <c r="Z10" s="53"/>
      <c r="AA10" s="52">
        <v>2</v>
      </c>
      <c r="AB10" s="53"/>
      <c r="AC10" s="52">
        <v>0</v>
      </c>
      <c r="AD10" s="53"/>
      <c r="AE10" s="52">
        <v>0</v>
      </c>
      <c r="AF10" s="53"/>
      <c r="AG10" s="52">
        <v>0</v>
      </c>
      <c r="AH10" s="53"/>
      <c r="AI10" s="52">
        <v>0</v>
      </c>
      <c r="AJ10" s="53"/>
      <c r="AK10" s="52">
        <v>16</v>
      </c>
      <c r="AL10" s="53"/>
      <c r="AM10" s="52">
        <v>20</v>
      </c>
      <c r="AN10" s="53"/>
      <c r="AO10" s="64">
        <f t="shared" si="0"/>
        <v>119</v>
      </c>
      <c r="AP10" s="65"/>
      <c r="AQ10" s="14" t="s">
        <v>42</v>
      </c>
      <c r="AR10" s="20" t="s">
        <v>51</v>
      </c>
      <c r="AS10" s="67"/>
      <c r="AT10" s="70"/>
    </row>
    <row r="11" spans="1:46" ht="26.1" customHeight="1" thickBot="1" x14ac:dyDescent="0.25">
      <c r="A11" s="50">
        <v>0</v>
      </c>
      <c r="B11" s="51"/>
      <c r="C11" s="50">
        <v>0</v>
      </c>
      <c r="D11" s="51"/>
      <c r="E11" s="50">
        <v>2</v>
      </c>
      <c r="F11" s="51"/>
      <c r="G11" s="50">
        <v>0</v>
      </c>
      <c r="H11" s="51"/>
      <c r="I11" s="50">
        <v>1</v>
      </c>
      <c r="J11" s="51"/>
      <c r="K11" s="50">
        <v>0</v>
      </c>
      <c r="L11" s="51"/>
      <c r="M11" s="50">
        <v>0</v>
      </c>
      <c r="N11" s="51"/>
      <c r="O11" s="50">
        <v>0</v>
      </c>
      <c r="P11" s="51"/>
      <c r="Q11" s="50">
        <v>1</v>
      </c>
      <c r="R11" s="51"/>
      <c r="S11" s="50">
        <v>4</v>
      </c>
      <c r="T11" s="51"/>
      <c r="U11" s="50">
        <v>0</v>
      </c>
      <c r="V11" s="51"/>
      <c r="W11" s="50">
        <v>0</v>
      </c>
      <c r="X11" s="51"/>
      <c r="Y11" s="50">
        <v>0</v>
      </c>
      <c r="Z11" s="51"/>
      <c r="AA11" s="50">
        <v>0</v>
      </c>
      <c r="AB11" s="51"/>
      <c r="AC11" s="50">
        <v>0</v>
      </c>
      <c r="AD11" s="51"/>
      <c r="AE11" s="50">
        <v>0</v>
      </c>
      <c r="AF11" s="51"/>
      <c r="AG11" s="50">
        <v>0</v>
      </c>
      <c r="AH11" s="51"/>
      <c r="AI11" s="50">
        <v>0</v>
      </c>
      <c r="AJ11" s="51"/>
      <c r="AK11" s="50">
        <v>6</v>
      </c>
      <c r="AL11" s="51"/>
      <c r="AM11" s="50">
        <v>5</v>
      </c>
      <c r="AN11" s="51"/>
      <c r="AO11" s="62">
        <f t="shared" si="0"/>
        <v>19</v>
      </c>
      <c r="AP11" s="63"/>
      <c r="AQ11" s="17" t="s">
        <v>46</v>
      </c>
      <c r="AR11" s="19" t="s">
        <v>52</v>
      </c>
      <c r="AS11" s="68"/>
      <c r="AT11" s="71"/>
    </row>
    <row r="12" spans="1:46" ht="26.1" customHeight="1" x14ac:dyDescent="0.2">
      <c r="A12" s="52">
        <v>0</v>
      </c>
      <c r="B12" s="53"/>
      <c r="C12" s="52">
        <v>0</v>
      </c>
      <c r="D12" s="53"/>
      <c r="E12" s="52">
        <v>0</v>
      </c>
      <c r="F12" s="53"/>
      <c r="G12" s="52">
        <v>0</v>
      </c>
      <c r="H12" s="53"/>
      <c r="I12" s="52">
        <v>0</v>
      </c>
      <c r="J12" s="53"/>
      <c r="K12" s="52">
        <v>0</v>
      </c>
      <c r="L12" s="53"/>
      <c r="M12" s="52">
        <v>0</v>
      </c>
      <c r="N12" s="53"/>
      <c r="O12" s="52">
        <v>0</v>
      </c>
      <c r="P12" s="53"/>
      <c r="Q12" s="52">
        <v>0</v>
      </c>
      <c r="R12" s="53"/>
      <c r="S12" s="52">
        <v>0</v>
      </c>
      <c r="T12" s="53"/>
      <c r="U12" s="52">
        <v>0</v>
      </c>
      <c r="V12" s="53"/>
      <c r="W12" s="52">
        <v>2</v>
      </c>
      <c r="X12" s="53"/>
      <c r="Y12" s="52">
        <v>0</v>
      </c>
      <c r="Z12" s="53"/>
      <c r="AA12" s="52">
        <v>0</v>
      </c>
      <c r="AB12" s="53"/>
      <c r="AC12" s="52">
        <v>0</v>
      </c>
      <c r="AD12" s="53"/>
      <c r="AE12" s="52">
        <v>0</v>
      </c>
      <c r="AF12" s="53"/>
      <c r="AG12" s="52">
        <v>0</v>
      </c>
      <c r="AH12" s="53"/>
      <c r="AI12" s="52">
        <v>0</v>
      </c>
      <c r="AJ12" s="53"/>
      <c r="AK12" s="52">
        <v>0</v>
      </c>
      <c r="AL12" s="53"/>
      <c r="AM12" s="52">
        <v>6</v>
      </c>
      <c r="AN12" s="53"/>
      <c r="AO12" s="64">
        <f t="shared" si="0"/>
        <v>8</v>
      </c>
      <c r="AP12" s="65"/>
      <c r="AQ12" s="14" t="s">
        <v>42</v>
      </c>
      <c r="AR12" s="20" t="s">
        <v>53</v>
      </c>
      <c r="AS12" s="68"/>
      <c r="AT12" s="71"/>
    </row>
    <row r="13" spans="1:46" ht="26.1" customHeight="1" thickBot="1" x14ac:dyDescent="0.25">
      <c r="A13" s="50">
        <v>0</v>
      </c>
      <c r="B13" s="51"/>
      <c r="C13" s="50">
        <v>0</v>
      </c>
      <c r="D13" s="51"/>
      <c r="E13" s="50">
        <v>0</v>
      </c>
      <c r="F13" s="51"/>
      <c r="G13" s="50">
        <v>0</v>
      </c>
      <c r="H13" s="51"/>
      <c r="I13" s="50">
        <v>0</v>
      </c>
      <c r="J13" s="51"/>
      <c r="K13" s="50">
        <v>0</v>
      </c>
      <c r="L13" s="51"/>
      <c r="M13" s="50">
        <v>0</v>
      </c>
      <c r="N13" s="51"/>
      <c r="O13" s="50">
        <v>0</v>
      </c>
      <c r="P13" s="51"/>
      <c r="Q13" s="50">
        <v>0</v>
      </c>
      <c r="R13" s="51"/>
      <c r="S13" s="50">
        <v>0</v>
      </c>
      <c r="T13" s="51"/>
      <c r="U13" s="50">
        <v>0</v>
      </c>
      <c r="V13" s="51"/>
      <c r="W13" s="50">
        <v>1</v>
      </c>
      <c r="X13" s="51"/>
      <c r="Y13" s="50">
        <v>0</v>
      </c>
      <c r="Z13" s="51"/>
      <c r="AA13" s="50">
        <v>0</v>
      </c>
      <c r="AB13" s="51"/>
      <c r="AC13" s="50">
        <v>0</v>
      </c>
      <c r="AD13" s="51"/>
      <c r="AE13" s="50">
        <v>0</v>
      </c>
      <c r="AF13" s="51"/>
      <c r="AG13" s="50">
        <v>0</v>
      </c>
      <c r="AH13" s="51"/>
      <c r="AI13" s="50">
        <v>0</v>
      </c>
      <c r="AJ13" s="51"/>
      <c r="AK13" s="50">
        <v>0</v>
      </c>
      <c r="AL13" s="51"/>
      <c r="AM13" s="50">
        <v>0</v>
      </c>
      <c r="AN13" s="51"/>
      <c r="AO13" s="62">
        <f t="shared" si="0"/>
        <v>1</v>
      </c>
      <c r="AP13" s="63"/>
      <c r="AQ13" s="17" t="s">
        <v>46</v>
      </c>
      <c r="AR13" s="19" t="s">
        <v>54</v>
      </c>
      <c r="AS13" s="68"/>
      <c r="AT13" s="71"/>
    </row>
    <row r="14" spans="1:46" ht="26.1" customHeight="1" x14ac:dyDescent="0.2">
      <c r="A14" s="52">
        <v>0</v>
      </c>
      <c r="B14" s="53"/>
      <c r="C14" s="52">
        <v>0</v>
      </c>
      <c r="D14" s="53"/>
      <c r="E14" s="52">
        <v>5</v>
      </c>
      <c r="F14" s="53"/>
      <c r="G14" s="52">
        <v>0</v>
      </c>
      <c r="H14" s="53"/>
      <c r="I14" s="52">
        <v>7</v>
      </c>
      <c r="J14" s="53"/>
      <c r="K14" s="52">
        <v>0</v>
      </c>
      <c r="L14" s="53"/>
      <c r="M14" s="52">
        <v>0</v>
      </c>
      <c r="N14" s="53"/>
      <c r="O14" s="52">
        <v>0</v>
      </c>
      <c r="P14" s="53"/>
      <c r="Q14" s="52">
        <v>13</v>
      </c>
      <c r="R14" s="53"/>
      <c r="S14" s="52">
        <v>10</v>
      </c>
      <c r="T14" s="53"/>
      <c r="U14" s="52">
        <v>0</v>
      </c>
      <c r="V14" s="53"/>
      <c r="W14" s="52">
        <v>3</v>
      </c>
      <c r="X14" s="53"/>
      <c r="Y14" s="52">
        <v>19</v>
      </c>
      <c r="Z14" s="53"/>
      <c r="AA14" s="52">
        <v>0</v>
      </c>
      <c r="AB14" s="53"/>
      <c r="AC14" s="52">
        <v>0</v>
      </c>
      <c r="AD14" s="53"/>
      <c r="AE14" s="52">
        <v>0</v>
      </c>
      <c r="AF14" s="53"/>
      <c r="AG14" s="52">
        <v>0</v>
      </c>
      <c r="AH14" s="53"/>
      <c r="AI14" s="52">
        <v>0</v>
      </c>
      <c r="AJ14" s="53"/>
      <c r="AK14" s="52">
        <v>1</v>
      </c>
      <c r="AL14" s="53"/>
      <c r="AM14" s="52">
        <v>19</v>
      </c>
      <c r="AN14" s="53"/>
      <c r="AO14" s="64">
        <f t="shared" si="0"/>
        <v>77</v>
      </c>
      <c r="AP14" s="65"/>
      <c r="AQ14" s="14" t="s">
        <v>42</v>
      </c>
      <c r="AR14" s="20" t="s">
        <v>55</v>
      </c>
      <c r="AS14" s="68"/>
      <c r="AT14" s="71"/>
    </row>
    <row r="15" spans="1:46" ht="26.1" customHeight="1" thickBot="1" x14ac:dyDescent="0.25">
      <c r="A15" s="50">
        <v>0</v>
      </c>
      <c r="B15" s="51"/>
      <c r="C15" s="50">
        <v>0</v>
      </c>
      <c r="D15" s="51"/>
      <c r="E15" s="50">
        <v>0</v>
      </c>
      <c r="F15" s="51"/>
      <c r="G15" s="50">
        <v>0</v>
      </c>
      <c r="H15" s="51"/>
      <c r="I15" s="50">
        <v>3</v>
      </c>
      <c r="J15" s="51"/>
      <c r="K15" s="50">
        <v>0</v>
      </c>
      <c r="L15" s="51"/>
      <c r="M15" s="50">
        <v>0</v>
      </c>
      <c r="N15" s="51"/>
      <c r="O15" s="50">
        <v>0</v>
      </c>
      <c r="P15" s="51"/>
      <c r="Q15" s="50">
        <v>3</v>
      </c>
      <c r="R15" s="51"/>
      <c r="S15" s="50">
        <v>2</v>
      </c>
      <c r="T15" s="51"/>
      <c r="U15" s="50">
        <v>0</v>
      </c>
      <c r="V15" s="51"/>
      <c r="W15" s="50">
        <v>0</v>
      </c>
      <c r="X15" s="51"/>
      <c r="Y15" s="50">
        <v>1</v>
      </c>
      <c r="Z15" s="51"/>
      <c r="AA15" s="50">
        <v>0</v>
      </c>
      <c r="AB15" s="51"/>
      <c r="AC15" s="50">
        <v>0</v>
      </c>
      <c r="AD15" s="51"/>
      <c r="AE15" s="50">
        <v>0</v>
      </c>
      <c r="AF15" s="51"/>
      <c r="AG15" s="50">
        <v>0</v>
      </c>
      <c r="AH15" s="51"/>
      <c r="AI15" s="50">
        <v>0</v>
      </c>
      <c r="AJ15" s="51"/>
      <c r="AK15" s="50">
        <v>0</v>
      </c>
      <c r="AL15" s="51"/>
      <c r="AM15" s="50">
        <v>7</v>
      </c>
      <c r="AN15" s="51"/>
      <c r="AO15" s="62">
        <f t="shared" si="0"/>
        <v>16</v>
      </c>
      <c r="AP15" s="63"/>
      <c r="AQ15" s="17" t="s">
        <v>46</v>
      </c>
      <c r="AR15" s="19"/>
      <c r="AS15" s="77"/>
      <c r="AT15" s="78"/>
    </row>
    <row r="16" spans="1:46" ht="17.100000000000001" customHeight="1" thickBot="1" x14ac:dyDescent="0.35">
      <c r="A16" s="33"/>
      <c r="B16" s="2"/>
      <c r="C16" s="2"/>
      <c r="D16" s="2"/>
      <c r="E16" s="34"/>
      <c r="F16" s="35"/>
      <c r="G16" s="35"/>
      <c r="H16" s="35"/>
      <c r="I16" s="34"/>
      <c r="J16" s="35"/>
      <c r="K16" s="34"/>
      <c r="L16" s="35"/>
      <c r="M16" s="34"/>
      <c r="N16" s="35"/>
      <c r="O16" s="34"/>
      <c r="P16" s="35"/>
      <c r="Q16" s="34"/>
      <c r="R16" s="35"/>
      <c r="S16" s="34"/>
      <c r="T16" s="35"/>
      <c r="U16" s="34"/>
      <c r="V16" s="35"/>
      <c r="W16" s="34"/>
      <c r="X16" s="35"/>
      <c r="Y16" s="34"/>
      <c r="Z16" s="35"/>
      <c r="AA16" s="35"/>
      <c r="AB16" s="35"/>
      <c r="AC16" s="34"/>
      <c r="AD16" s="35"/>
      <c r="AE16" s="34"/>
      <c r="AF16" s="35"/>
      <c r="AG16" s="36"/>
      <c r="AH16" s="35"/>
      <c r="AI16" s="22"/>
      <c r="AJ16" s="22"/>
      <c r="AK16" s="36"/>
      <c r="AL16" s="35"/>
      <c r="AM16" s="36"/>
      <c r="AN16" s="35"/>
      <c r="AO16" s="22"/>
      <c r="AP16" s="23"/>
      <c r="AQ16" s="24"/>
      <c r="AR16" s="25"/>
      <c r="AS16" s="26"/>
      <c r="AT16" s="27"/>
    </row>
    <row r="17" spans="1:46" ht="26.1" customHeight="1" x14ac:dyDescent="0.2">
      <c r="A17" s="64">
        <f>SUM(A19,A21,A23,A25,A29,A27)</f>
        <v>0</v>
      </c>
      <c r="B17" s="65"/>
      <c r="C17" s="64">
        <f>SUM(C19,C21,C23,C25,C29,C27)</f>
        <v>0</v>
      </c>
      <c r="D17" s="65"/>
      <c r="E17" s="64">
        <f>SUM(E19,E21,E23,E25,E29,E27)</f>
        <v>77</v>
      </c>
      <c r="F17" s="65"/>
      <c r="G17" s="64">
        <f>SUM(G19,G21,G23,G25,G29,G27)</f>
        <v>0</v>
      </c>
      <c r="H17" s="65"/>
      <c r="I17" s="64">
        <f>SUM(I19,I21,I23,I25,I29,I27)</f>
        <v>0</v>
      </c>
      <c r="J17" s="65"/>
      <c r="K17" s="64">
        <f>SUM(K19,K21,K23,K25,K29,K27)</f>
        <v>0</v>
      </c>
      <c r="L17" s="65"/>
      <c r="M17" s="64">
        <f>SUM(M19,M21,M23,M25,M29,M27)</f>
        <v>0</v>
      </c>
      <c r="N17" s="65"/>
      <c r="O17" s="64">
        <f>SUM(O19,O21,O23,O25,O29,O27)</f>
        <v>0</v>
      </c>
      <c r="P17" s="65"/>
      <c r="Q17" s="64">
        <f>SUM(Q19,Q21,Q23,Q25,Q29,Q27)</f>
        <v>0</v>
      </c>
      <c r="R17" s="65"/>
      <c r="S17" s="64">
        <f>SUM(S19,S21,S23,S25,S29,S27)</f>
        <v>55</v>
      </c>
      <c r="T17" s="65"/>
      <c r="U17" s="64">
        <f>SUM(U19,U21,U23,U25,U29,U27)</f>
        <v>0</v>
      </c>
      <c r="V17" s="65"/>
      <c r="W17" s="64">
        <f>SUM(W19,W21,W23,W25,W29,W27)</f>
        <v>0</v>
      </c>
      <c r="X17" s="65"/>
      <c r="Y17" s="64">
        <f>SUM(Y19,Y21,Y23,Y25,Y29,Y27)</f>
        <v>27</v>
      </c>
      <c r="Z17" s="65"/>
      <c r="AA17" s="64">
        <f>SUM(AA19,AA21,AA23,AA25,AA29,AA27)</f>
        <v>0</v>
      </c>
      <c r="AB17" s="65"/>
      <c r="AC17" s="64">
        <f>SUM(AC19,AC21,AC23,AC25,AC29,AC27)</f>
        <v>0</v>
      </c>
      <c r="AD17" s="65"/>
      <c r="AE17" s="64">
        <f>SUM(AE19,AE21,AE23,AE25,AE29,AE27)</f>
        <v>0</v>
      </c>
      <c r="AF17" s="65"/>
      <c r="AG17" s="64">
        <f>SUM(AG19,AG21,AG23,AG25,AG29,AG27)</f>
        <v>0</v>
      </c>
      <c r="AH17" s="65"/>
      <c r="AI17" s="64">
        <f>SUM(AI19,AI21,AI23,AI25,AI29,AI27)</f>
        <v>0</v>
      </c>
      <c r="AJ17" s="65"/>
      <c r="AK17" s="64">
        <f>SUM(AK19,AK21,AK23,AK25,AK29,AK27)</f>
        <v>26</v>
      </c>
      <c r="AL17" s="65"/>
      <c r="AM17" s="64">
        <f>SUM(AM19,AM21,AM23,AM25,AM29,AM27)</f>
        <v>31</v>
      </c>
      <c r="AN17" s="65"/>
      <c r="AO17" s="64">
        <f t="shared" ref="AO17:AO30" si="1">SUM(A17:AM17)</f>
        <v>216</v>
      </c>
      <c r="AP17" s="65"/>
      <c r="AQ17" s="14" t="s">
        <v>42</v>
      </c>
      <c r="AR17" s="15" t="s">
        <v>43</v>
      </c>
      <c r="AS17" s="66" t="s">
        <v>80</v>
      </c>
      <c r="AT17" s="69" t="s">
        <v>81</v>
      </c>
    </row>
    <row r="18" spans="1:46" ht="26.1" customHeight="1" thickBot="1" x14ac:dyDescent="0.25">
      <c r="A18" s="62">
        <f>SUM(A20,A22,A24,A26,A30,A28)</f>
        <v>0</v>
      </c>
      <c r="B18" s="63"/>
      <c r="C18" s="62">
        <f>SUM(C20,C22,C24,C26,C30,C28)</f>
        <v>0</v>
      </c>
      <c r="D18" s="63"/>
      <c r="E18" s="62">
        <f>SUM(E20,E22,E24,E26,E30,E28)</f>
        <v>7</v>
      </c>
      <c r="F18" s="63"/>
      <c r="G18" s="62">
        <f>SUM(G20,G22,G24,G26,G30,G28)</f>
        <v>0</v>
      </c>
      <c r="H18" s="63"/>
      <c r="I18" s="62">
        <f>SUM(I20,I22,I24,I26,I30,I28)</f>
        <v>0</v>
      </c>
      <c r="J18" s="63"/>
      <c r="K18" s="62">
        <f>SUM(K20,K22,K24,K26,K30,K28)</f>
        <v>0</v>
      </c>
      <c r="L18" s="63"/>
      <c r="M18" s="62">
        <f>SUM(M20,M22,M24,M26,M30,M28)</f>
        <v>0</v>
      </c>
      <c r="N18" s="63"/>
      <c r="O18" s="62">
        <f>SUM(O20,O22,O24,O26,O30,O28)</f>
        <v>0</v>
      </c>
      <c r="P18" s="63"/>
      <c r="Q18" s="62">
        <f>SUM(Q20,Q22,Q24,Q26,Q30,Q28)</f>
        <v>0</v>
      </c>
      <c r="R18" s="63"/>
      <c r="S18" s="62">
        <f>SUM(S20,S22,S24,S26,S30,S28)</f>
        <v>2</v>
      </c>
      <c r="T18" s="63"/>
      <c r="U18" s="62">
        <f>SUM(U20,U22,U24,U26,U30,U28)</f>
        <v>0</v>
      </c>
      <c r="V18" s="63"/>
      <c r="W18" s="62">
        <f>SUM(W20,W22,W24,W26,W30,W28)</f>
        <v>0</v>
      </c>
      <c r="X18" s="63"/>
      <c r="Y18" s="62">
        <f>SUM(Y20,Y22,Y24,Y26,Y30,Y28)</f>
        <v>8</v>
      </c>
      <c r="Z18" s="63"/>
      <c r="AA18" s="62">
        <f>SUM(AA20,AA22,AA24,AA26,AA30,AA28)</f>
        <v>0</v>
      </c>
      <c r="AB18" s="63"/>
      <c r="AC18" s="62">
        <f>SUM(AC20,AC22,AC24,AC26,AC30,AC28)</f>
        <v>0</v>
      </c>
      <c r="AD18" s="63"/>
      <c r="AE18" s="62">
        <f>SUM(AE20,AE22,AE24,AE26,AE30,AE28)</f>
        <v>0</v>
      </c>
      <c r="AF18" s="63"/>
      <c r="AG18" s="62">
        <f>SUM(AG20,AG22,AG24,AG26,AG30,AG28)</f>
        <v>0</v>
      </c>
      <c r="AH18" s="63"/>
      <c r="AI18" s="62">
        <f>SUM(AI20,AI22,AI24,AI26,AI30,AI28)</f>
        <v>0</v>
      </c>
      <c r="AJ18" s="63"/>
      <c r="AK18" s="62">
        <f>SUM(AK20,AK22,AK24,AK26,AK30,AK28)</f>
        <v>5</v>
      </c>
      <c r="AL18" s="63"/>
      <c r="AM18" s="62">
        <f>SUM(AM20,AM22,AM24,AM26,AM30,AM28)</f>
        <v>6</v>
      </c>
      <c r="AN18" s="63"/>
      <c r="AO18" s="62">
        <f t="shared" si="1"/>
        <v>28</v>
      </c>
      <c r="AP18" s="63"/>
      <c r="AQ18" s="17" t="s">
        <v>46</v>
      </c>
      <c r="AR18" s="18" t="s">
        <v>37</v>
      </c>
      <c r="AS18" s="67"/>
      <c r="AT18" s="70"/>
    </row>
    <row r="19" spans="1:46" ht="26.1" customHeight="1" x14ac:dyDescent="0.2">
      <c r="A19" s="52">
        <v>0</v>
      </c>
      <c r="B19" s="53"/>
      <c r="C19" s="52">
        <v>0</v>
      </c>
      <c r="D19" s="53"/>
      <c r="E19" s="52">
        <v>4</v>
      </c>
      <c r="F19" s="53"/>
      <c r="G19" s="52">
        <v>0</v>
      </c>
      <c r="H19" s="53"/>
      <c r="I19" s="52">
        <v>0</v>
      </c>
      <c r="J19" s="53"/>
      <c r="K19" s="52">
        <v>0</v>
      </c>
      <c r="L19" s="53"/>
      <c r="M19" s="52">
        <v>0</v>
      </c>
      <c r="N19" s="53"/>
      <c r="O19" s="52">
        <v>0</v>
      </c>
      <c r="P19" s="53"/>
      <c r="Q19" s="52">
        <v>0</v>
      </c>
      <c r="R19" s="53"/>
      <c r="S19" s="52">
        <v>2</v>
      </c>
      <c r="T19" s="53"/>
      <c r="U19" s="52">
        <v>0</v>
      </c>
      <c r="V19" s="53"/>
      <c r="W19" s="52">
        <v>0</v>
      </c>
      <c r="X19" s="53"/>
      <c r="Y19" s="52">
        <v>0</v>
      </c>
      <c r="Z19" s="53"/>
      <c r="AA19" s="52">
        <v>0</v>
      </c>
      <c r="AB19" s="53"/>
      <c r="AC19" s="52">
        <v>0</v>
      </c>
      <c r="AD19" s="53"/>
      <c r="AE19" s="52">
        <v>0</v>
      </c>
      <c r="AF19" s="53"/>
      <c r="AG19" s="52">
        <v>0</v>
      </c>
      <c r="AH19" s="53"/>
      <c r="AI19" s="52">
        <v>0</v>
      </c>
      <c r="AJ19" s="53"/>
      <c r="AK19" s="52">
        <v>0</v>
      </c>
      <c r="AL19" s="53"/>
      <c r="AM19" s="52">
        <v>2</v>
      </c>
      <c r="AN19" s="53"/>
      <c r="AO19" s="64">
        <f t="shared" si="1"/>
        <v>8</v>
      </c>
      <c r="AP19" s="65"/>
      <c r="AQ19" s="14" t="s">
        <v>42</v>
      </c>
      <c r="AR19" s="15" t="s">
        <v>47</v>
      </c>
      <c r="AS19" s="67"/>
      <c r="AT19" s="70"/>
    </row>
    <row r="20" spans="1:46" ht="26.1" customHeight="1" thickBot="1" x14ac:dyDescent="0.25">
      <c r="A20" s="50">
        <v>0</v>
      </c>
      <c r="B20" s="51"/>
      <c r="C20" s="50">
        <v>0</v>
      </c>
      <c r="D20" s="51"/>
      <c r="E20" s="50">
        <v>0</v>
      </c>
      <c r="F20" s="51"/>
      <c r="G20" s="50">
        <v>0</v>
      </c>
      <c r="H20" s="51"/>
      <c r="I20" s="50">
        <v>0</v>
      </c>
      <c r="J20" s="51"/>
      <c r="K20" s="50">
        <v>0</v>
      </c>
      <c r="L20" s="51"/>
      <c r="M20" s="50">
        <v>0</v>
      </c>
      <c r="N20" s="51"/>
      <c r="O20" s="50">
        <v>0</v>
      </c>
      <c r="P20" s="51"/>
      <c r="Q20" s="50">
        <v>0</v>
      </c>
      <c r="R20" s="51"/>
      <c r="S20" s="50">
        <v>0</v>
      </c>
      <c r="T20" s="51"/>
      <c r="U20" s="50">
        <v>0</v>
      </c>
      <c r="V20" s="51"/>
      <c r="W20" s="50">
        <v>0</v>
      </c>
      <c r="X20" s="51"/>
      <c r="Y20" s="50">
        <v>0</v>
      </c>
      <c r="Z20" s="51"/>
      <c r="AA20" s="50">
        <v>0</v>
      </c>
      <c r="AB20" s="51"/>
      <c r="AC20" s="50">
        <v>0</v>
      </c>
      <c r="AD20" s="51"/>
      <c r="AE20" s="50">
        <v>0</v>
      </c>
      <c r="AF20" s="51"/>
      <c r="AG20" s="50">
        <v>0</v>
      </c>
      <c r="AH20" s="51"/>
      <c r="AI20" s="50">
        <v>0</v>
      </c>
      <c r="AJ20" s="51"/>
      <c r="AK20" s="50">
        <v>0</v>
      </c>
      <c r="AL20" s="51"/>
      <c r="AM20" s="50">
        <v>0</v>
      </c>
      <c r="AN20" s="51"/>
      <c r="AO20" s="62">
        <f t="shared" si="1"/>
        <v>0</v>
      </c>
      <c r="AP20" s="63"/>
      <c r="AQ20" s="17" t="s">
        <v>46</v>
      </c>
      <c r="AR20" s="19" t="s">
        <v>48</v>
      </c>
      <c r="AS20" s="67"/>
      <c r="AT20" s="70"/>
    </row>
    <row r="21" spans="1:46" ht="26.1" customHeight="1" x14ac:dyDescent="0.2">
      <c r="A21" s="52">
        <v>0</v>
      </c>
      <c r="B21" s="53"/>
      <c r="C21" s="52">
        <v>0</v>
      </c>
      <c r="D21" s="53"/>
      <c r="E21" s="52">
        <v>19</v>
      </c>
      <c r="F21" s="53"/>
      <c r="G21" s="52">
        <v>0</v>
      </c>
      <c r="H21" s="53"/>
      <c r="I21" s="52">
        <v>0</v>
      </c>
      <c r="J21" s="53"/>
      <c r="K21" s="52">
        <v>0</v>
      </c>
      <c r="L21" s="53"/>
      <c r="M21" s="52">
        <v>0</v>
      </c>
      <c r="N21" s="53"/>
      <c r="O21" s="52">
        <v>0</v>
      </c>
      <c r="P21" s="53"/>
      <c r="Q21" s="52">
        <v>0</v>
      </c>
      <c r="R21" s="53"/>
      <c r="S21" s="52">
        <v>17</v>
      </c>
      <c r="T21" s="53"/>
      <c r="U21" s="52">
        <v>0</v>
      </c>
      <c r="V21" s="53"/>
      <c r="W21" s="52">
        <v>0</v>
      </c>
      <c r="X21" s="53"/>
      <c r="Y21" s="52">
        <v>3</v>
      </c>
      <c r="Z21" s="53"/>
      <c r="AA21" s="52">
        <v>0</v>
      </c>
      <c r="AB21" s="53"/>
      <c r="AC21" s="52">
        <v>0</v>
      </c>
      <c r="AD21" s="53"/>
      <c r="AE21" s="52">
        <v>0</v>
      </c>
      <c r="AF21" s="53"/>
      <c r="AG21" s="52">
        <v>0</v>
      </c>
      <c r="AH21" s="53"/>
      <c r="AI21" s="52">
        <v>0</v>
      </c>
      <c r="AJ21" s="53"/>
      <c r="AK21" s="52">
        <v>11</v>
      </c>
      <c r="AL21" s="53"/>
      <c r="AM21" s="52">
        <v>14</v>
      </c>
      <c r="AN21" s="53"/>
      <c r="AO21" s="64">
        <f t="shared" si="1"/>
        <v>64</v>
      </c>
      <c r="AP21" s="65"/>
      <c r="AQ21" s="14" t="s">
        <v>42</v>
      </c>
      <c r="AR21" s="20" t="s">
        <v>49</v>
      </c>
      <c r="AS21" s="67"/>
      <c r="AT21" s="70"/>
    </row>
    <row r="22" spans="1:46" ht="26.1" customHeight="1" thickBot="1" x14ac:dyDescent="0.25">
      <c r="A22" s="50">
        <v>0</v>
      </c>
      <c r="B22" s="51"/>
      <c r="C22" s="50">
        <v>0</v>
      </c>
      <c r="D22" s="51"/>
      <c r="E22" s="50">
        <v>0</v>
      </c>
      <c r="F22" s="51"/>
      <c r="G22" s="50">
        <v>0</v>
      </c>
      <c r="H22" s="51"/>
      <c r="I22" s="50">
        <v>0</v>
      </c>
      <c r="J22" s="51"/>
      <c r="K22" s="50">
        <v>0</v>
      </c>
      <c r="L22" s="51"/>
      <c r="M22" s="50">
        <v>0</v>
      </c>
      <c r="N22" s="51"/>
      <c r="O22" s="50">
        <v>0</v>
      </c>
      <c r="P22" s="51"/>
      <c r="Q22" s="50">
        <v>0</v>
      </c>
      <c r="R22" s="51"/>
      <c r="S22" s="50">
        <v>0</v>
      </c>
      <c r="T22" s="51"/>
      <c r="U22" s="50">
        <v>0</v>
      </c>
      <c r="V22" s="51"/>
      <c r="W22" s="50">
        <v>0</v>
      </c>
      <c r="X22" s="51"/>
      <c r="Y22" s="50">
        <v>0</v>
      </c>
      <c r="Z22" s="51"/>
      <c r="AA22" s="50">
        <v>0</v>
      </c>
      <c r="AB22" s="51"/>
      <c r="AC22" s="50">
        <v>0</v>
      </c>
      <c r="AD22" s="51"/>
      <c r="AE22" s="50">
        <v>0</v>
      </c>
      <c r="AF22" s="51"/>
      <c r="AG22" s="50">
        <v>0</v>
      </c>
      <c r="AH22" s="51"/>
      <c r="AI22" s="50">
        <v>0</v>
      </c>
      <c r="AJ22" s="51"/>
      <c r="AK22" s="50">
        <v>1</v>
      </c>
      <c r="AL22" s="51"/>
      <c r="AM22" s="50">
        <v>1</v>
      </c>
      <c r="AN22" s="51"/>
      <c r="AO22" s="62">
        <f t="shared" si="1"/>
        <v>2</v>
      </c>
      <c r="AP22" s="63"/>
      <c r="AQ22" s="17" t="s">
        <v>46</v>
      </c>
      <c r="AR22" s="19" t="s">
        <v>50</v>
      </c>
      <c r="AS22" s="67"/>
      <c r="AT22" s="70"/>
    </row>
    <row r="23" spans="1:46" ht="26.1" customHeight="1" x14ac:dyDescent="0.2">
      <c r="A23" s="52">
        <v>0</v>
      </c>
      <c r="B23" s="53"/>
      <c r="C23" s="52">
        <v>0</v>
      </c>
      <c r="D23" s="53"/>
      <c r="E23" s="52">
        <v>17</v>
      </c>
      <c r="F23" s="53"/>
      <c r="G23" s="52">
        <v>0</v>
      </c>
      <c r="H23" s="53"/>
      <c r="I23" s="52">
        <v>0</v>
      </c>
      <c r="J23" s="53"/>
      <c r="K23" s="52">
        <v>0</v>
      </c>
      <c r="L23" s="53"/>
      <c r="M23" s="52">
        <v>0</v>
      </c>
      <c r="N23" s="53"/>
      <c r="O23" s="52">
        <v>0</v>
      </c>
      <c r="P23" s="53"/>
      <c r="Q23" s="52">
        <v>0</v>
      </c>
      <c r="R23" s="53"/>
      <c r="S23" s="52">
        <v>9</v>
      </c>
      <c r="T23" s="53"/>
      <c r="U23" s="52">
        <v>0</v>
      </c>
      <c r="V23" s="53"/>
      <c r="W23" s="52">
        <v>0</v>
      </c>
      <c r="X23" s="53"/>
      <c r="Y23" s="52">
        <v>4</v>
      </c>
      <c r="Z23" s="53"/>
      <c r="AA23" s="52">
        <v>0</v>
      </c>
      <c r="AB23" s="53"/>
      <c r="AC23" s="52">
        <v>0</v>
      </c>
      <c r="AD23" s="53"/>
      <c r="AE23" s="52">
        <v>0</v>
      </c>
      <c r="AF23" s="53"/>
      <c r="AG23" s="52">
        <v>0</v>
      </c>
      <c r="AH23" s="53"/>
      <c r="AI23" s="52">
        <v>0</v>
      </c>
      <c r="AJ23" s="53"/>
      <c r="AK23" s="52">
        <v>7</v>
      </c>
      <c r="AL23" s="53"/>
      <c r="AM23" s="52">
        <v>7</v>
      </c>
      <c r="AN23" s="53"/>
      <c r="AO23" s="64">
        <f t="shared" si="1"/>
        <v>44</v>
      </c>
      <c r="AP23" s="65"/>
      <c r="AQ23" s="14" t="s">
        <v>42</v>
      </c>
      <c r="AR23" s="20" t="s">
        <v>51</v>
      </c>
      <c r="AS23" s="67"/>
      <c r="AT23" s="70"/>
    </row>
    <row r="24" spans="1:46" ht="26.1" customHeight="1" thickBot="1" x14ac:dyDescent="0.25">
      <c r="A24" s="50">
        <v>0</v>
      </c>
      <c r="B24" s="51"/>
      <c r="C24" s="50">
        <v>0</v>
      </c>
      <c r="D24" s="51"/>
      <c r="E24" s="50">
        <v>1</v>
      </c>
      <c r="F24" s="51"/>
      <c r="G24" s="50">
        <v>0</v>
      </c>
      <c r="H24" s="51"/>
      <c r="I24" s="50">
        <v>0</v>
      </c>
      <c r="J24" s="51"/>
      <c r="K24" s="50">
        <v>0</v>
      </c>
      <c r="L24" s="51"/>
      <c r="M24" s="50">
        <v>0</v>
      </c>
      <c r="N24" s="51"/>
      <c r="O24" s="50">
        <v>0</v>
      </c>
      <c r="P24" s="51"/>
      <c r="Q24" s="50">
        <v>0</v>
      </c>
      <c r="R24" s="51"/>
      <c r="S24" s="50">
        <v>0</v>
      </c>
      <c r="T24" s="51"/>
      <c r="U24" s="50">
        <v>0</v>
      </c>
      <c r="V24" s="51"/>
      <c r="W24" s="50">
        <v>0</v>
      </c>
      <c r="X24" s="51"/>
      <c r="Y24" s="50">
        <v>1</v>
      </c>
      <c r="Z24" s="51"/>
      <c r="AA24" s="50">
        <v>0</v>
      </c>
      <c r="AB24" s="51"/>
      <c r="AC24" s="50">
        <v>0</v>
      </c>
      <c r="AD24" s="51"/>
      <c r="AE24" s="50">
        <v>0</v>
      </c>
      <c r="AF24" s="51"/>
      <c r="AG24" s="50">
        <v>0</v>
      </c>
      <c r="AH24" s="51"/>
      <c r="AI24" s="50">
        <v>0</v>
      </c>
      <c r="AJ24" s="51"/>
      <c r="AK24" s="50">
        <v>0</v>
      </c>
      <c r="AL24" s="51"/>
      <c r="AM24" s="50">
        <v>3</v>
      </c>
      <c r="AN24" s="51"/>
      <c r="AO24" s="62">
        <f t="shared" si="1"/>
        <v>5</v>
      </c>
      <c r="AP24" s="63"/>
      <c r="AQ24" s="17" t="s">
        <v>46</v>
      </c>
      <c r="AR24" s="19" t="s">
        <v>52</v>
      </c>
      <c r="AS24" s="68"/>
      <c r="AT24" s="71"/>
    </row>
    <row r="25" spans="1:46" ht="26.1" customHeight="1" x14ac:dyDescent="0.2">
      <c r="A25" s="52">
        <v>0</v>
      </c>
      <c r="B25" s="53"/>
      <c r="C25" s="52">
        <v>0</v>
      </c>
      <c r="D25" s="53"/>
      <c r="E25" s="52">
        <v>1</v>
      </c>
      <c r="F25" s="53"/>
      <c r="G25" s="52">
        <v>0</v>
      </c>
      <c r="H25" s="53"/>
      <c r="I25" s="52">
        <v>0</v>
      </c>
      <c r="J25" s="53"/>
      <c r="K25" s="52">
        <v>0</v>
      </c>
      <c r="L25" s="53"/>
      <c r="M25" s="52">
        <v>0</v>
      </c>
      <c r="N25" s="53"/>
      <c r="O25" s="52">
        <v>0</v>
      </c>
      <c r="P25" s="53"/>
      <c r="Q25" s="52">
        <v>0</v>
      </c>
      <c r="R25" s="53"/>
      <c r="S25" s="52">
        <v>5</v>
      </c>
      <c r="T25" s="53"/>
      <c r="U25" s="52">
        <v>0</v>
      </c>
      <c r="V25" s="53"/>
      <c r="W25" s="52">
        <v>0</v>
      </c>
      <c r="X25" s="53"/>
      <c r="Y25" s="52">
        <v>2</v>
      </c>
      <c r="Z25" s="53"/>
      <c r="AA25" s="52">
        <v>0</v>
      </c>
      <c r="AB25" s="53"/>
      <c r="AC25" s="52">
        <v>0</v>
      </c>
      <c r="AD25" s="53"/>
      <c r="AE25" s="52">
        <v>0</v>
      </c>
      <c r="AF25" s="53"/>
      <c r="AG25" s="52">
        <v>0</v>
      </c>
      <c r="AH25" s="53"/>
      <c r="AI25" s="52">
        <v>0</v>
      </c>
      <c r="AJ25" s="53"/>
      <c r="AK25" s="52">
        <v>1</v>
      </c>
      <c r="AL25" s="53"/>
      <c r="AM25" s="52">
        <v>2</v>
      </c>
      <c r="AN25" s="53"/>
      <c r="AO25" s="64">
        <f t="shared" si="1"/>
        <v>11</v>
      </c>
      <c r="AP25" s="65"/>
      <c r="AQ25" s="14" t="s">
        <v>42</v>
      </c>
      <c r="AR25" s="20" t="s">
        <v>53</v>
      </c>
      <c r="AS25" s="68"/>
      <c r="AT25" s="71"/>
    </row>
    <row r="26" spans="1:46" ht="26.1" customHeight="1" thickBot="1" x14ac:dyDescent="0.25">
      <c r="A26" s="50">
        <v>0</v>
      </c>
      <c r="B26" s="51"/>
      <c r="C26" s="50">
        <v>0</v>
      </c>
      <c r="D26" s="51"/>
      <c r="E26" s="50">
        <v>0</v>
      </c>
      <c r="F26" s="51"/>
      <c r="G26" s="50">
        <v>0</v>
      </c>
      <c r="H26" s="51"/>
      <c r="I26" s="50">
        <v>0</v>
      </c>
      <c r="J26" s="51"/>
      <c r="K26" s="50">
        <v>0</v>
      </c>
      <c r="L26" s="51"/>
      <c r="M26" s="50">
        <v>0</v>
      </c>
      <c r="N26" s="51"/>
      <c r="O26" s="50">
        <v>0</v>
      </c>
      <c r="P26" s="51"/>
      <c r="Q26" s="50">
        <v>0</v>
      </c>
      <c r="R26" s="51"/>
      <c r="S26" s="50">
        <v>0</v>
      </c>
      <c r="T26" s="51"/>
      <c r="U26" s="50">
        <v>0</v>
      </c>
      <c r="V26" s="51"/>
      <c r="W26" s="50">
        <v>0</v>
      </c>
      <c r="X26" s="51"/>
      <c r="Y26" s="50">
        <v>1</v>
      </c>
      <c r="Z26" s="51"/>
      <c r="AA26" s="50">
        <v>0</v>
      </c>
      <c r="AB26" s="51"/>
      <c r="AC26" s="50">
        <v>0</v>
      </c>
      <c r="AD26" s="51"/>
      <c r="AE26" s="50">
        <v>0</v>
      </c>
      <c r="AF26" s="51"/>
      <c r="AG26" s="50">
        <v>0</v>
      </c>
      <c r="AH26" s="51"/>
      <c r="AI26" s="50">
        <v>0</v>
      </c>
      <c r="AJ26" s="51"/>
      <c r="AK26" s="50">
        <v>1</v>
      </c>
      <c r="AL26" s="51"/>
      <c r="AM26" s="50">
        <v>0</v>
      </c>
      <c r="AN26" s="51"/>
      <c r="AO26" s="62">
        <f t="shared" si="1"/>
        <v>2</v>
      </c>
      <c r="AP26" s="63"/>
      <c r="AQ26" s="17" t="s">
        <v>46</v>
      </c>
      <c r="AR26" s="19" t="s">
        <v>54</v>
      </c>
      <c r="AS26" s="68"/>
      <c r="AT26" s="71"/>
    </row>
    <row r="27" spans="1:46" ht="26.1" customHeight="1" x14ac:dyDescent="0.2">
      <c r="A27" s="52">
        <v>0</v>
      </c>
      <c r="B27" s="53"/>
      <c r="C27" s="52">
        <v>0</v>
      </c>
      <c r="D27" s="53"/>
      <c r="E27" s="52">
        <v>11</v>
      </c>
      <c r="F27" s="53"/>
      <c r="G27" s="52">
        <v>0</v>
      </c>
      <c r="H27" s="53"/>
      <c r="I27" s="52">
        <v>0</v>
      </c>
      <c r="J27" s="53"/>
      <c r="K27" s="52">
        <v>0</v>
      </c>
      <c r="L27" s="53"/>
      <c r="M27" s="52">
        <v>0</v>
      </c>
      <c r="N27" s="53"/>
      <c r="O27" s="52">
        <v>0</v>
      </c>
      <c r="P27" s="53"/>
      <c r="Q27" s="52">
        <v>0</v>
      </c>
      <c r="R27" s="53"/>
      <c r="S27" s="52">
        <v>1</v>
      </c>
      <c r="T27" s="53"/>
      <c r="U27" s="52">
        <v>0</v>
      </c>
      <c r="V27" s="53"/>
      <c r="W27" s="52">
        <v>0</v>
      </c>
      <c r="X27" s="53"/>
      <c r="Y27" s="52">
        <v>0</v>
      </c>
      <c r="Z27" s="53"/>
      <c r="AA27" s="52">
        <v>0</v>
      </c>
      <c r="AB27" s="53"/>
      <c r="AC27" s="52">
        <v>0</v>
      </c>
      <c r="AD27" s="53"/>
      <c r="AE27" s="52">
        <v>0</v>
      </c>
      <c r="AF27" s="53"/>
      <c r="AG27" s="52">
        <v>0</v>
      </c>
      <c r="AH27" s="53"/>
      <c r="AI27" s="52">
        <v>0</v>
      </c>
      <c r="AJ27" s="53"/>
      <c r="AK27" s="52">
        <v>1</v>
      </c>
      <c r="AL27" s="53"/>
      <c r="AM27" s="52">
        <v>0</v>
      </c>
      <c r="AN27" s="53"/>
      <c r="AO27" s="64">
        <f>SUM(A27:AM27)</f>
        <v>13</v>
      </c>
      <c r="AP27" s="65"/>
      <c r="AQ27" s="14" t="s">
        <v>42</v>
      </c>
      <c r="AR27" s="18" t="s">
        <v>55</v>
      </c>
      <c r="AS27" s="68"/>
      <c r="AT27" s="71"/>
    </row>
    <row r="28" spans="1:46" ht="26.1" customHeight="1" thickBot="1" x14ac:dyDescent="0.25">
      <c r="A28" s="50">
        <v>0</v>
      </c>
      <c r="B28" s="51"/>
      <c r="C28" s="50">
        <v>0</v>
      </c>
      <c r="D28" s="51"/>
      <c r="E28" s="50">
        <v>0</v>
      </c>
      <c r="F28" s="51"/>
      <c r="G28" s="50">
        <v>0</v>
      </c>
      <c r="H28" s="51"/>
      <c r="I28" s="50">
        <v>0</v>
      </c>
      <c r="J28" s="51"/>
      <c r="K28" s="50">
        <v>0</v>
      </c>
      <c r="L28" s="51"/>
      <c r="M28" s="50">
        <v>0</v>
      </c>
      <c r="N28" s="51"/>
      <c r="O28" s="50">
        <v>0</v>
      </c>
      <c r="P28" s="51"/>
      <c r="Q28" s="50">
        <v>0</v>
      </c>
      <c r="R28" s="51"/>
      <c r="S28" s="50">
        <v>0</v>
      </c>
      <c r="T28" s="51"/>
      <c r="U28" s="50">
        <v>0</v>
      </c>
      <c r="V28" s="51"/>
      <c r="W28" s="50">
        <v>0</v>
      </c>
      <c r="X28" s="51"/>
      <c r="Y28" s="50">
        <v>0</v>
      </c>
      <c r="Z28" s="51"/>
      <c r="AA28" s="50">
        <v>0</v>
      </c>
      <c r="AB28" s="51"/>
      <c r="AC28" s="50">
        <v>0</v>
      </c>
      <c r="AD28" s="51"/>
      <c r="AE28" s="50">
        <v>0</v>
      </c>
      <c r="AF28" s="51"/>
      <c r="AG28" s="50">
        <v>0</v>
      </c>
      <c r="AH28" s="51"/>
      <c r="AI28" s="50">
        <v>0</v>
      </c>
      <c r="AJ28" s="51"/>
      <c r="AK28" s="50">
        <v>0</v>
      </c>
      <c r="AL28" s="51"/>
      <c r="AM28" s="50">
        <v>0</v>
      </c>
      <c r="AN28" s="51"/>
      <c r="AO28" s="62">
        <f>SUM(A28:AM28)</f>
        <v>0</v>
      </c>
      <c r="AP28" s="63"/>
      <c r="AQ28" s="17" t="s">
        <v>46</v>
      </c>
      <c r="AR28" s="18" t="s">
        <v>56</v>
      </c>
      <c r="AS28" s="68"/>
      <c r="AT28" s="71"/>
    </row>
    <row r="29" spans="1:46" ht="26.1" customHeight="1" x14ac:dyDescent="0.2">
      <c r="A29" s="52">
        <v>0</v>
      </c>
      <c r="B29" s="53"/>
      <c r="C29" s="52">
        <v>0</v>
      </c>
      <c r="D29" s="53"/>
      <c r="E29" s="52">
        <v>25</v>
      </c>
      <c r="F29" s="53"/>
      <c r="G29" s="52">
        <v>0</v>
      </c>
      <c r="H29" s="53"/>
      <c r="I29" s="52">
        <v>0</v>
      </c>
      <c r="J29" s="53"/>
      <c r="K29" s="52">
        <v>0</v>
      </c>
      <c r="L29" s="53"/>
      <c r="M29" s="52">
        <v>0</v>
      </c>
      <c r="N29" s="53"/>
      <c r="O29" s="52">
        <v>0</v>
      </c>
      <c r="P29" s="53"/>
      <c r="Q29" s="52">
        <v>0</v>
      </c>
      <c r="R29" s="53"/>
      <c r="S29" s="52">
        <v>21</v>
      </c>
      <c r="T29" s="53"/>
      <c r="U29" s="52">
        <v>0</v>
      </c>
      <c r="V29" s="53"/>
      <c r="W29" s="52">
        <v>0</v>
      </c>
      <c r="X29" s="53"/>
      <c r="Y29" s="52">
        <v>18</v>
      </c>
      <c r="Z29" s="53"/>
      <c r="AA29" s="52">
        <v>0</v>
      </c>
      <c r="AB29" s="53"/>
      <c r="AC29" s="52">
        <v>0</v>
      </c>
      <c r="AD29" s="53"/>
      <c r="AE29" s="52">
        <v>0</v>
      </c>
      <c r="AF29" s="53"/>
      <c r="AG29" s="52">
        <v>0</v>
      </c>
      <c r="AH29" s="53"/>
      <c r="AI29" s="52">
        <v>0</v>
      </c>
      <c r="AJ29" s="53"/>
      <c r="AK29" s="52">
        <v>6</v>
      </c>
      <c r="AL29" s="53"/>
      <c r="AM29" s="52">
        <v>6</v>
      </c>
      <c r="AN29" s="53"/>
      <c r="AO29" s="64">
        <f t="shared" si="1"/>
        <v>76</v>
      </c>
      <c r="AP29" s="65"/>
      <c r="AQ29" s="14" t="s">
        <v>42</v>
      </c>
      <c r="AR29" s="20" t="s">
        <v>77</v>
      </c>
      <c r="AS29" s="68"/>
      <c r="AT29" s="71"/>
    </row>
    <row r="30" spans="1:46" ht="26.1" customHeight="1" thickBot="1" x14ac:dyDescent="0.25">
      <c r="A30" s="50">
        <v>0</v>
      </c>
      <c r="B30" s="51"/>
      <c r="C30" s="50">
        <v>0</v>
      </c>
      <c r="D30" s="51"/>
      <c r="E30" s="50">
        <v>6</v>
      </c>
      <c r="F30" s="51"/>
      <c r="G30" s="50">
        <v>0</v>
      </c>
      <c r="H30" s="51"/>
      <c r="I30" s="50">
        <v>0</v>
      </c>
      <c r="J30" s="51"/>
      <c r="K30" s="50">
        <v>0</v>
      </c>
      <c r="L30" s="51"/>
      <c r="M30" s="50">
        <v>0</v>
      </c>
      <c r="N30" s="51"/>
      <c r="O30" s="50">
        <v>0</v>
      </c>
      <c r="P30" s="51"/>
      <c r="Q30" s="50">
        <v>0</v>
      </c>
      <c r="R30" s="51"/>
      <c r="S30" s="50">
        <v>2</v>
      </c>
      <c r="T30" s="51"/>
      <c r="U30" s="50">
        <v>0</v>
      </c>
      <c r="V30" s="51"/>
      <c r="W30" s="50">
        <v>0</v>
      </c>
      <c r="X30" s="51"/>
      <c r="Y30" s="50">
        <v>6</v>
      </c>
      <c r="Z30" s="51"/>
      <c r="AA30" s="50">
        <v>0</v>
      </c>
      <c r="AB30" s="51"/>
      <c r="AC30" s="50">
        <v>0</v>
      </c>
      <c r="AD30" s="51"/>
      <c r="AE30" s="50">
        <v>0</v>
      </c>
      <c r="AF30" s="51"/>
      <c r="AG30" s="50">
        <v>0</v>
      </c>
      <c r="AH30" s="51"/>
      <c r="AI30" s="50">
        <v>0</v>
      </c>
      <c r="AJ30" s="51"/>
      <c r="AK30" s="50">
        <v>3</v>
      </c>
      <c r="AL30" s="51"/>
      <c r="AM30" s="50">
        <v>2</v>
      </c>
      <c r="AN30" s="51"/>
      <c r="AO30" s="62">
        <f t="shared" si="1"/>
        <v>19</v>
      </c>
      <c r="AP30" s="63"/>
      <c r="AQ30" s="17" t="s">
        <v>46</v>
      </c>
      <c r="AR30" s="19"/>
      <c r="AS30" s="77"/>
      <c r="AT30" s="78"/>
    </row>
    <row r="31" spans="1:46" ht="18" customHeight="1" x14ac:dyDescent="0.2">
      <c r="T31" s="83"/>
      <c r="U31" s="83"/>
      <c r="V31" s="83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3"/>
      <c r="AK31" s="83"/>
      <c r="AL31" s="83"/>
      <c r="AM31" s="83"/>
      <c r="AN31" s="83"/>
      <c r="AO31" s="83"/>
      <c r="AP31" s="83"/>
      <c r="AQ31" s="83"/>
      <c r="AR31" s="83"/>
      <c r="AS31" s="83"/>
      <c r="AT31" s="83"/>
    </row>
    <row r="32" spans="1:46" ht="18" customHeight="1" thickBot="1" x14ac:dyDescent="0.25"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4"/>
      <c r="AF32" s="84"/>
      <c r="AG32" s="84"/>
      <c r="AH32" s="84"/>
      <c r="AI32" s="84"/>
      <c r="AJ32" s="84"/>
      <c r="AK32" s="84"/>
      <c r="AL32" s="84"/>
      <c r="AM32" s="84"/>
      <c r="AN32" s="84"/>
      <c r="AO32" s="84"/>
      <c r="AP32" s="84"/>
      <c r="AQ32" s="84"/>
      <c r="AR32" s="84"/>
      <c r="AS32" s="84"/>
      <c r="AT32" s="84"/>
    </row>
    <row r="33" spans="1:46" ht="20.25" x14ac:dyDescent="0.25">
      <c r="AM33" s="64">
        <f t="shared" ref="AM33:AM42" si="2">AM17+AM4</f>
        <v>91</v>
      </c>
      <c r="AN33" s="65"/>
    </row>
    <row r="34" spans="1:46" ht="21" thickBot="1" x14ac:dyDescent="0.3">
      <c r="AM34" s="62">
        <f t="shared" si="2"/>
        <v>19</v>
      </c>
      <c r="AN34" s="63"/>
    </row>
    <row r="35" spans="1:46" ht="20.25" x14ac:dyDescent="0.2">
      <c r="A35" s="64">
        <f t="shared" ref="A35:A42" si="3">A19+A6</f>
        <v>0</v>
      </c>
      <c r="B35" s="65"/>
      <c r="C35" s="64">
        <f t="shared" ref="C35:C42" si="4">C19+C6</f>
        <v>0</v>
      </c>
      <c r="D35" s="65"/>
      <c r="E35" s="64">
        <f t="shared" ref="E35:E42" si="5">E19+E6</f>
        <v>11</v>
      </c>
      <c r="F35" s="65"/>
      <c r="G35" s="64">
        <f t="shared" ref="G35:G42" si="6">G19+G6</f>
        <v>0</v>
      </c>
      <c r="H35" s="65"/>
      <c r="I35" s="64">
        <f t="shared" ref="I35:I42" si="7">I19+I6</f>
        <v>0</v>
      </c>
      <c r="J35" s="65"/>
      <c r="K35" s="64">
        <f t="shared" ref="K35:K42" si="8">K19+K6</f>
        <v>0</v>
      </c>
      <c r="L35" s="65"/>
      <c r="M35" s="64">
        <f t="shared" ref="M35:M42" si="9">M19+M6</f>
        <v>0</v>
      </c>
      <c r="N35" s="65"/>
      <c r="O35" s="64">
        <f t="shared" ref="O35:O42" si="10">O19+O6</f>
        <v>0</v>
      </c>
      <c r="P35" s="65"/>
      <c r="Q35" s="64">
        <f t="shared" ref="Q35:Q42" si="11">Q19+Q6</f>
        <v>0</v>
      </c>
      <c r="R35" s="65"/>
      <c r="S35" s="64">
        <f t="shared" ref="S35:S42" si="12">S19+S6</f>
        <v>4</v>
      </c>
      <c r="T35" s="65"/>
      <c r="U35" s="64">
        <f t="shared" ref="U35:U42" si="13">U19+U6</f>
        <v>0</v>
      </c>
      <c r="V35" s="65"/>
      <c r="W35" s="64">
        <f t="shared" ref="W35:W42" si="14">W19+W6</f>
        <v>0</v>
      </c>
      <c r="X35" s="65"/>
      <c r="Y35" s="64">
        <f t="shared" ref="Y35:Y42" si="15">Y19+Y6</f>
        <v>0</v>
      </c>
      <c r="Z35" s="65"/>
      <c r="AA35" s="64">
        <f t="shared" ref="AA35:AA42" si="16">AA19+AA6</f>
        <v>2</v>
      </c>
      <c r="AB35" s="65"/>
      <c r="AC35" s="64">
        <f t="shared" ref="AC35:AC42" si="17">AC19+AC6</f>
        <v>0</v>
      </c>
      <c r="AD35" s="65"/>
      <c r="AE35" s="64">
        <f t="shared" ref="AE35:AE42" si="18">AE19+AE6</f>
        <v>0</v>
      </c>
      <c r="AF35" s="65"/>
      <c r="AG35" s="64">
        <f t="shared" ref="AG35:AG42" si="19">AG19+AG6</f>
        <v>0</v>
      </c>
      <c r="AH35" s="65"/>
      <c r="AI35" s="64">
        <f t="shared" ref="AI35:AI42" si="20">AI19+AI6</f>
        <v>0</v>
      </c>
      <c r="AJ35" s="65"/>
      <c r="AK35" s="64">
        <f t="shared" ref="AK35:AK42" si="21">AK19+AK6</f>
        <v>4</v>
      </c>
      <c r="AL35" s="65"/>
      <c r="AM35" s="64">
        <f t="shared" si="2"/>
        <v>4</v>
      </c>
      <c r="AN35" s="65"/>
      <c r="AO35" s="64">
        <f t="shared" ref="AO35:AO42" si="22">AO19+AO6</f>
        <v>25</v>
      </c>
      <c r="AP35" s="65"/>
      <c r="AQ35" s="38" t="s">
        <v>66</v>
      </c>
      <c r="AR35" s="15" t="s">
        <v>47</v>
      </c>
      <c r="AS35" s="74" t="s">
        <v>67</v>
      </c>
      <c r="AT35" s="74"/>
    </row>
    <row r="36" spans="1:46" ht="21" thickBot="1" x14ac:dyDescent="0.25">
      <c r="A36" s="62">
        <f t="shared" si="3"/>
        <v>0</v>
      </c>
      <c r="B36" s="63"/>
      <c r="C36" s="62">
        <f t="shared" si="4"/>
        <v>0</v>
      </c>
      <c r="D36" s="63"/>
      <c r="E36" s="62">
        <f t="shared" si="5"/>
        <v>0</v>
      </c>
      <c r="F36" s="63"/>
      <c r="G36" s="62">
        <f t="shared" si="6"/>
        <v>0</v>
      </c>
      <c r="H36" s="63"/>
      <c r="I36" s="62">
        <f t="shared" si="7"/>
        <v>0</v>
      </c>
      <c r="J36" s="63"/>
      <c r="K36" s="62">
        <f t="shared" si="8"/>
        <v>0</v>
      </c>
      <c r="L36" s="63"/>
      <c r="M36" s="62">
        <f t="shared" si="9"/>
        <v>0</v>
      </c>
      <c r="N36" s="63"/>
      <c r="O36" s="62">
        <f t="shared" si="10"/>
        <v>0</v>
      </c>
      <c r="P36" s="63"/>
      <c r="Q36" s="62">
        <f t="shared" si="11"/>
        <v>0</v>
      </c>
      <c r="R36" s="63"/>
      <c r="S36" s="62">
        <f t="shared" si="12"/>
        <v>0</v>
      </c>
      <c r="T36" s="63"/>
      <c r="U36" s="62">
        <f t="shared" si="13"/>
        <v>0</v>
      </c>
      <c r="V36" s="63"/>
      <c r="W36" s="62">
        <f t="shared" si="14"/>
        <v>0</v>
      </c>
      <c r="X36" s="63"/>
      <c r="Y36" s="62">
        <f t="shared" si="15"/>
        <v>0</v>
      </c>
      <c r="Z36" s="63"/>
      <c r="AA36" s="62">
        <f t="shared" si="16"/>
        <v>0</v>
      </c>
      <c r="AB36" s="63"/>
      <c r="AC36" s="62">
        <f t="shared" si="17"/>
        <v>0</v>
      </c>
      <c r="AD36" s="63"/>
      <c r="AE36" s="62">
        <f t="shared" si="18"/>
        <v>0</v>
      </c>
      <c r="AF36" s="63"/>
      <c r="AG36" s="62">
        <f t="shared" si="19"/>
        <v>0</v>
      </c>
      <c r="AH36" s="63"/>
      <c r="AI36" s="62">
        <f t="shared" si="20"/>
        <v>0</v>
      </c>
      <c r="AJ36" s="63"/>
      <c r="AK36" s="62">
        <f t="shared" si="21"/>
        <v>0</v>
      </c>
      <c r="AL36" s="63"/>
      <c r="AM36" s="62">
        <f t="shared" si="2"/>
        <v>0</v>
      </c>
      <c r="AN36" s="63"/>
      <c r="AO36" s="62">
        <f t="shared" si="22"/>
        <v>0</v>
      </c>
      <c r="AP36" s="63"/>
      <c r="AQ36" s="39" t="s">
        <v>68</v>
      </c>
      <c r="AR36" s="19" t="s">
        <v>48</v>
      </c>
      <c r="AS36" s="75"/>
      <c r="AT36" s="75"/>
    </row>
    <row r="37" spans="1:46" ht="20.25" x14ac:dyDescent="0.2">
      <c r="A37" s="64">
        <f t="shared" si="3"/>
        <v>0</v>
      </c>
      <c r="B37" s="65"/>
      <c r="C37" s="64">
        <f t="shared" si="4"/>
        <v>0</v>
      </c>
      <c r="D37" s="65"/>
      <c r="E37" s="64">
        <f t="shared" si="5"/>
        <v>37</v>
      </c>
      <c r="F37" s="65"/>
      <c r="G37" s="64">
        <f t="shared" si="6"/>
        <v>0</v>
      </c>
      <c r="H37" s="65"/>
      <c r="I37" s="64">
        <f t="shared" si="7"/>
        <v>1</v>
      </c>
      <c r="J37" s="65"/>
      <c r="K37" s="64">
        <f t="shared" si="8"/>
        <v>0</v>
      </c>
      <c r="L37" s="65"/>
      <c r="M37" s="64">
        <f t="shared" si="9"/>
        <v>0</v>
      </c>
      <c r="N37" s="65"/>
      <c r="O37" s="64">
        <f t="shared" si="10"/>
        <v>0</v>
      </c>
      <c r="P37" s="65"/>
      <c r="Q37" s="64">
        <f t="shared" si="11"/>
        <v>4</v>
      </c>
      <c r="R37" s="65"/>
      <c r="S37" s="64">
        <f t="shared" si="12"/>
        <v>35</v>
      </c>
      <c r="T37" s="65"/>
      <c r="U37" s="64">
        <f t="shared" si="13"/>
        <v>0</v>
      </c>
      <c r="V37" s="65"/>
      <c r="W37" s="64">
        <f t="shared" si="14"/>
        <v>6</v>
      </c>
      <c r="X37" s="65"/>
      <c r="Y37" s="64">
        <f t="shared" si="15"/>
        <v>12</v>
      </c>
      <c r="Z37" s="65"/>
      <c r="AA37" s="64">
        <f t="shared" si="16"/>
        <v>5</v>
      </c>
      <c r="AB37" s="65"/>
      <c r="AC37" s="64">
        <f t="shared" si="17"/>
        <v>0</v>
      </c>
      <c r="AD37" s="65"/>
      <c r="AE37" s="64">
        <f t="shared" si="18"/>
        <v>0</v>
      </c>
      <c r="AF37" s="65"/>
      <c r="AG37" s="64">
        <f t="shared" si="19"/>
        <v>0</v>
      </c>
      <c r="AH37" s="65"/>
      <c r="AI37" s="64">
        <f t="shared" si="20"/>
        <v>0</v>
      </c>
      <c r="AJ37" s="65"/>
      <c r="AK37" s="64">
        <f t="shared" si="21"/>
        <v>24</v>
      </c>
      <c r="AL37" s="65"/>
      <c r="AM37" s="64">
        <f t="shared" si="2"/>
        <v>27</v>
      </c>
      <c r="AN37" s="65"/>
      <c r="AO37" s="64">
        <f t="shared" si="22"/>
        <v>151</v>
      </c>
      <c r="AP37" s="65"/>
      <c r="AQ37" s="38" t="s">
        <v>66</v>
      </c>
      <c r="AR37" s="15" t="s">
        <v>49</v>
      </c>
      <c r="AS37" s="75"/>
      <c r="AT37" s="75"/>
    </row>
    <row r="38" spans="1:46" ht="21" thickBot="1" x14ac:dyDescent="0.25">
      <c r="A38" s="62">
        <f t="shared" si="3"/>
        <v>0</v>
      </c>
      <c r="B38" s="63"/>
      <c r="C38" s="62">
        <f t="shared" si="4"/>
        <v>0</v>
      </c>
      <c r="D38" s="63"/>
      <c r="E38" s="62">
        <f t="shared" si="5"/>
        <v>1</v>
      </c>
      <c r="F38" s="63"/>
      <c r="G38" s="62">
        <f t="shared" si="6"/>
        <v>0</v>
      </c>
      <c r="H38" s="63"/>
      <c r="I38" s="62">
        <f t="shared" si="7"/>
        <v>1</v>
      </c>
      <c r="J38" s="63"/>
      <c r="K38" s="62">
        <f t="shared" si="8"/>
        <v>0</v>
      </c>
      <c r="L38" s="63"/>
      <c r="M38" s="62">
        <f t="shared" si="9"/>
        <v>0</v>
      </c>
      <c r="N38" s="63"/>
      <c r="O38" s="62">
        <f t="shared" si="10"/>
        <v>0</v>
      </c>
      <c r="P38" s="63"/>
      <c r="Q38" s="62">
        <f t="shared" si="11"/>
        <v>0</v>
      </c>
      <c r="R38" s="63"/>
      <c r="S38" s="62">
        <f t="shared" si="12"/>
        <v>0</v>
      </c>
      <c r="T38" s="63"/>
      <c r="U38" s="62">
        <f t="shared" si="13"/>
        <v>0</v>
      </c>
      <c r="V38" s="63"/>
      <c r="W38" s="62">
        <f t="shared" si="14"/>
        <v>0</v>
      </c>
      <c r="X38" s="63"/>
      <c r="Y38" s="62">
        <f t="shared" si="15"/>
        <v>1</v>
      </c>
      <c r="Z38" s="63"/>
      <c r="AA38" s="62">
        <f t="shared" si="16"/>
        <v>0</v>
      </c>
      <c r="AB38" s="63"/>
      <c r="AC38" s="62">
        <f t="shared" si="17"/>
        <v>0</v>
      </c>
      <c r="AD38" s="63"/>
      <c r="AE38" s="62">
        <f t="shared" si="18"/>
        <v>0</v>
      </c>
      <c r="AF38" s="63"/>
      <c r="AG38" s="62">
        <f t="shared" si="19"/>
        <v>0</v>
      </c>
      <c r="AH38" s="63"/>
      <c r="AI38" s="62">
        <f t="shared" si="20"/>
        <v>0</v>
      </c>
      <c r="AJ38" s="63"/>
      <c r="AK38" s="62">
        <f t="shared" si="21"/>
        <v>2</v>
      </c>
      <c r="AL38" s="63"/>
      <c r="AM38" s="62">
        <f t="shared" si="2"/>
        <v>2</v>
      </c>
      <c r="AN38" s="63"/>
      <c r="AO38" s="62">
        <f t="shared" si="22"/>
        <v>7</v>
      </c>
      <c r="AP38" s="63"/>
      <c r="AQ38" s="39" t="s">
        <v>68</v>
      </c>
      <c r="AR38" s="19" t="s">
        <v>50</v>
      </c>
      <c r="AS38" s="75"/>
      <c r="AT38" s="75"/>
    </row>
    <row r="39" spans="1:46" ht="20.25" x14ac:dyDescent="0.2">
      <c r="A39" s="64">
        <f t="shared" si="3"/>
        <v>0</v>
      </c>
      <c r="B39" s="65"/>
      <c r="C39" s="64">
        <f t="shared" si="4"/>
        <v>0</v>
      </c>
      <c r="D39" s="65"/>
      <c r="E39" s="64">
        <f t="shared" si="5"/>
        <v>37</v>
      </c>
      <c r="F39" s="65"/>
      <c r="G39" s="64">
        <f t="shared" si="6"/>
        <v>0</v>
      </c>
      <c r="H39" s="65"/>
      <c r="I39" s="64">
        <f t="shared" si="7"/>
        <v>4</v>
      </c>
      <c r="J39" s="65"/>
      <c r="K39" s="64">
        <f t="shared" si="8"/>
        <v>0</v>
      </c>
      <c r="L39" s="65"/>
      <c r="M39" s="64">
        <f t="shared" si="9"/>
        <v>0</v>
      </c>
      <c r="N39" s="65"/>
      <c r="O39" s="64">
        <f t="shared" si="10"/>
        <v>0</v>
      </c>
      <c r="P39" s="65"/>
      <c r="Q39" s="64">
        <f t="shared" si="11"/>
        <v>12</v>
      </c>
      <c r="R39" s="65"/>
      <c r="S39" s="64">
        <f t="shared" si="12"/>
        <v>29</v>
      </c>
      <c r="T39" s="65"/>
      <c r="U39" s="64">
        <f t="shared" si="13"/>
        <v>0</v>
      </c>
      <c r="V39" s="65"/>
      <c r="W39" s="64">
        <f t="shared" si="14"/>
        <v>10</v>
      </c>
      <c r="X39" s="65"/>
      <c r="Y39" s="64">
        <f t="shared" si="15"/>
        <v>19</v>
      </c>
      <c r="Z39" s="65"/>
      <c r="AA39" s="64">
        <f t="shared" si="16"/>
        <v>2</v>
      </c>
      <c r="AB39" s="65"/>
      <c r="AC39" s="64">
        <f t="shared" si="17"/>
        <v>0</v>
      </c>
      <c r="AD39" s="65"/>
      <c r="AE39" s="64">
        <f t="shared" si="18"/>
        <v>0</v>
      </c>
      <c r="AF39" s="65"/>
      <c r="AG39" s="64">
        <f t="shared" si="19"/>
        <v>0</v>
      </c>
      <c r="AH39" s="65"/>
      <c r="AI39" s="64">
        <f t="shared" si="20"/>
        <v>0</v>
      </c>
      <c r="AJ39" s="65"/>
      <c r="AK39" s="64">
        <f t="shared" si="21"/>
        <v>23</v>
      </c>
      <c r="AL39" s="65"/>
      <c r="AM39" s="64">
        <f t="shared" si="2"/>
        <v>27</v>
      </c>
      <c r="AN39" s="65"/>
      <c r="AO39" s="64">
        <f t="shared" si="22"/>
        <v>163</v>
      </c>
      <c r="AP39" s="65"/>
      <c r="AQ39" s="38" t="s">
        <v>66</v>
      </c>
      <c r="AR39" s="15" t="s">
        <v>51</v>
      </c>
      <c r="AS39" s="75"/>
      <c r="AT39" s="75"/>
    </row>
    <row r="40" spans="1:46" ht="21" thickBot="1" x14ac:dyDescent="0.25">
      <c r="A40" s="62">
        <f t="shared" si="3"/>
        <v>0</v>
      </c>
      <c r="B40" s="63"/>
      <c r="C40" s="62">
        <f t="shared" si="4"/>
        <v>0</v>
      </c>
      <c r="D40" s="63"/>
      <c r="E40" s="62">
        <f t="shared" si="5"/>
        <v>3</v>
      </c>
      <c r="F40" s="63"/>
      <c r="G40" s="62">
        <f t="shared" si="6"/>
        <v>0</v>
      </c>
      <c r="H40" s="63"/>
      <c r="I40" s="62">
        <f t="shared" si="7"/>
        <v>1</v>
      </c>
      <c r="J40" s="63"/>
      <c r="K40" s="62">
        <f t="shared" si="8"/>
        <v>0</v>
      </c>
      <c r="L40" s="63"/>
      <c r="M40" s="62">
        <f t="shared" si="9"/>
        <v>0</v>
      </c>
      <c r="N40" s="63"/>
      <c r="O40" s="62">
        <f t="shared" si="10"/>
        <v>0</v>
      </c>
      <c r="P40" s="63"/>
      <c r="Q40" s="62">
        <f t="shared" si="11"/>
        <v>1</v>
      </c>
      <c r="R40" s="63"/>
      <c r="S40" s="62">
        <f t="shared" si="12"/>
        <v>4</v>
      </c>
      <c r="T40" s="63"/>
      <c r="U40" s="62">
        <f t="shared" si="13"/>
        <v>0</v>
      </c>
      <c r="V40" s="63"/>
      <c r="W40" s="62">
        <f t="shared" si="14"/>
        <v>0</v>
      </c>
      <c r="X40" s="63"/>
      <c r="Y40" s="62">
        <f t="shared" si="15"/>
        <v>1</v>
      </c>
      <c r="Z40" s="63"/>
      <c r="AA40" s="62">
        <f t="shared" si="16"/>
        <v>0</v>
      </c>
      <c r="AB40" s="63"/>
      <c r="AC40" s="62">
        <f t="shared" si="17"/>
        <v>0</v>
      </c>
      <c r="AD40" s="63"/>
      <c r="AE40" s="62">
        <f t="shared" si="18"/>
        <v>0</v>
      </c>
      <c r="AF40" s="63"/>
      <c r="AG40" s="62">
        <f t="shared" si="19"/>
        <v>0</v>
      </c>
      <c r="AH40" s="63"/>
      <c r="AI40" s="62">
        <f t="shared" si="20"/>
        <v>0</v>
      </c>
      <c r="AJ40" s="63"/>
      <c r="AK40" s="62">
        <f t="shared" si="21"/>
        <v>6</v>
      </c>
      <c r="AL40" s="63"/>
      <c r="AM40" s="62">
        <f t="shared" si="2"/>
        <v>8</v>
      </c>
      <c r="AN40" s="63"/>
      <c r="AO40" s="62">
        <f t="shared" si="22"/>
        <v>24</v>
      </c>
      <c r="AP40" s="63"/>
      <c r="AQ40" s="39" t="s">
        <v>68</v>
      </c>
      <c r="AR40" s="19" t="s">
        <v>52</v>
      </c>
      <c r="AS40" s="75"/>
      <c r="AT40" s="75"/>
    </row>
    <row r="41" spans="1:46" ht="20.25" x14ac:dyDescent="0.2">
      <c r="A41" s="64">
        <f t="shared" si="3"/>
        <v>0</v>
      </c>
      <c r="B41" s="65"/>
      <c r="C41" s="64">
        <f t="shared" si="4"/>
        <v>0</v>
      </c>
      <c r="D41" s="65"/>
      <c r="E41" s="64">
        <f t="shared" si="5"/>
        <v>1</v>
      </c>
      <c r="F41" s="65"/>
      <c r="G41" s="64">
        <f t="shared" si="6"/>
        <v>0</v>
      </c>
      <c r="H41" s="65"/>
      <c r="I41" s="64">
        <f t="shared" si="7"/>
        <v>0</v>
      </c>
      <c r="J41" s="65"/>
      <c r="K41" s="64">
        <f t="shared" si="8"/>
        <v>0</v>
      </c>
      <c r="L41" s="65"/>
      <c r="M41" s="64">
        <f t="shared" si="9"/>
        <v>0</v>
      </c>
      <c r="N41" s="65"/>
      <c r="O41" s="64">
        <f t="shared" si="10"/>
        <v>0</v>
      </c>
      <c r="P41" s="65"/>
      <c r="Q41" s="64">
        <f t="shared" si="11"/>
        <v>0</v>
      </c>
      <c r="R41" s="65"/>
      <c r="S41" s="64">
        <f t="shared" si="12"/>
        <v>5</v>
      </c>
      <c r="T41" s="65"/>
      <c r="U41" s="64">
        <f t="shared" si="13"/>
        <v>0</v>
      </c>
      <c r="V41" s="65"/>
      <c r="W41" s="64">
        <f t="shared" si="14"/>
        <v>2</v>
      </c>
      <c r="X41" s="65"/>
      <c r="Y41" s="64">
        <f t="shared" si="15"/>
        <v>2</v>
      </c>
      <c r="Z41" s="65"/>
      <c r="AA41" s="64">
        <f t="shared" si="16"/>
        <v>0</v>
      </c>
      <c r="AB41" s="65"/>
      <c r="AC41" s="64">
        <f t="shared" si="17"/>
        <v>0</v>
      </c>
      <c r="AD41" s="65"/>
      <c r="AE41" s="64">
        <f t="shared" si="18"/>
        <v>0</v>
      </c>
      <c r="AF41" s="65"/>
      <c r="AG41" s="64">
        <f t="shared" si="19"/>
        <v>0</v>
      </c>
      <c r="AH41" s="65"/>
      <c r="AI41" s="64">
        <f t="shared" si="20"/>
        <v>0</v>
      </c>
      <c r="AJ41" s="65"/>
      <c r="AK41" s="64">
        <f t="shared" si="21"/>
        <v>1</v>
      </c>
      <c r="AL41" s="65"/>
      <c r="AM41" s="64">
        <f t="shared" si="2"/>
        <v>8</v>
      </c>
      <c r="AN41" s="65"/>
      <c r="AO41" s="64">
        <f t="shared" si="22"/>
        <v>19</v>
      </c>
      <c r="AP41" s="65"/>
      <c r="AQ41" s="38" t="s">
        <v>66</v>
      </c>
      <c r="AR41" s="15" t="s">
        <v>53</v>
      </c>
      <c r="AS41" s="75"/>
      <c r="AT41" s="75"/>
    </row>
    <row r="42" spans="1:46" ht="21" thickBot="1" x14ac:dyDescent="0.25">
      <c r="A42" s="62">
        <f t="shared" si="3"/>
        <v>0</v>
      </c>
      <c r="B42" s="63"/>
      <c r="C42" s="62">
        <f t="shared" si="4"/>
        <v>0</v>
      </c>
      <c r="D42" s="63"/>
      <c r="E42" s="62">
        <f t="shared" si="5"/>
        <v>0</v>
      </c>
      <c r="F42" s="63"/>
      <c r="G42" s="62">
        <f t="shared" si="6"/>
        <v>0</v>
      </c>
      <c r="H42" s="63"/>
      <c r="I42" s="62">
        <f t="shared" si="7"/>
        <v>0</v>
      </c>
      <c r="J42" s="63"/>
      <c r="K42" s="62">
        <f t="shared" si="8"/>
        <v>0</v>
      </c>
      <c r="L42" s="63"/>
      <c r="M42" s="62">
        <f t="shared" si="9"/>
        <v>0</v>
      </c>
      <c r="N42" s="63"/>
      <c r="O42" s="62">
        <f t="shared" si="10"/>
        <v>0</v>
      </c>
      <c r="P42" s="63"/>
      <c r="Q42" s="62">
        <f t="shared" si="11"/>
        <v>0</v>
      </c>
      <c r="R42" s="63"/>
      <c r="S42" s="62">
        <f t="shared" si="12"/>
        <v>0</v>
      </c>
      <c r="T42" s="63"/>
      <c r="U42" s="62">
        <f t="shared" si="13"/>
        <v>0</v>
      </c>
      <c r="V42" s="63"/>
      <c r="W42" s="62">
        <f t="shared" si="14"/>
        <v>1</v>
      </c>
      <c r="X42" s="63"/>
      <c r="Y42" s="62">
        <f t="shared" si="15"/>
        <v>1</v>
      </c>
      <c r="Z42" s="63"/>
      <c r="AA42" s="62">
        <f t="shared" si="16"/>
        <v>0</v>
      </c>
      <c r="AB42" s="63"/>
      <c r="AC42" s="62">
        <f t="shared" si="17"/>
        <v>0</v>
      </c>
      <c r="AD42" s="63"/>
      <c r="AE42" s="62">
        <f t="shared" si="18"/>
        <v>0</v>
      </c>
      <c r="AF42" s="63"/>
      <c r="AG42" s="62">
        <f t="shared" si="19"/>
        <v>0</v>
      </c>
      <c r="AH42" s="63"/>
      <c r="AI42" s="62">
        <f t="shared" si="20"/>
        <v>0</v>
      </c>
      <c r="AJ42" s="63"/>
      <c r="AK42" s="62">
        <f t="shared" si="21"/>
        <v>1</v>
      </c>
      <c r="AL42" s="63"/>
      <c r="AM42" s="62">
        <f t="shared" si="2"/>
        <v>0</v>
      </c>
      <c r="AN42" s="63"/>
      <c r="AO42" s="62">
        <f t="shared" si="22"/>
        <v>3</v>
      </c>
      <c r="AP42" s="63"/>
      <c r="AQ42" s="39" t="s">
        <v>68</v>
      </c>
      <c r="AR42" s="19" t="s">
        <v>54</v>
      </c>
      <c r="AS42" s="75"/>
      <c r="AT42" s="75"/>
    </row>
    <row r="43" spans="1:46" ht="20.25" x14ac:dyDescent="0.2">
      <c r="A43" s="64"/>
      <c r="B43" s="65"/>
      <c r="C43" s="64"/>
      <c r="D43" s="65"/>
      <c r="E43" s="64"/>
      <c r="F43" s="65"/>
      <c r="G43" s="64"/>
      <c r="H43" s="65"/>
      <c r="I43" s="64"/>
      <c r="J43" s="65"/>
      <c r="K43" s="64"/>
      <c r="L43" s="65"/>
      <c r="M43" s="64"/>
      <c r="N43" s="65"/>
      <c r="O43" s="64"/>
      <c r="P43" s="65"/>
      <c r="Q43" s="64"/>
      <c r="R43" s="65"/>
      <c r="S43" s="64"/>
      <c r="T43" s="65"/>
      <c r="U43" s="64"/>
      <c r="V43" s="65"/>
      <c r="W43" s="64"/>
      <c r="X43" s="65"/>
      <c r="Y43" s="64"/>
      <c r="Z43" s="65"/>
      <c r="AA43" s="64"/>
      <c r="AB43" s="65"/>
      <c r="AC43" s="64"/>
      <c r="AD43" s="65"/>
      <c r="AE43" s="64"/>
      <c r="AF43" s="65"/>
      <c r="AG43" s="64"/>
      <c r="AH43" s="65"/>
      <c r="AI43" s="64"/>
      <c r="AJ43" s="65"/>
      <c r="AK43" s="64"/>
      <c r="AL43" s="65"/>
      <c r="AM43" s="64"/>
      <c r="AN43" s="65"/>
      <c r="AO43" s="64"/>
      <c r="AP43" s="65"/>
      <c r="AQ43" s="38"/>
      <c r="AR43" s="18"/>
      <c r="AS43" s="75"/>
      <c r="AT43" s="75"/>
    </row>
    <row r="44" spans="1:46" ht="21" thickBot="1" x14ac:dyDescent="0.25">
      <c r="A44" s="62"/>
      <c r="B44" s="63"/>
      <c r="C44" s="62"/>
      <c r="D44" s="63"/>
      <c r="E44" s="62"/>
      <c r="F44" s="63"/>
      <c r="G44" s="62"/>
      <c r="H44" s="63"/>
      <c r="I44" s="62"/>
      <c r="J44" s="63"/>
      <c r="K44" s="62"/>
      <c r="L44" s="63"/>
      <c r="M44" s="62"/>
      <c r="N44" s="63"/>
      <c r="O44" s="62"/>
      <c r="P44" s="63"/>
      <c r="Q44" s="62"/>
      <c r="R44" s="63"/>
      <c r="S44" s="62"/>
      <c r="T44" s="63"/>
      <c r="U44" s="62"/>
      <c r="V44" s="63"/>
      <c r="W44" s="62"/>
      <c r="X44" s="63"/>
      <c r="Y44" s="62"/>
      <c r="Z44" s="63"/>
      <c r="AA44" s="62"/>
      <c r="AB44" s="63"/>
      <c r="AC44" s="62"/>
      <c r="AD44" s="63"/>
      <c r="AE44" s="62"/>
      <c r="AF44" s="63"/>
      <c r="AG44" s="62"/>
      <c r="AH44" s="63"/>
      <c r="AI44" s="62"/>
      <c r="AJ44" s="63"/>
      <c r="AK44" s="62"/>
      <c r="AL44" s="63"/>
      <c r="AM44" s="62"/>
      <c r="AN44" s="63"/>
      <c r="AO44" s="62"/>
      <c r="AP44" s="63"/>
      <c r="AQ44" s="39"/>
      <c r="AR44" s="18"/>
      <c r="AS44" s="75"/>
      <c r="AT44" s="75"/>
    </row>
    <row r="45" spans="1:46" ht="20.25" x14ac:dyDescent="0.2">
      <c r="A45" s="64"/>
      <c r="B45" s="65"/>
      <c r="C45" s="64"/>
      <c r="D45" s="65"/>
      <c r="E45" s="64"/>
      <c r="F45" s="65"/>
      <c r="G45" s="64"/>
      <c r="H45" s="65"/>
      <c r="I45" s="64"/>
      <c r="J45" s="65"/>
      <c r="K45" s="64"/>
      <c r="L45" s="65"/>
      <c r="M45" s="64"/>
      <c r="N45" s="65"/>
      <c r="O45" s="64"/>
      <c r="P45" s="65"/>
      <c r="Q45" s="64"/>
      <c r="R45" s="65"/>
      <c r="S45" s="64"/>
      <c r="T45" s="65"/>
      <c r="U45" s="64"/>
      <c r="V45" s="65"/>
      <c r="W45" s="64"/>
      <c r="X45" s="65"/>
      <c r="Y45" s="64"/>
      <c r="Z45" s="65"/>
      <c r="AA45" s="64"/>
      <c r="AB45" s="65"/>
      <c r="AC45" s="64"/>
      <c r="AD45" s="65"/>
      <c r="AE45" s="64"/>
      <c r="AF45" s="65"/>
      <c r="AG45" s="64"/>
      <c r="AH45" s="65"/>
      <c r="AI45" s="64"/>
      <c r="AJ45" s="65"/>
      <c r="AK45" s="64"/>
      <c r="AL45" s="65"/>
      <c r="AM45" s="64"/>
      <c r="AN45" s="65"/>
      <c r="AO45" s="64"/>
      <c r="AP45" s="65"/>
      <c r="AQ45" s="38"/>
      <c r="AR45" s="15"/>
      <c r="AS45" s="75"/>
      <c r="AT45" s="75"/>
    </row>
    <row r="46" spans="1:46" ht="21" thickBot="1" x14ac:dyDescent="0.25">
      <c r="A46" s="62"/>
      <c r="B46" s="63"/>
      <c r="C46" s="62"/>
      <c r="D46" s="63"/>
      <c r="E46" s="62"/>
      <c r="F46" s="63"/>
      <c r="G46" s="62"/>
      <c r="H46" s="63"/>
      <c r="I46" s="62"/>
      <c r="J46" s="63"/>
      <c r="K46" s="62"/>
      <c r="L46" s="63"/>
      <c r="M46" s="62"/>
      <c r="N46" s="63"/>
      <c r="O46" s="62"/>
      <c r="P46" s="63"/>
      <c r="Q46" s="62"/>
      <c r="R46" s="63"/>
      <c r="S46" s="62"/>
      <c r="T46" s="63"/>
      <c r="U46" s="62"/>
      <c r="V46" s="63"/>
      <c r="W46" s="62"/>
      <c r="X46" s="63"/>
      <c r="Y46" s="62"/>
      <c r="Z46" s="63"/>
      <c r="AA46" s="62"/>
      <c r="AB46" s="63"/>
      <c r="AC46" s="62"/>
      <c r="AD46" s="63"/>
      <c r="AE46" s="62"/>
      <c r="AF46" s="63"/>
      <c r="AG46" s="62"/>
      <c r="AH46" s="63"/>
      <c r="AI46" s="62"/>
      <c r="AJ46" s="63"/>
      <c r="AK46" s="62"/>
      <c r="AL46" s="63"/>
      <c r="AM46" s="62"/>
      <c r="AN46" s="63"/>
      <c r="AO46" s="62"/>
      <c r="AP46" s="63"/>
      <c r="AQ46" s="41"/>
      <c r="AR46" s="18"/>
      <c r="AS46" s="76"/>
      <c r="AT46" s="76"/>
    </row>
  </sheetData>
  <sheetProtection sheet="1" objects="1" scenarios="1" formatCells="0" formatColumns="0" formatRows="0" sort="0" autoFilter="0" pivotTables="0"/>
  <mergeCells count="807">
    <mergeCell ref="E4:F4"/>
    <mergeCell ref="G4:H4"/>
    <mergeCell ref="I4:J4"/>
    <mergeCell ref="K4:L4"/>
    <mergeCell ref="AK4:AL4"/>
    <mergeCell ref="AM4:AN4"/>
    <mergeCell ref="AO4:AP4"/>
    <mergeCell ref="AS4:AS15"/>
    <mergeCell ref="AT4:AT15"/>
    <mergeCell ref="A5:B5"/>
    <mergeCell ref="C5:D5"/>
    <mergeCell ref="E5:F5"/>
    <mergeCell ref="G5:H5"/>
    <mergeCell ref="I5:J5"/>
    <mergeCell ref="Y4:Z4"/>
    <mergeCell ref="AA4:AB4"/>
    <mergeCell ref="AC4:AD4"/>
    <mergeCell ref="AE4:AF4"/>
    <mergeCell ref="AG4:AH4"/>
    <mergeCell ref="AI4:AJ4"/>
    <mergeCell ref="M4:N4"/>
    <mergeCell ref="O4:P4"/>
    <mergeCell ref="Q4:R4"/>
    <mergeCell ref="S4:T4"/>
    <mergeCell ref="U4:V4"/>
    <mergeCell ref="W4:X4"/>
    <mergeCell ref="A4:B4"/>
    <mergeCell ref="C4:D4"/>
    <mergeCell ref="AI5:AJ5"/>
    <mergeCell ref="AK5:AL5"/>
    <mergeCell ref="AM5:AN5"/>
    <mergeCell ref="AO5:AP5"/>
    <mergeCell ref="A6:B6"/>
    <mergeCell ref="C6:D6"/>
    <mergeCell ref="E6:F6"/>
    <mergeCell ref="G6:H6"/>
    <mergeCell ref="I6:J6"/>
    <mergeCell ref="K6:L6"/>
    <mergeCell ref="W5:X5"/>
    <mergeCell ref="Y5:Z5"/>
    <mergeCell ref="AA5:AB5"/>
    <mergeCell ref="AC5:AD5"/>
    <mergeCell ref="AE5:AF5"/>
    <mergeCell ref="AG5:AH5"/>
    <mergeCell ref="K5:L5"/>
    <mergeCell ref="M5:N5"/>
    <mergeCell ref="O5:P5"/>
    <mergeCell ref="Q5:R5"/>
    <mergeCell ref="S5:T5"/>
    <mergeCell ref="U5:V5"/>
    <mergeCell ref="AK6:AL6"/>
    <mergeCell ref="AM6:AN6"/>
    <mergeCell ref="AO6:AP6"/>
    <mergeCell ref="A7:B7"/>
    <mergeCell ref="C7:D7"/>
    <mergeCell ref="E7:F7"/>
    <mergeCell ref="G7:H7"/>
    <mergeCell ref="I7:J7"/>
    <mergeCell ref="K7:L7"/>
    <mergeCell ref="M7:N7"/>
    <mergeCell ref="Y6:Z6"/>
    <mergeCell ref="AA6:AB6"/>
    <mergeCell ref="AC6:AD6"/>
    <mergeCell ref="AE6:AF6"/>
    <mergeCell ref="AG6:AH6"/>
    <mergeCell ref="AI6:AJ6"/>
    <mergeCell ref="M6:N6"/>
    <mergeCell ref="O6:P6"/>
    <mergeCell ref="Q6:R6"/>
    <mergeCell ref="S6:T6"/>
    <mergeCell ref="U6:V6"/>
    <mergeCell ref="W6:X6"/>
    <mergeCell ref="AM7:AN7"/>
    <mergeCell ref="AO7:AP7"/>
    <mergeCell ref="A8:B8"/>
    <mergeCell ref="C8:D8"/>
    <mergeCell ref="E8:F8"/>
    <mergeCell ref="G8:H8"/>
    <mergeCell ref="I8:J8"/>
    <mergeCell ref="K8:L8"/>
    <mergeCell ref="M8:N8"/>
    <mergeCell ref="O8:P8"/>
    <mergeCell ref="AA7:AB7"/>
    <mergeCell ref="AC7:AD7"/>
    <mergeCell ref="AE7:AF7"/>
    <mergeCell ref="AG7:AH7"/>
    <mergeCell ref="AI7:AJ7"/>
    <mergeCell ref="AK7:AL7"/>
    <mergeCell ref="O7:P7"/>
    <mergeCell ref="Q7:R7"/>
    <mergeCell ref="S7:T7"/>
    <mergeCell ref="U7:V7"/>
    <mergeCell ref="W7:X7"/>
    <mergeCell ref="Y7:Z7"/>
    <mergeCell ref="AO8:AP8"/>
    <mergeCell ref="A9:B9"/>
    <mergeCell ref="C9:D9"/>
    <mergeCell ref="E9:F9"/>
    <mergeCell ref="G9:H9"/>
    <mergeCell ref="I9:J9"/>
    <mergeCell ref="K9:L9"/>
    <mergeCell ref="M9:N9"/>
    <mergeCell ref="O9:P9"/>
    <mergeCell ref="Q9:R9"/>
    <mergeCell ref="AC8:AD8"/>
    <mergeCell ref="AE8:AF8"/>
    <mergeCell ref="AG8:AH8"/>
    <mergeCell ref="AI8:AJ8"/>
    <mergeCell ref="AK8:AL8"/>
    <mergeCell ref="AM8:AN8"/>
    <mergeCell ref="Q8:R8"/>
    <mergeCell ref="S8:T8"/>
    <mergeCell ref="U8:V8"/>
    <mergeCell ref="W8:X8"/>
    <mergeCell ref="Y8:Z8"/>
    <mergeCell ref="AA8:AB8"/>
    <mergeCell ref="AI9:AJ9"/>
    <mergeCell ref="AK9:AL9"/>
    <mergeCell ref="AM9:AN9"/>
    <mergeCell ref="AO9:AP9"/>
    <mergeCell ref="S9:T9"/>
    <mergeCell ref="U9:V9"/>
    <mergeCell ref="W9:X9"/>
    <mergeCell ref="Y9:Z9"/>
    <mergeCell ref="AA9:AB9"/>
    <mergeCell ref="AC9:AD9"/>
    <mergeCell ref="W10:X10"/>
    <mergeCell ref="A10:B10"/>
    <mergeCell ref="C10:D10"/>
    <mergeCell ref="E10:F10"/>
    <mergeCell ref="G10:H10"/>
    <mergeCell ref="I10:J10"/>
    <mergeCell ref="K10:L10"/>
    <mergeCell ref="AE9:AF9"/>
    <mergeCell ref="AG9:AH9"/>
    <mergeCell ref="U11:V11"/>
    <mergeCell ref="W11:X11"/>
    <mergeCell ref="Y11:Z11"/>
    <mergeCell ref="AK10:AL10"/>
    <mergeCell ref="AM10:AN10"/>
    <mergeCell ref="AO10:AP10"/>
    <mergeCell ref="A11:B11"/>
    <mergeCell ref="C11:D11"/>
    <mergeCell ref="E11:F11"/>
    <mergeCell ref="G11:H11"/>
    <mergeCell ref="I11:J11"/>
    <mergeCell ref="K11:L11"/>
    <mergeCell ref="M11:N11"/>
    <mergeCell ref="Y10:Z10"/>
    <mergeCell ref="AA10:AB10"/>
    <mergeCell ref="AC10:AD10"/>
    <mergeCell ref="AE10:AF10"/>
    <mergeCell ref="AG10:AH10"/>
    <mergeCell ref="AI10:AJ10"/>
    <mergeCell ref="M10:N10"/>
    <mergeCell ref="O10:P10"/>
    <mergeCell ref="Q10:R10"/>
    <mergeCell ref="S10:T10"/>
    <mergeCell ref="U10:V10"/>
    <mergeCell ref="S12:T12"/>
    <mergeCell ref="U12:V12"/>
    <mergeCell ref="W12:X12"/>
    <mergeCell ref="Y12:Z12"/>
    <mergeCell ref="AA12:AB12"/>
    <mergeCell ref="AM11:AN11"/>
    <mergeCell ref="AO11:AP11"/>
    <mergeCell ref="A12:B12"/>
    <mergeCell ref="C12:D12"/>
    <mergeCell ref="E12:F12"/>
    <mergeCell ref="G12:H12"/>
    <mergeCell ref="I12:J12"/>
    <mergeCell ref="K12:L12"/>
    <mergeCell ref="M12:N12"/>
    <mergeCell ref="O12:P12"/>
    <mergeCell ref="AA11:AB11"/>
    <mergeCell ref="AC11:AD11"/>
    <mergeCell ref="AE11:AF11"/>
    <mergeCell ref="AG11:AH11"/>
    <mergeCell ref="AI11:AJ11"/>
    <mergeCell ref="AK11:AL11"/>
    <mergeCell ref="O11:P11"/>
    <mergeCell ref="Q11:R11"/>
    <mergeCell ref="S11:T11"/>
    <mergeCell ref="AO13:AP13"/>
    <mergeCell ref="S13:T13"/>
    <mergeCell ref="U13:V13"/>
    <mergeCell ref="W13:X13"/>
    <mergeCell ref="Y13:Z13"/>
    <mergeCell ref="AA13:AB13"/>
    <mergeCell ref="AC13:AD13"/>
    <mergeCell ref="AO12:AP12"/>
    <mergeCell ref="A13:B13"/>
    <mergeCell ref="C13:D13"/>
    <mergeCell ref="E13:F13"/>
    <mergeCell ref="G13:H13"/>
    <mergeCell ref="I13:J13"/>
    <mergeCell ref="K13:L13"/>
    <mergeCell ref="M13:N13"/>
    <mergeCell ref="O13:P13"/>
    <mergeCell ref="Q13:R13"/>
    <mergeCell ref="AC12:AD12"/>
    <mergeCell ref="AE12:AF12"/>
    <mergeCell ref="AG12:AH12"/>
    <mergeCell ref="AI12:AJ12"/>
    <mergeCell ref="AK12:AL12"/>
    <mergeCell ref="AM12:AN12"/>
    <mergeCell ref="Q12:R12"/>
    <mergeCell ref="E14:F14"/>
    <mergeCell ref="G14:H14"/>
    <mergeCell ref="I14:J14"/>
    <mergeCell ref="K14:L14"/>
    <mergeCell ref="AE13:AF13"/>
    <mergeCell ref="AG13:AH13"/>
    <mergeCell ref="AI13:AJ13"/>
    <mergeCell ref="AK13:AL13"/>
    <mergeCell ref="AM13:AN13"/>
    <mergeCell ref="AK14:AL14"/>
    <mergeCell ref="AM14:AN14"/>
    <mergeCell ref="AO14:AP14"/>
    <mergeCell ref="A15:B15"/>
    <mergeCell ref="C15:D15"/>
    <mergeCell ref="E15:F15"/>
    <mergeCell ref="G15:H15"/>
    <mergeCell ref="I15:J15"/>
    <mergeCell ref="K15:L15"/>
    <mergeCell ref="M15:N15"/>
    <mergeCell ref="Y14:Z14"/>
    <mergeCell ref="AA14:AB14"/>
    <mergeCell ref="AC14:AD14"/>
    <mergeCell ref="AE14:AF14"/>
    <mergeCell ref="AG14:AH14"/>
    <mergeCell ref="AI14:AJ14"/>
    <mergeCell ref="M14:N14"/>
    <mergeCell ref="O14:P14"/>
    <mergeCell ref="Q14:R14"/>
    <mergeCell ref="S14:T14"/>
    <mergeCell ref="U14:V14"/>
    <mergeCell ref="W14:X14"/>
    <mergeCell ref="A14:B14"/>
    <mergeCell ref="C14:D14"/>
    <mergeCell ref="AA17:AB17"/>
    <mergeCell ref="AM15:AN15"/>
    <mergeCell ref="AO15:AP15"/>
    <mergeCell ref="A17:B17"/>
    <mergeCell ref="C17:D17"/>
    <mergeCell ref="E17:F17"/>
    <mergeCell ref="G17:H17"/>
    <mergeCell ref="I17:J17"/>
    <mergeCell ref="K17:L17"/>
    <mergeCell ref="M17:N17"/>
    <mergeCell ref="O17:P17"/>
    <mergeCell ref="AA15:AB15"/>
    <mergeCell ref="AC15:AD15"/>
    <mergeCell ref="AE15:AF15"/>
    <mergeCell ref="AG15:AH15"/>
    <mergeCell ref="AI15:AJ15"/>
    <mergeCell ref="AK15:AL15"/>
    <mergeCell ref="O15:P15"/>
    <mergeCell ref="Q15:R15"/>
    <mergeCell ref="S15:T15"/>
    <mergeCell ref="U15:V15"/>
    <mergeCell ref="W15:X15"/>
    <mergeCell ref="Y15:Z15"/>
    <mergeCell ref="U18:V18"/>
    <mergeCell ref="W18:X18"/>
    <mergeCell ref="Y18:Z18"/>
    <mergeCell ref="AO17:AP17"/>
    <mergeCell ref="AS17:AS30"/>
    <mergeCell ref="AT17:AT30"/>
    <mergeCell ref="A18:B18"/>
    <mergeCell ref="C18:D18"/>
    <mergeCell ref="E18:F18"/>
    <mergeCell ref="G18:H18"/>
    <mergeCell ref="I18:J18"/>
    <mergeCell ref="K18:L18"/>
    <mergeCell ref="M18:N18"/>
    <mergeCell ref="AC17:AD17"/>
    <mergeCell ref="AE17:AF17"/>
    <mergeCell ref="AG17:AH17"/>
    <mergeCell ref="AI17:AJ17"/>
    <mergeCell ref="AK17:AL17"/>
    <mergeCell ref="AM17:AN17"/>
    <mergeCell ref="Q17:R17"/>
    <mergeCell ref="S17:T17"/>
    <mergeCell ref="U17:V17"/>
    <mergeCell ref="W17:X17"/>
    <mergeCell ref="Y17:Z17"/>
    <mergeCell ref="S19:T19"/>
    <mergeCell ref="U19:V19"/>
    <mergeCell ref="W19:X19"/>
    <mergeCell ref="Y19:Z19"/>
    <mergeCell ref="AA19:AB19"/>
    <mergeCell ref="AM18:AN18"/>
    <mergeCell ref="AO18:AP18"/>
    <mergeCell ref="A19:B19"/>
    <mergeCell ref="C19:D19"/>
    <mergeCell ref="E19:F19"/>
    <mergeCell ref="G19:H19"/>
    <mergeCell ref="I19:J19"/>
    <mergeCell ref="K19:L19"/>
    <mergeCell ref="M19:N19"/>
    <mergeCell ref="O19:P19"/>
    <mergeCell ref="AA18:AB18"/>
    <mergeCell ref="AC18:AD18"/>
    <mergeCell ref="AE18:AF18"/>
    <mergeCell ref="AG18:AH18"/>
    <mergeCell ref="AI18:AJ18"/>
    <mergeCell ref="AK18:AL18"/>
    <mergeCell ref="O18:P18"/>
    <mergeCell ref="Q18:R18"/>
    <mergeCell ref="S18:T18"/>
    <mergeCell ref="AO20:AP20"/>
    <mergeCell ref="S20:T20"/>
    <mergeCell ref="U20:V20"/>
    <mergeCell ref="W20:X20"/>
    <mergeCell ref="Y20:Z20"/>
    <mergeCell ref="AA20:AB20"/>
    <mergeCell ref="AC20:AD20"/>
    <mergeCell ref="AO19:AP19"/>
    <mergeCell ref="A20:B20"/>
    <mergeCell ref="C20:D20"/>
    <mergeCell ref="E20:F20"/>
    <mergeCell ref="G20:H20"/>
    <mergeCell ref="I20:J20"/>
    <mergeCell ref="K20:L20"/>
    <mergeCell ref="M20:N20"/>
    <mergeCell ref="O20:P20"/>
    <mergeCell ref="Q20:R20"/>
    <mergeCell ref="AC19:AD19"/>
    <mergeCell ref="AE19:AF19"/>
    <mergeCell ref="AG19:AH19"/>
    <mergeCell ref="AI19:AJ19"/>
    <mergeCell ref="AK19:AL19"/>
    <mergeCell ref="AM19:AN19"/>
    <mergeCell ref="Q19:R19"/>
    <mergeCell ref="E21:F21"/>
    <mergeCell ref="G21:H21"/>
    <mergeCell ref="I21:J21"/>
    <mergeCell ref="K21:L21"/>
    <mergeCell ref="AE20:AF20"/>
    <mergeCell ref="AG20:AH20"/>
    <mergeCell ref="AI20:AJ20"/>
    <mergeCell ref="AK20:AL20"/>
    <mergeCell ref="AM20:AN20"/>
    <mergeCell ref="AK21:AL21"/>
    <mergeCell ref="AM21:AN21"/>
    <mergeCell ref="AO21:AP21"/>
    <mergeCell ref="A22:B22"/>
    <mergeCell ref="C22:D22"/>
    <mergeCell ref="E22:F22"/>
    <mergeCell ref="G22:H22"/>
    <mergeCell ref="I22:J22"/>
    <mergeCell ref="K22:L22"/>
    <mergeCell ref="M22:N22"/>
    <mergeCell ref="Y21:Z21"/>
    <mergeCell ref="AA21:AB21"/>
    <mergeCell ref="AC21:AD21"/>
    <mergeCell ref="AE21:AF21"/>
    <mergeCell ref="AG21:AH21"/>
    <mergeCell ref="AI21:AJ21"/>
    <mergeCell ref="M21:N21"/>
    <mergeCell ref="O21:P21"/>
    <mergeCell ref="Q21:R21"/>
    <mergeCell ref="S21:T21"/>
    <mergeCell ref="U21:V21"/>
    <mergeCell ref="W21:X21"/>
    <mergeCell ref="A21:B21"/>
    <mergeCell ref="C21:D21"/>
    <mergeCell ref="AM22:AN22"/>
    <mergeCell ref="AO22:AP22"/>
    <mergeCell ref="A23:B23"/>
    <mergeCell ref="C23:D23"/>
    <mergeCell ref="E23:F23"/>
    <mergeCell ref="G23:H23"/>
    <mergeCell ref="I23:J23"/>
    <mergeCell ref="K23:L23"/>
    <mergeCell ref="M23:N23"/>
    <mergeCell ref="O23:P23"/>
    <mergeCell ref="AA22:AB22"/>
    <mergeCell ref="AC22:AD22"/>
    <mergeCell ref="AE22:AF22"/>
    <mergeCell ref="AG22:AH22"/>
    <mergeCell ref="AI22:AJ22"/>
    <mergeCell ref="AK22:AL22"/>
    <mergeCell ref="O22:P22"/>
    <mergeCell ref="Q22:R22"/>
    <mergeCell ref="S22:T22"/>
    <mergeCell ref="U22:V22"/>
    <mergeCell ref="W22:X22"/>
    <mergeCell ref="Y22:Z22"/>
    <mergeCell ref="AO23:AP23"/>
    <mergeCell ref="A24:B24"/>
    <mergeCell ref="C24:D24"/>
    <mergeCell ref="E24:F24"/>
    <mergeCell ref="G24:H24"/>
    <mergeCell ref="I24:J24"/>
    <mergeCell ref="K24:L24"/>
    <mergeCell ref="M24:N24"/>
    <mergeCell ref="O24:P24"/>
    <mergeCell ref="Q24:R24"/>
    <mergeCell ref="AC23:AD23"/>
    <mergeCell ref="AE23:AF23"/>
    <mergeCell ref="AG23:AH23"/>
    <mergeCell ref="AI23:AJ23"/>
    <mergeCell ref="AK23:AL23"/>
    <mergeCell ref="AM23:AN23"/>
    <mergeCell ref="Q23:R23"/>
    <mergeCell ref="S23:T23"/>
    <mergeCell ref="U23:V23"/>
    <mergeCell ref="W23:X23"/>
    <mergeCell ref="Y23:Z23"/>
    <mergeCell ref="AA23:AB23"/>
    <mergeCell ref="AI24:AJ24"/>
    <mergeCell ref="AK24:AL24"/>
    <mergeCell ref="AM24:AN24"/>
    <mergeCell ref="AO24:AP24"/>
    <mergeCell ref="S24:T24"/>
    <mergeCell ref="U24:V24"/>
    <mergeCell ref="W24:X24"/>
    <mergeCell ref="Y24:Z24"/>
    <mergeCell ref="AA24:AB24"/>
    <mergeCell ref="AC24:AD24"/>
    <mergeCell ref="W25:X25"/>
    <mergeCell ref="A25:B25"/>
    <mergeCell ref="C25:D25"/>
    <mergeCell ref="E25:F25"/>
    <mergeCell ref="G25:H25"/>
    <mergeCell ref="I25:J25"/>
    <mergeCell ref="K25:L25"/>
    <mergeCell ref="AE24:AF24"/>
    <mergeCell ref="AG24:AH24"/>
    <mergeCell ref="U26:V26"/>
    <mergeCell ref="W26:X26"/>
    <mergeCell ref="Y26:Z26"/>
    <mergeCell ref="AK25:AL25"/>
    <mergeCell ref="AM25:AN25"/>
    <mergeCell ref="AO25:AP25"/>
    <mergeCell ref="A26:B26"/>
    <mergeCell ref="C26:D26"/>
    <mergeCell ref="E26:F26"/>
    <mergeCell ref="G26:H26"/>
    <mergeCell ref="I26:J26"/>
    <mergeCell ref="K26:L26"/>
    <mergeCell ref="M26:N26"/>
    <mergeCell ref="Y25:Z25"/>
    <mergeCell ref="AA25:AB25"/>
    <mergeCell ref="AC25:AD25"/>
    <mergeCell ref="AE25:AF25"/>
    <mergeCell ref="AG25:AH25"/>
    <mergeCell ref="AI25:AJ25"/>
    <mergeCell ref="M25:N25"/>
    <mergeCell ref="O25:P25"/>
    <mergeCell ref="Q25:R25"/>
    <mergeCell ref="S25:T25"/>
    <mergeCell ref="U25:V25"/>
    <mergeCell ref="S27:T27"/>
    <mergeCell ref="U27:V27"/>
    <mergeCell ref="W27:X27"/>
    <mergeCell ref="Y27:Z27"/>
    <mergeCell ref="AA27:AB27"/>
    <mergeCell ref="AM26:AN26"/>
    <mergeCell ref="AO26:AP26"/>
    <mergeCell ref="A27:B27"/>
    <mergeCell ref="C27:D27"/>
    <mergeCell ref="E27:F27"/>
    <mergeCell ref="G27:H27"/>
    <mergeCell ref="I27:J27"/>
    <mergeCell ref="K27:L27"/>
    <mergeCell ref="M27:N27"/>
    <mergeCell ref="O27:P27"/>
    <mergeCell ref="AA26:AB26"/>
    <mergeCell ref="AC26:AD26"/>
    <mergeCell ref="AE26:AF26"/>
    <mergeCell ref="AG26:AH26"/>
    <mergeCell ref="AI26:AJ26"/>
    <mergeCell ref="AK26:AL26"/>
    <mergeCell ref="O26:P26"/>
    <mergeCell ref="Q26:R26"/>
    <mergeCell ref="S26:T26"/>
    <mergeCell ref="AO28:AP28"/>
    <mergeCell ref="S28:T28"/>
    <mergeCell ref="U28:V28"/>
    <mergeCell ref="W28:X28"/>
    <mergeCell ref="Y28:Z28"/>
    <mergeCell ref="AA28:AB28"/>
    <mergeCell ref="AC28:AD28"/>
    <mergeCell ref="AO27:AP27"/>
    <mergeCell ref="A28:B28"/>
    <mergeCell ref="C28:D28"/>
    <mergeCell ref="E28:F28"/>
    <mergeCell ref="G28:H28"/>
    <mergeCell ref="I28:J28"/>
    <mergeCell ref="K28:L28"/>
    <mergeCell ref="M28:N28"/>
    <mergeCell ref="O28:P28"/>
    <mergeCell ref="Q28:R28"/>
    <mergeCell ref="AC27:AD27"/>
    <mergeCell ref="AE27:AF27"/>
    <mergeCell ref="AG27:AH27"/>
    <mergeCell ref="AI27:AJ27"/>
    <mergeCell ref="AK27:AL27"/>
    <mergeCell ref="AM27:AN27"/>
    <mergeCell ref="Q27:R27"/>
    <mergeCell ref="E29:F29"/>
    <mergeCell ref="G29:H29"/>
    <mergeCell ref="I29:J29"/>
    <mergeCell ref="K29:L29"/>
    <mergeCell ref="AE28:AF28"/>
    <mergeCell ref="AG28:AH28"/>
    <mergeCell ref="AI28:AJ28"/>
    <mergeCell ref="AK28:AL28"/>
    <mergeCell ref="AM28:AN28"/>
    <mergeCell ref="AK29:AL29"/>
    <mergeCell ref="AM29:AN29"/>
    <mergeCell ref="AO29:AP29"/>
    <mergeCell ref="A30:B30"/>
    <mergeCell ref="C30:D30"/>
    <mergeCell ref="E30:F30"/>
    <mergeCell ref="G30:H30"/>
    <mergeCell ref="I30:J30"/>
    <mergeCell ref="K30:L30"/>
    <mergeCell ref="M30:N30"/>
    <mergeCell ref="Y29:Z29"/>
    <mergeCell ref="AA29:AB29"/>
    <mergeCell ref="AC29:AD29"/>
    <mergeCell ref="AE29:AF29"/>
    <mergeCell ref="AG29:AH29"/>
    <mergeCell ref="AI29:AJ29"/>
    <mergeCell ref="M29:N29"/>
    <mergeCell ref="O29:P29"/>
    <mergeCell ref="Q29:R29"/>
    <mergeCell ref="S29:T29"/>
    <mergeCell ref="U29:V29"/>
    <mergeCell ref="W29:X29"/>
    <mergeCell ref="A29:B29"/>
    <mergeCell ref="C29:D29"/>
    <mergeCell ref="AM30:AN30"/>
    <mergeCell ref="AO30:AP30"/>
    <mergeCell ref="T31:AT32"/>
    <mergeCell ref="AM33:AN33"/>
    <mergeCell ref="AM34:AN34"/>
    <mergeCell ref="A35:B35"/>
    <mergeCell ref="C35:D35"/>
    <mergeCell ref="E35:F35"/>
    <mergeCell ref="G35:H35"/>
    <mergeCell ref="I35:J35"/>
    <mergeCell ref="AA30:AB30"/>
    <mergeCell ref="AC30:AD30"/>
    <mergeCell ref="AE30:AF30"/>
    <mergeCell ref="AG30:AH30"/>
    <mergeCell ref="AI30:AJ30"/>
    <mergeCell ref="AK30:AL30"/>
    <mergeCell ref="O30:P30"/>
    <mergeCell ref="Q30:R30"/>
    <mergeCell ref="S30:T30"/>
    <mergeCell ref="U30:V30"/>
    <mergeCell ref="W30:X30"/>
    <mergeCell ref="Y30:Z30"/>
    <mergeCell ref="W35:X35"/>
    <mergeCell ref="Y35:Z35"/>
    <mergeCell ref="AA35:AB35"/>
    <mergeCell ref="AC35:AD35"/>
    <mergeCell ref="AE35:AF35"/>
    <mergeCell ref="AG35:AH35"/>
    <mergeCell ref="K35:L35"/>
    <mergeCell ref="M35:N35"/>
    <mergeCell ref="O35:P35"/>
    <mergeCell ref="Q35:R35"/>
    <mergeCell ref="S35:T35"/>
    <mergeCell ref="U35:V35"/>
    <mergeCell ref="AI35:AJ35"/>
    <mergeCell ref="AK35:AL35"/>
    <mergeCell ref="AM35:AN35"/>
    <mergeCell ref="AO35:AP35"/>
    <mergeCell ref="AS35:AS46"/>
    <mergeCell ref="AT35:AT46"/>
    <mergeCell ref="AK36:AL36"/>
    <mergeCell ref="AM36:AN36"/>
    <mergeCell ref="AO36:AP36"/>
    <mergeCell ref="AK37:AL37"/>
    <mergeCell ref="AI36:AJ36"/>
    <mergeCell ref="M36:N36"/>
    <mergeCell ref="O36:P36"/>
    <mergeCell ref="Q36:R36"/>
    <mergeCell ref="S36:T36"/>
    <mergeCell ref="U36:V36"/>
    <mergeCell ref="W36:X36"/>
    <mergeCell ref="A36:B36"/>
    <mergeCell ref="C36:D36"/>
    <mergeCell ref="E36:F36"/>
    <mergeCell ref="G36:H36"/>
    <mergeCell ref="I36:J36"/>
    <mergeCell ref="K36:L36"/>
    <mergeCell ref="E37:F37"/>
    <mergeCell ref="G37:H37"/>
    <mergeCell ref="I37:J37"/>
    <mergeCell ref="K37:L37"/>
    <mergeCell ref="Y36:Z36"/>
    <mergeCell ref="AA36:AB36"/>
    <mergeCell ref="AC36:AD36"/>
    <mergeCell ref="AE36:AF36"/>
    <mergeCell ref="AG36:AH36"/>
    <mergeCell ref="AM37:AN37"/>
    <mergeCell ref="AO37:AP37"/>
    <mergeCell ref="A38:B38"/>
    <mergeCell ref="C38:D38"/>
    <mergeCell ref="E38:F38"/>
    <mergeCell ref="G38:H38"/>
    <mergeCell ref="I38:J38"/>
    <mergeCell ref="K38:L38"/>
    <mergeCell ref="M38:N38"/>
    <mergeCell ref="O38:P38"/>
    <mergeCell ref="Y37:Z37"/>
    <mergeCell ref="AA37:AB37"/>
    <mergeCell ref="AC37:AD37"/>
    <mergeCell ref="AE37:AF37"/>
    <mergeCell ref="AG37:AH37"/>
    <mergeCell ref="AI37:AJ37"/>
    <mergeCell ref="M37:N37"/>
    <mergeCell ref="O37:P37"/>
    <mergeCell ref="Q37:R37"/>
    <mergeCell ref="S37:T37"/>
    <mergeCell ref="U37:V37"/>
    <mergeCell ref="W37:X37"/>
    <mergeCell ref="A37:B37"/>
    <mergeCell ref="C37:D37"/>
    <mergeCell ref="AO38:AP38"/>
    <mergeCell ref="A39:B39"/>
    <mergeCell ref="C39:D39"/>
    <mergeCell ref="E39:F39"/>
    <mergeCell ref="G39:H39"/>
    <mergeCell ref="I39:J39"/>
    <mergeCell ref="K39:L39"/>
    <mergeCell ref="M39:N39"/>
    <mergeCell ref="O39:P39"/>
    <mergeCell ref="Q39:R39"/>
    <mergeCell ref="AC38:AD38"/>
    <mergeCell ref="AE38:AF38"/>
    <mergeCell ref="AG38:AH38"/>
    <mergeCell ref="AI38:AJ38"/>
    <mergeCell ref="AK38:AL38"/>
    <mergeCell ref="AM38:AN38"/>
    <mergeCell ref="Q38:R38"/>
    <mergeCell ref="S38:T38"/>
    <mergeCell ref="U38:V38"/>
    <mergeCell ref="W38:X38"/>
    <mergeCell ref="Y38:Z38"/>
    <mergeCell ref="AA38:AB38"/>
    <mergeCell ref="AI39:AJ39"/>
    <mergeCell ref="AK39:AL39"/>
    <mergeCell ref="AM39:AN39"/>
    <mergeCell ref="AO39:AP39"/>
    <mergeCell ref="S39:T39"/>
    <mergeCell ref="U39:V39"/>
    <mergeCell ref="W39:X39"/>
    <mergeCell ref="Y39:Z39"/>
    <mergeCell ref="AA39:AB39"/>
    <mergeCell ref="AC39:AD39"/>
    <mergeCell ref="W40:X40"/>
    <mergeCell ref="A40:B40"/>
    <mergeCell ref="C40:D40"/>
    <mergeCell ref="E40:F40"/>
    <mergeCell ref="G40:H40"/>
    <mergeCell ref="I40:J40"/>
    <mergeCell ref="K40:L40"/>
    <mergeCell ref="AE39:AF39"/>
    <mergeCell ref="AG39:AH39"/>
    <mergeCell ref="U41:V41"/>
    <mergeCell ref="W41:X41"/>
    <mergeCell ref="Y41:Z41"/>
    <mergeCell ref="AK40:AL40"/>
    <mergeCell ref="AM40:AN40"/>
    <mergeCell ref="AO40:AP40"/>
    <mergeCell ref="A41:B41"/>
    <mergeCell ref="C41:D41"/>
    <mergeCell ref="E41:F41"/>
    <mergeCell ref="G41:H41"/>
    <mergeCell ref="I41:J41"/>
    <mergeCell ref="K41:L41"/>
    <mergeCell ref="M41:N41"/>
    <mergeCell ref="Y40:Z40"/>
    <mergeCell ref="AA40:AB40"/>
    <mergeCell ref="AC40:AD40"/>
    <mergeCell ref="AE40:AF40"/>
    <mergeCell ref="AG40:AH40"/>
    <mergeCell ref="AI40:AJ40"/>
    <mergeCell ref="M40:N40"/>
    <mergeCell ref="O40:P40"/>
    <mergeCell ref="Q40:R40"/>
    <mergeCell ref="S40:T40"/>
    <mergeCell ref="U40:V40"/>
    <mergeCell ref="S42:T42"/>
    <mergeCell ref="U42:V42"/>
    <mergeCell ref="W42:X42"/>
    <mergeCell ref="Y42:Z42"/>
    <mergeCell ref="AA42:AB42"/>
    <mergeCell ref="AM41:AN41"/>
    <mergeCell ref="AO41:AP41"/>
    <mergeCell ref="A42:B42"/>
    <mergeCell ref="C42:D42"/>
    <mergeCell ref="E42:F42"/>
    <mergeCell ref="G42:H42"/>
    <mergeCell ref="I42:J42"/>
    <mergeCell ref="K42:L42"/>
    <mergeCell ref="M42:N42"/>
    <mergeCell ref="O42:P42"/>
    <mergeCell ref="AA41:AB41"/>
    <mergeCell ref="AC41:AD41"/>
    <mergeCell ref="AE41:AF41"/>
    <mergeCell ref="AG41:AH41"/>
    <mergeCell ref="AI41:AJ41"/>
    <mergeCell ref="AK41:AL41"/>
    <mergeCell ref="O41:P41"/>
    <mergeCell ref="Q41:R41"/>
    <mergeCell ref="S41:T41"/>
    <mergeCell ref="AO43:AP43"/>
    <mergeCell ref="S43:T43"/>
    <mergeCell ref="U43:V43"/>
    <mergeCell ref="W43:X43"/>
    <mergeCell ref="Y43:Z43"/>
    <mergeCell ref="AA43:AB43"/>
    <mergeCell ref="AC43:AD43"/>
    <mergeCell ref="AO42:AP42"/>
    <mergeCell ref="A43:B43"/>
    <mergeCell ref="C43:D43"/>
    <mergeCell ref="E43:F43"/>
    <mergeCell ref="G43:H43"/>
    <mergeCell ref="I43:J43"/>
    <mergeCell ref="K43:L43"/>
    <mergeCell ref="M43:N43"/>
    <mergeCell ref="O43:P43"/>
    <mergeCell ref="Q43:R43"/>
    <mergeCell ref="AC42:AD42"/>
    <mergeCell ref="AE42:AF42"/>
    <mergeCell ref="AG42:AH42"/>
    <mergeCell ref="AI42:AJ42"/>
    <mergeCell ref="AK42:AL42"/>
    <mergeCell ref="AM42:AN42"/>
    <mergeCell ref="Q42:R42"/>
    <mergeCell ref="E44:F44"/>
    <mergeCell ref="G44:H44"/>
    <mergeCell ref="I44:J44"/>
    <mergeCell ref="K44:L44"/>
    <mergeCell ref="AE43:AF43"/>
    <mergeCell ref="AG43:AH43"/>
    <mergeCell ref="AI43:AJ43"/>
    <mergeCell ref="AK43:AL43"/>
    <mergeCell ref="AM43:AN43"/>
    <mergeCell ref="AK44:AL44"/>
    <mergeCell ref="AM44:AN44"/>
    <mergeCell ref="AO44:AP44"/>
    <mergeCell ref="A45:B45"/>
    <mergeCell ref="C45:D45"/>
    <mergeCell ref="E45:F45"/>
    <mergeCell ref="G45:H45"/>
    <mergeCell ref="I45:J45"/>
    <mergeCell ref="K45:L45"/>
    <mergeCell ref="M45:N45"/>
    <mergeCell ref="Y44:Z44"/>
    <mergeCell ref="AA44:AB44"/>
    <mergeCell ref="AC44:AD44"/>
    <mergeCell ref="AE44:AF44"/>
    <mergeCell ref="AG44:AH44"/>
    <mergeCell ref="AI44:AJ44"/>
    <mergeCell ref="M44:N44"/>
    <mergeCell ref="O44:P44"/>
    <mergeCell ref="Q44:R44"/>
    <mergeCell ref="S44:T44"/>
    <mergeCell ref="U44:V44"/>
    <mergeCell ref="W44:X44"/>
    <mergeCell ref="A44:B44"/>
    <mergeCell ref="C44:D44"/>
    <mergeCell ref="AM45:AN45"/>
    <mergeCell ref="AO45:AP45"/>
    <mergeCell ref="A46:B46"/>
    <mergeCell ref="C46:D46"/>
    <mergeCell ref="E46:F46"/>
    <mergeCell ref="G46:H46"/>
    <mergeCell ref="I46:J46"/>
    <mergeCell ref="K46:L46"/>
    <mergeCell ref="M46:N46"/>
    <mergeCell ref="O46:P46"/>
    <mergeCell ref="AA45:AB45"/>
    <mergeCell ref="AC45:AD45"/>
    <mergeCell ref="AE45:AF45"/>
    <mergeCell ref="AG45:AH45"/>
    <mergeCell ref="AI45:AJ45"/>
    <mergeCell ref="AK45:AL45"/>
    <mergeCell ref="O45:P45"/>
    <mergeCell ref="Q45:R45"/>
    <mergeCell ref="S45:T45"/>
    <mergeCell ref="U45:V45"/>
    <mergeCell ref="W45:X45"/>
    <mergeCell ref="Y45:Z45"/>
    <mergeCell ref="AO46:AP46"/>
    <mergeCell ref="AC46:AD46"/>
    <mergeCell ref="AE46:AF46"/>
    <mergeCell ref="AG46:AH46"/>
    <mergeCell ref="AI46:AJ46"/>
    <mergeCell ref="AK46:AL46"/>
    <mergeCell ref="AM46:AN46"/>
    <mergeCell ref="Q46:R46"/>
    <mergeCell ref="S46:T46"/>
    <mergeCell ref="U46:V46"/>
    <mergeCell ref="W46:X46"/>
    <mergeCell ref="Y46:Z46"/>
    <mergeCell ref="AA46:AB46"/>
  </mergeCells>
  <printOptions horizontalCentered="1" verticalCentered="1"/>
  <pageMargins left="0.98425196850393704" right="0.98425196850393704" top="1.1811023622047245" bottom="0.70866141732283472" header="0.51181102362204722" footer="0.51181102362204722"/>
  <pageSetup paperSize="9" scale="43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46"/>
  <sheetViews>
    <sheetView showGridLines="0" defaultGridColor="0" view="pageBreakPreview" colorId="8" zoomScale="60" zoomScaleNormal="50" workbookViewId="0">
      <selection activeCell="AT1" sqref="AT1"/>
    </sheetView>
  </sheetViews>
  <sheetFormatPr defaultRowHeight="15.75" x14ac:dyDescent="0.25"/>
  <cols>
    <col min="1" max="42" width="4.75" style="16" customWidth="1"/>
    <col min="43" max="43" width="13.75" style="16" customWidth="1"/>
    <col min="44" max="44" width="30.125" style="13" customWidth="1"/>
    <col min="45" max="46" width="4.625" style="16" customWidth="1"/>
    <col min="47" max="256" width="9" style="16"/>
    <col min="257" max="298" width="4.75" style="16" customWidth="1"/>
    <col min="299" max="299" width="13.75" style="16" customWidth="1"/>
    <col min="300" max="300" width="30.125" style="16" customWidth="1"/>
    <col min="301" max="302" width="4.625" style="16" customWidth="1"/>
    <col min="303" max="512" width="9" style="16"/>
    <col min="513" max="554" width="4.75" style="16" customWidth="1"/>
    <col min="555" max="555" width="13.75" style="16" customWidth="1"/>
    <col min="556" max="556" width="30.125" style="16" customWidth="1"/>
    <col min="557" max="558" width="4.625" style="16" customWidth="1"/>
    <col min="559" max="768" width="9" style="16"/>
    <col min="769" max="810" width="4.75" style="16" customWidth="1"/>
    <col min="811" max="811" width="13.75" style="16" customWidth="1"/>
    <col min="812" max="812" width="30.125" style="16" customWidth="1"/>
    <col min="813" max="814" width="4.625" style="16" customWidth="1"/>
    <col min="815" max="1024" width="9" style="16"/>
    <col min="1025" max="1066" width="4.75" style="16" customWidth="1"/>
    <col min="1067" max="1067" width="13.75" style="16" customWidth="1"/>
    <col min="1068" max="1068" width="30.125" style="16" customWidth="1"/>
    <col min="1069" max="1070" width="4.625" style="16" customWidth="1"/>
    <col min="1071" max="1280" width="9" style="16"/>
    <col min="1281" max="1322" width="4.75" style="16" customWidth="1"/>
    <col min="1323" max="1323" width="13.75" style="16" customWidth="1"/>
    <col min="1324" max="1324" width="30.125" style="16" customWidth="1"/>
    <col min="1325" max="1326" width="4.625" style="16" customWidth="1"/>
    <col min="1327" max="1536" width="9" style="16"/>
    <col min="1537" max="1578" width="4.75" style="16" customWidth="1"/>
    <col min="1579" max="1579" width="13.75" style="16" customWidth="1"/>
    <col min="1580" max="1580" width="30.125" style="16" customWidth="1"/>
    <col min="1581" max="1582" width="4.625" style="16" customWidth="1"/>
    <col min="1583" max="1792" width="9" style="16"/>
    <col min="1793" max="1834" width="4.75" style="16" customWidth="1"/>
    <col min="1835" max="1835" width="13.75" style="16" customWidth="1"/>
    <col min="1836" max="1836" width="30.125" style="16" customWidth="1"/>
    <col min="1837" max="1838" width="4.625" style="16" customWidth="1"/>
    <col min="1839" max="2048" width="9" style="16"/>
    <col min="2049" max="2090" width="4.75" style="16" customWidth="1"/>
    <col min="2091" max="2091" width="13.75" style="16" customWidth="1"/>
    <col min="2092" max="2092" width="30.125" style="16" customWidth="1"/>
    <col min="2093" max="2094" width="4.625" style="16" customWidth="1"/>
    <col min="2095" max="2304" width="9" style="16"/>
    <col min="2305" max="2346" width="4.75" style="16" customWidth="1"/>
    <col min="2347" max="2347" width="13.75" style="16" customWidth="1"/>
    <col min="2348" max="2348" width="30.125" style="16" customWidth="1"/>
    <col min="2349" max="2350" width="4.625" style="16" customWidth="1"/>
    <col min="2351" max="2560" width="9" style="16"/>
    <col min="2561" max="2602" width="4.75" style="16" customWidth="1"/>
    <col min="2603" max="2603" width="13.75" style="16" customWidth="1"/>
    <col min="2604" max="2604" width="30.125" style="16" customWidth="1"/>
    <col min="2605" max="2606" width="4.625" style="16" customWidth="1"/>
    <col min="2607" max="2816" width="9" style="16"/>
    <col min="2817" max="2858" width="4.75" style="16" customWidth="1"/>
    <col min="2859" max="2859" width="13.75" style="16" customWidth="1"/>
    <col min="2860" max="2860" width="30.125" style="16" customWidth="1"/>
    <col min="2861" max="2862" width="4.625" style="16" customWidth="1"/>
    <col min="2863" max="3072" width="9" style="16"/>
    <col min="3073" max="3114" width="4.75" style="16" customWidth="1"/>
    <col min="3115" max="3115" width="13.75" style="16" customWidth="1"/>
    <col min="3116" max="3116" width="30.125" style="16" customWidth="1"/>
    <col min="3117" max="3118" width="4.625" style="16" customWidth="1"/>
    <col min="3119" max="3328" width="9" style="16"/>
    <col min="3329" max="3370" width="4.75" style="16" customWidth="1"/>
    <col min="3371" max="3371" width="13.75" style="16" customWidth="1"/>
    <col min="3372" max="3372" width="30.125" style="16" customWidth="1"/>
    <col min="3373" max="3374" width="4.625" style="16" customWidth="1"/>
    <col min="3375" max="3584" width="9" style="16"/>
    <col min="3585" max="3626" width="4.75" style="16" customWidth="1"/>
    <col min="3627" max="3627" width="13.75" style="16" customWidth="1"/>
    <col min="3628" max="3628" width="30.125" style="16" customWidth="1"/>
    <col min="3629" max="3630" width="4.625" style="16" customWidth="1"/>
    <col min="3631" max="3840" width="9" style="16"/>
    <col min="3841" max="3882" width="4.75" style="16" customWidth="1"/>
    <col min="3883" max="3883" width="13.75" style="16" customWidth="1"/>
    <col min="3884" max="3884" width="30.125" style="16" customWidth="1"/>
    <col min="3885" max="3886" width="4.625" style="16" customWidth="1"/>
    <col min="3887" max="4096" width="9" style="16"/>
    <col min="4097" max="4138" width="4.75" style="16" customWidth="1"/>
    <col min="4139" max="4139" width="13.75" style="16" customWidth="1"/>
    <col min="4140" max="4140" width="30.125" style="16" customWidth="1"/>
    <col min="4141" max="4142" width="4.625" style="16" customWidth="1"/>
    <col min="4143" max="4352" width="9" style="16"/>
    <col min="4353" max="4394" width="4.75" style="16" customWidth="1"/>
    <col min="4395" max="4395" width="13.75" style="16" customWidth="1"/>
    <col min="4396" max="4396" width="30.125" style="16" customWidth="1"/>
    <col min="4397" max="4398" width="4.625" style="16" customWidth="1"/>
    <col min="4399" max="4608" width="9" style="16"/>
    <col min="4609" max="4650" width="4.75" style="16" customWidth="1"/>
    <col min="4651" max="4651" width="13.75" style="16" customWidth="1"/>
    <col min="4652" max="4652" width="30.125" style="16" customWidth="1"/>
    <col min="4653" max="4654" width="4.625" style="16" customWidth="1"/>
    <col min="4655" max="4864" width="9" style="16"/>
    <col min="4865" max="4906" width="4.75" style="16" customWidth="1"/>
    <col min="4907" max="4907" width="13.75" style="16" customWidth="1"/>
    <col min="4908" max="4908" width="30.125" style="16" customWidth="1"/>
    <col min="4909" max="4910" width="4.625" style="16" customWidth="1"/>
    <col min="4911" max="5120" width="9" style="16"/>
    <col min="5121" max="5162" width="4.75" style="16" customWidth="1"/>
    <col min="5163" max="5163" width="13.75" style="16" customWidth="1"/>
    <col min="5164" max="5164" width="30.125" style="16" customWidth="1"/>
    <col min="5165" max="5166" width="4.625" style="16" customWidth="1"/>
    <col min="5167" max="5376" width="9" style="16"/>
    <col min="5377" max="5418" width="4.75" style="16" customWidth="1"/>
    <col min="5419" max="5419" width="13.75" style="16" customWidth="1"/>
    <col min="5420" max="5420" width="30.125" style="16" customWidth="1"/>
    <col min="5421" max="5422" width="4.625" style="16" customWidth="1"/>
    <col min="5423" max="5632" width="9" style="16"/>
    <col min="5633" max="5674" width="4.75" style="16" customWidth="1"/>
    <col min="5675" max="5675" width="13.75" style="16" customWidth="1"/>
    <col min="5676" max="5676" width="30.125" style="16" customWidth="1"/>
    <col min="5677" max="5678" width="4.625" style="16" customWidth="1"/>
    <col min="5679" max="5888" width="9" style="16"/>
    <col min="5889" max="5930" width="4.75" style="16" customWidth="1"/>
    <col min="5931" max="5931" width="13.75" style="16" customWidth="1"/>
    <col min="5932" max="5932" width="30.125" style="16" customWidth="1"/>
    <col min="5933" max="5934" width="4.625" style="16" customWidth="1"/>
    <col min="5935" max="6144" width="9" style="16"/>
    <col min="6145" max="6186" width="4.75" style="16" customWidth="1"/>
    <col min="6187" max="6187" width="13.75" style="16" customWidth="1"/>
    <col min="6188" max="6188" width="30.125" style="16" customWidth="1"/>
    <col min="6189" max="6190" width="4.625" style="16" customWidth="1"/>
    <col min="6191" max="6400" width="9" style="16"/>
    <col min="6401" max="6442" width="4.75" style="16" customWidth="1"/>
    <col min="6443" max="6443" width="13.75" style="16" customWidth="1"/>
    <col min="6444" max="6444" width="30.125" style="16" customWidth="1"/>
    <col min="6445" max="6446" width="4.625" style="16" customWidth="1"/>
    <col min="6447" max="6656" width="9" style="16"/>
    <col min="6657" max="6698" width="4.75" style="16" customWidth="1"/>
    <col min="6699" max="6699" width="13.75" style="16" customWidth="1"/>
    <col min="6700" max="6700" width="30.125" style="16" customWidth="1"/>
    <col min="6701" max="6702" width="4.625" style="16" customWidth="1"/>
    <col min="6703" max="6912" width="9" style="16"/>
    <col min="6913" max="6954" width="4.75" style="16" customWidth="1"/>
    <col min="6955" max="6955" width="13.75" style="16" customWidth="1"/>
    <col min="6956" max="6956" width="30.125" style="16" customWidth="1"/>
    <col min="6957" max="6958" width="4.625" style="16" customWidth="1"/>
    <col min="6959" max="7168" width="9" style="16"/>
    <col min="7169" max="7210" width="4.75" style="16" customWidth="1"/>
    <col min="7211" max="7211" width="13.75" style="16" customWidth="1"/>
    <col min="7212" max="7212" width="30.125" style="16" customWidth="1"/>
    <col min="7213" max="7214" width="4.625" style="16" customWidth="1"/>
    <col min="7215" max="7424" width="9" style="16"/>
    <col min="7425" max="7466" width="4.75" style="16" customWidth="1"/>
    <col min="7467" max="7467" width="13.75" style="16" customWidth="1"/>
    <col min="7468" max="7468" width="30.125" style="16" customWidth="1"/>
    <col min="7469" max="7470" width="4.625" style="16" customWidth="1"/>
    <col min="7471" max="7680" width="9" style="16"/>
    <col min="7681" max="7722" width="4.75" style="16" customWidth="1"/>
    <col min="7723" max="7723" width="13.75" style="16" customWidth="1"/>
    <col min="7724" max="7724" width="30.125" style="16" customWidth="1"/>
    <col min="7725" max="7726" width="4.625" style="16" customWidth="1"/>
    <col min="7727" max="7936" width="9" style="16"/>
    <col min="7937" max="7978" width="4.75" style="16" customWidth="1"/>
    <col min="7979" max="7979" width="13.75" style="16" customWidth="1"/>
    <col min="7980" max="7980" width="30.125" style="16" customWidth="1"/>
    <col min="7981" max="7982" width="4.625" style="16" customWidth="1"/>
    <col min="7983" max="8192" width="9" style="16"/>
    <col min="8193" max="8234" width="4.75" style="16" customWidth="1"/>
    <col min="8235" max="8235" width="13.75" style="16" customWidth="1"/>
    <col min="8236" max="8236" width="30.125" style="16" customWidth="1"/>
    <col min="8237" max="8238" width="4.625" style="16" customWidth="1"/>
    <col min="8239" max="8448" width="9" style="16"/>
    <col min="8449" max="8490" width="4.75" style="16" customWidth="1"/>
    <col min="8491" max="8491" width="13.75" style="16" customWidth="1"/>
    <col min="8492" max="8492" width="30.125" style="16" customWidth="1"/>
    <col min="8493" max="8494" width="4.625" style="16" customWidth="1"/>
    <col min="8495" max="8704" width="9" style="16"/>
    <col min="8705" max="8746" width="4.75" style="16" customWidth="1"/>
    <col min="8747" max="8747" width="13.75" style="16" customWidth="1"/>
    <col min="8748" max="8748" width="30.125" style="16" customWidth="1"/>
    <col min="8749" max="8750" width="4.625" style="16" customWidth="1"/>
    <col min="8751" max="8960" width="9" style="16"/>
    <col min="8961" max="9002" width="4.75" style="16" customWidth="1"/>
    <col min="9003" max="9003" width="13.75" style="16" customWidth="1"/>
    <col min="9004" max="9004" width="30.125" style="16" customWidth="1"/>
    <col min="9005" max="9006" width="4.625" style="16" customWidth="1"/>
    <col min="9007" max="9216" width="9" style="16"/>
    <col min="9217" max="9258" width="4.75" style="16" customWidth="1"/>
    <col min="9259" max="9259" width="13.75" style="16" customWidth="1"/>
    <col min="9260" max="9260" width="30.125" style="16" customWidth="1"/>
    <col min="9261" max="9262" width="4.625" style="16" customWidth="1"/>
    <col min="9263" max="9472" width="9" style="16"/>
    <col min="9473" max="9514" width="4.75" style="16" customWidth="1"/>
    <col min="9515" max="9515" width="13.75" style="16" customWidth="1"/>
    <col min="9516" max="9516" width="30.125" style="16" customWidth="1"/>
    <col min="9517" max="9518" width="4.625" style="16" customWidth="1"/>
    <col min="9519" max="9728" width="9" style="16"/>
    <col min="9729" max="9770" width="4.75" style="16" customWidth="1"/>
    <col min="9771" max="9771" width="13.75" style="16" customWidth="1"/>
    <col min="9772" max="9772" width="30.125" style="16" customWidth="1"/>
    <col min="9773" max="9774" width="4.625" style="16" customWidth="1"/>
    <col min="9775" max="9984" width="9" style="16"/>
    <col min="9985" max="10026" width="4.75" style="16" customWidth="1"/>
    <col min="10027" max="10027" width="13.75" style="16" customWidth="1"/>
    <col min="10028" max="10028" width="30.125" style="16" customWidth="1"/>
    <col min="10029" max="10030" width="4.625" style="16" customWidth="1"/>
    <col min="10031" max="10240" width="9" style="16"/>
    <col min="10241" max="10282" width="4.75" style="16" customWidth="1"/>
    <col min="10283" max="10283" width="13.75" style="16" customWidth="1"/>
    <col min="10284" max="10284" width="30.125" style="16" customWidth="1"/>
    <col min="10285" max="10286" width="4.625" style="16" customWidth="1"/>
    <col min="10287" max="10496" width="9" style="16"/>
    <col min="10497" max="10538" width="4.75" style="16" customWidth="1"/>
    <col min="10539" max="10539" width="13.75" style="16" customWidth="1"/>
    <col min="10540" max="10540" width="30.125" style="16" customWidth="1"/>
    <col min="10541" max="10542" width="4.625" style="16" customWidth="1"/>
    <col min="10543" max="10752" width="9" style="16"/>
    <col min="10753" max="10794" width="4.75" style="16" customWidth="1"/>
    <col min="10795" max="10795" width="13.75" style="16" customWidth="1"/>
    <col min="10796" max="10796" width="30.125" style="16" customWidth="1"/>
    <col min="10797" max="10798" width="4.625" style="16" customWidth="1"/>
    <col min="10799" max="11008" width="9" style="16"/>
    <col min="11009" max="11050" width="4.75" style="16" customWidth="1"/>
    <col min="11051" max="11051" width="13.75" style="16" customWidth="1"/>
    <col min="11052" max="11052" width="30.125" style="16" customWidth="1"/>
    <col min="11053" max="11054" width="4.625" style="16" customWidth="1"/>
    <col min="11055" max="11264" width="9" style="16"/>
    <col min="11265" max="11306" width="4.75" style="16" customWidth="1"/>
    <col min="11307" max="11307" width="13.75" style="16" customWidth="1"/>
    <col min="11308" max="11308" width="30.125" style="16" customWidth="1"/>
    <col min="11309" max="11310" width="4.625" style="16" customWidth="1"/>
    <col min="11311" max="11520" width="9" style="16"/>
    <col min="11521" max="11562" width="4.75" style="16" customWidth="1"/>
    <col min="11563" max="11563" width="13.75" style="16" customWidth="1"/>
    <col min="11564" max="11564" width="30.125" style="16" customWidth="1"/>
    <col min="11565" max="11566" width="4.625" style="16" customWidth="1"/>
    <col min="11567" max="11776" width="9" style="16"/>
    <col min="11777" max="11818" width="4.75" style="16" customWidth="1"/>
    <col min="11819" max="11819" width="13.75" style="16" customWidth="1"/>
    <col min="11820" max="11820" width="30.125" style="16" customWidth="1"/>
    <col min="11821" max="11822" width="4.625" style="16" customWidth="1"/>
    <col min="11823" max="12032" width="9" style="16"/>
    <col min="12033" max="12074" width="4.75" style="16" customWidth="1"/>
    <col min="12075" max="12075" width="13.75" style="16" customWidth="1"/>
    <col min="12076" max="12076" width="30.125" style="16" customWidth="1"/>
    <col min="12077" max="12078" width="4.625" style="16" customWidth="1"/>
    <col min="12079" max="12288" width="9" style="16"/>
    <col min="12289" max="12330" width="4.75" style="16" customWidth="1"/>
    <col min="12331" max="12331" width="13.75" style="16" customWidth="1"/>
    <col min="12332" max="12332" width="30.125" style="16" customWidth="1"/>
    <col min="12333" max="12334" width="4.625" style="16" customWidth="1"/>
    <col min="12335" max="12544" width="9" style="16"/>
    <col min="12545" max="12586" width="4.75" style="16" customWidth="1"/>
    <col min="12587" max="12587" width="13.75" style="16" customWidth="1"/>
    <col min="12588" max="12588" width="30.125" style="16" customWidth="1"/>
    <col min="12589" max="12590" width="4.625" style="16" customWidth="1"/>
    <col min="12591" max="12800" width="9" style="16"/>
    <col min="12801" max="12842" width="4.75" style="16" customWidth="1"/>
    <col min="12843" max="12843" width="13.75" style="16" customWidth="1"/>
    <col min="12844" max="12844" width="30.125" style="16" customWidth="1"/>
    <col min="12845" max="12846" width="4.625" style="16" customWidth="1"/>
    <col min="12847" max="13056" width="9" style="16"/>
    <col min="13057" max="13098" width="4.75" style="16" customWidth="1"/>
    <col min="13099" max="13099" width="13.75" style="16" customWidth="1"/>
    <col min="13100" max="13100" width="30.125" style="16" customWidth="1"/>
    <col min="13101" max="13102" width="4.625" style="16" customWidth="1"/>
    <col min="13103" max="13312" width="9" style="16"/>
    <col min="13313" max="13354" width="4.75" style="16" customWidth="1"/>
    <col min="13355" max="13355" width="13.75" style="16" customWidth="1"/>
    <col min="13356" max="13356" width="30.125" style="16" customWidth="1"/>
    <col min="13357" max="13358" width="4.625" style="16" customWidth="1"/>
    <col min="13359" max="13568" width="9" style="16"/>
    <col min="13569" max="13610" width="4.75" style="16" customWidth="1"/>
    <col min="13611" max="13611" width="13.75" style="16" customWidth="1"/>
    <col min="13612" max="13612" width="30.125" style="16" customWidth="1"/>
    <col min="13613" max="13614" width="4.625" style="16" customWidth="1"/>
    <col min="13615" max="13824" width="9" style="16"/>
    <col min="13825" max="13866" width="4.75" style="16" customWidth="1"/>
    <col min="13867" max="13867" width="13.75" style="16" customWidth="1"/>
    <col min="13868" max="13868" width="30.125" style="16" customWidth="1"/>
    <col min="13869" max="13870" width="4.625" style="16" customWidth="1"/>
    <col min="13871" max="14080" width="9" style="16"/>
    <col min="14081" max="14122" width="4.75" style="16" customWidth="1"/>
    <col min="14123" max="14123" width="13.75" style="16" customWidth="1"/>
    <col min="14124" max="14124" width="30.125" style="16" customWidth="1"/>
    <col min="14125" max="14126" width="4.625" style="16" customWidth="1"/>
    <col min="14127" max="14336" width="9" style="16"/>
    <col min="14337" max="14378" width="4.75" style="16" customWidth="1"/>
    <col min="14379" max="14379" width="13.75" style="16" customWidth="1"/>
    <col min="14380" max="14380" width="30.125" style="16" customWidth="1"/>
    <col min="14381" max="14382" width="4.625" style="16" customWidth="1"/>
    <col min="14383" max="14592" width="9" style="16"/>
    <col min="14593" max="14634" width="4.75" style="16" customWidth="1"/>
    <col min="14635" max="14635" width="13.75" style="16" customWidth="1"/>
    <col min="14636" max="14636" width="30.125" style="16" customWidth="1"/>
    <col min="14637" max="14638" width="4.625" style="16" customWidth="1"/>
    <col min="14639" max="14848" width="9" style="16"/>
    <col min="14849" max="14890" width="4.75" style="16" customWidth="1"/>
    <col min="14891" max="14891" width="13.75" style="16" customWidth="1"/>
    <col min="14892" max="14892" width="30.125" style="16" customWidth="1"/>
    <col min="14893" max="14894" width="4.625" style="16" customWidth="1"/>
    <col min="14895" max="15104" width="9" style="16"/>
    <col min="15105" max="15146" width="4.75" style="16" customWidth="1"/>
    <col min="15147" max="15147" width="13.75" style="16" customWidth="1"/>
    <col min="15148" max="15148" width="30.125" style="16" customWidth="1"/>
    <col min="15149" max="15150" width="4.625" style="16" customWidth="1"/>
    <col min="15151" max="15360" width="9" style="16"/>
    <col min="15361" max="15402" width="4.75" style="16" customWidth="1"/>
    <col min="15403" max="15403" width="13.75" style="16" customWidth="1"/>
    <col min="15404" max="15404" width="30.125" style="16" customWidth="1"/>
    <col min="15405" max="15406" width="4.625" style="16" customWidth="1"/>
    <col min="15407" max="15616" width="9" style="16"/>
    <col min="15617" max="15658" width="4.75" style="16" customWidth="1"/>
    <col min="15659" max="15659" width="13.75" style="16" customWidth="1"/>
    <col min="15660" max="15660" width="30.125" style="16" customWidth="1"/>
    <col min="15661" max="15662" width="4.625" style="16" customWidth="1"/>
    <col min="15663" max="15872" width="9" style="16"/>
    <col min="15873" max="15914" width="4.75" style="16" customWidth="1"/>
    <col min="15915" max="15915" width="13.75" style="16" customWidth="1"/>
    <col min="15916" max="15916" width="30.125" style="16" customWidth="1"/>
    <col min="15917" max="15918" width="4.625" style="16" customWidth="1"/>
    <col min="15919" max="16128" width="9" style="16"/>
    <col min="16129" max="16170" width="4.75" style="16" customWidth="1"/>
    <col min="16171" max="16171" width="13.75" style="16" customWidth="1"/>
    <col min="16172" max="16172" width="30.125" style="16" customWidth="1"/>
    <col min="16173" max="16174" width="4.625" style="16" customWidth="1"/>
    <col min="16175" max="16384" width="9" style="16"/>
  </cols>
  <sheetData>
    <row r="1" spans="1:46" s="2" customFormat="1" ht="20.45" customHeight="1" x14ac:dyDescent="0.3">
      <c r="A1" s="1" t="s">
        <v>127</v>
      </c>
      <c r="AT1" s="3" t="s">
        <v>128</v>
      </c>
    </row>
    <row r="2" spans="1:46" ht="17.25" customHeight="1" thickBot="1" x14ac:dyDescent="0.3"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2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</row>
    <row r="3" spans="1:46" s="13" customFormat="1" ht="272.25" customHeight="1" thickBot="1" x14ac:dyDescent="0.3">
      <c r="A3" s="6" t="s">
        <v>2</v>
      </c>
      <c r="B3" s="7" t="s">
        <v>3</v>
      </c>
      <c r="C3" s="6" t="s">
        <v>4</v>
      </c>
      <c r="D3" s="7" t="s">
        <v>5</v>
      </c>
      <c r="E3" s="6" t="s">
        <v>6</v>
      </c>
      <c r="F3" s="7" t="s">
        <v>7</v>
      </c>
      <c r="G3" s="8" t="s">
        <v>8</v>
      </c>
      <c r="H3" s="8"/>
      <c r="I3" s="6" t="s">
        <v>9</v>
      </c>
      <c r="J3" s="7" t="s">
        <v>10</v>
      </c>
      <c r="K3" s="6" t="s">
        <v>11</v>
      </c>
      <c r="L3" s="7" t="s">
        <v>12</v>
      </c>
      <c r="M3" s="6" t="s">
        <v>13</v>
      </c>
      <c r="N3" s="7" t="s">
        <v>14</v>
      </c>
      <c r="O3" s="6" t="s">
        <v>15</v>
      </c>
      <c r="P3" s="7" t="s">
        <v>16</v>
      </c>
      <c r="Q3" s="6" t="s">
        <v>17</v>
      </c>
      <c r="R3" s="7"/>
      <c r="S3" s="6" t="s">
        <v>18</v>
      </c>
      <c r="T3" s="7" t="s">
        <v>19</v>
      </c>
      <c r="U3" s="6" t="s">
        <v>20</v>
      </c>
      <c r="V3" s="7" t="s">
        <v>21</v>
      </c>
      <c r="W3" s="6" t="s">
        <v>22</v>
      </c>
      <c r="X3" s="7" t="s">
        <v>23</v>
      </c>
      <c r="Y3" s="6" t="s">
        <v>24</v>
      </c>
      <c r="Z3" s="7" t="s">
        <v>25</v>
      </c>
      <c r="AA3" s="8" t="s">
        <v>26</v>
      </c>
      <c r="AB3" s="8"/>
      <c r="AC3" s="6" t="s">
        <v>27</v>
      </c>
      <c r="AD3" s="7"/>
      <c r="AE3" s="6" t="s">
        <v>28</v>
      </c>
      <c r="AF3" s="7" t="s">
        <v>29</v>
      </c>
      <c r="AG3" s="6" t="s">
        <v>30</v>
      </c>
      <c r="AH3" s="7" t="s">
        <v>31</v>
      </c>
      <c r="AI3" s="8" t="s">
        <v>32</v>
      </c>
      <c r="AJ3" s="8"/>
      <c r="AK3" s="6" t="s">
        <v>33</v>
      </c>
      <c r="AL3" s="7"/>
      <c r="AM3" s="6" t="s">
        <v>34</v>
      </c>
      <c r="AN3" s="7" t="s">
        <v>35</v>
      </c>
      <c r="AO3" s="6" t="s">
        <v>36</v>
      </c>
      <c r="AP3" s="7" t="s">
        <v>37</v>
      </c>
      <c r="AQ3" s="9" t="s">
        <v>38</v>
      </c>
      <c r="AR3" s="10" t="s">
        <v>39</v>
      </c>
      <c r="AS3" s="11" t="s">
        <v>82</v>
      </c>
      <c r="AT3" s="12" t="s">
        <v>41</v>
      </c>
    </row>
    <row r="4" spans="1:46" ht="26.1" customHeight="1" x14ac:dyDescent="0.2">
      <c r="A4" s="64">
        <f>SUM(A6,A8,A10,A14,A18,A12,A16)</f>
        <v>0</v>
      </c>
      <c r="B4" s="65"/>
      <c r="C4" s="64">
        <f>SUM(C6,C8,C10,C14,C18,C12,C16)</f>
        <v>0</v>
      </c>
      <c r="D4" s="65"/>
      <c r="E4" s="64">
        <f>SUM(E6,E8,E10,E14,E18,E12,E16)</f>
        <v>99</v>
      </c>
      <c r="F4" s="65"/>
      <c r="G4" s="64">
        <f>SUM(G6,G8,G10,G14,G18,G12,G16)</f>
        <v>0</v>
      </c>
      <c r="H4" s="65"/>
      <c r="I4" s="64">
        <f>SUM(I6,I8,I10,I14,I18,I12,I16)</f>
        <v>16</v>
      </c>
      <c r="J4" s="65"/>
      <c r="K4" s="64">
        <f>SUM(K6,K8,K10,K14,K18,K12,K16)</f>
        <v>0</v>
      </c>
      <c r="L4" s="65"/>
      <c r="M4" s="64">
        <f>SUM(M6,M8,M10,M14,M18,M12,M16)</f>
        <v>0</v>
      </c>
      <c r="N4" s="65"/>
      <c r="O4" s="64">
        <f>SUM(O6,O8,O10,O14,O18,O12,O16)</f>
        <v>0</v>
      </c>
      <c r="P4" s="65"/>
      <c r="Q4" s="64">
        <f>SUM(Q6,Q8,Q10,Q14,Q18,Q12,Q16)</f>
        <v>0</v>
      </c>
      <c r="R4" s="65"/>
      <c r="S4" s="64">
        <f>SUM(S6,S8,S10,S14,S18,S12,S16)</f>
        <v>14</v>
      </c>
      <c r="T4" s="65"/>
      <c r="U4" s="64">
        <f>SUM(U6,U8,U10,U14,U18,U12,U16)</f>
        <v>0</v>
      </c>
      <c r="V4" s="65"/>
      <c r="W4" s="64">
        <f>SUM(W6,W8,W10,W14,W18,W12,W16)</f>
        <v>0</v>
      </c>
      <c r="X4" s="65"/>
      <c r="Y4" s="64">
        <f>SUM(Y6,Y8,Y10,Y14,Y18,Y12,Y16)</f>
        <v>29</v>
      </c>
      <c r="Z4" s="65"/>
      <c r="AA4" s="64">
        <f>SUM(AA6,AA8,AA10,AA14,AA18,AA12,AA16)</f>
        <v>0</v>
      </c>
      <c r="AB4" s="65"/>
      <c r="AC4" s="64">
        <f>SUM(AC6,AC8,AC10,AC14,AC18,AC12,AC16)</f>
        <v>0</v>
      </c>
      <c r="AD4" s="65"/>
      <c r="AE4" s="64">
        <f>SUM(AE6,AE8,AE10,AE14,AE18,AE12,AE16)</f>
        <v>1</v>
      </c>
      <c r="AF4" s="65"/>
      <c r="AG4" s="64">
        <f>SUM(AG6,AG8,AG10,AG14,AG18,AG12,AG16)</f>
        <v>0</v>
      </c>
      <c r="AH4" s="65"/>
      <c r="AI4" s="64">
        <f>SUM(AI6,AI8,AI10,AI14,AI18,AI12,AI16)</f>
        <v>0</v>
      </c>
      <c r="AJ4" s="65"/>
      <c r="AK4" s="64">
        <f>SUM(AK6,AK8,AK10,AK14,AK18,AK12,AK16)</f>
        <v>96</v>
      </c>
      <c r="AL4" s="65"/>
      <c r="AM4" s="64">
        <f>SUM(AM6,AM8,AM10,AM14,AM18,AM12,AM16)</f>
        <v>2</v>
      </c>
      <c r="AN4" s="65"/>
      <c r="AO4" s="64">
        <f t="shared" ref="AO4:AO19" si="0">SUM(A4:AM4)</f>
        <v>257</v>
      </c>
      <c r="AP4" s="65"/>
      <c r="AQ4" s="14" t="s">
        <v>42</v>
      </c>
      <c r="AR4" s="15" t="s">
        <v>43</v>
      </c>
      <c r="AS4" s="66" t="s">
        <v>83</v>
      </c>
      <c r="AT4" s="69" t="s">
        <v>84</v>
      </c>
    </row>
    <row r="5" spans="1:46" ht="26.1" customHeight="1" thickBot="1" x14ac:dyDescent="0.25">
      <c r="A5" s="62">
        <f>SUM(A7,A9,A11,A15,A19,A13,A17)</f>
        <v>0</v>
      </c>
      <c r="B5" s="63"/>
      <c r="C5" s="62">
        <f>SUM(C7,C9,C11,C15,C19,C13,C17)</f>
        <v>0</v>
      </c>
      <c r="D5" s="63"/>
      <c r="E5" s="62">
        <f>SUM(E7,E9,E11,E15,E19,E13,E17)</f>
        <v>38</v>
      </c>
      <c r="F5" s="63"/>
      <c r="G5" s="62">
        <f>SUM(G7,G9,G11,G15,G19,G13,G17)</f>
        <v>0</v>
      </c>
      <c r="H5" s="63"/>
      <c r="I5" s="62">
        <f>SUM(I7,I9,I11,I15,I19,I13,I17)</f>
        <v>5</v>
      </c>
      <c r="J5" s="63"/>
      <c r="K5" s="62">
        <f>SUM(K7,K9,K11,K15,K19,K13,K17)</f>
        <v>0</v>
      </c>
      <c r="L5" s="63"/>
      <c r="M5" s="62">
        <f>SUM(M7,M9,M11,M15,M19,M13,M17)</f>
        <v>0</v>
      </c>
      <c r="N5" s="63"/>
      <c r="O5" s="62">
        <f>SUM(O7,O9,O11,O15,O19,O13,O17)</f>
        <v>0</v>
      </c>
      <c r="P5" s="63"/>
      <c r="Q5" s="62">
        <f>SUM(Q7,Q9,Q11,Q15,Q19,Q13,Q17)</f>
        <v>0</v>
      </c>
      <c r="R5" s="63"/>
      <c r="S5" s="62">
        <f>SUM(S7,S9,S11,S15,S19,S13,S17)</f>
        <v>1</v>
      </c>
      <c r="T5" s="63"/>
      <c r="U5" s="62">
        <f>SUM(U7,U9,U11,U15,U19,U13,U17)</f>
        <v>0</v>
      </c>
      <c r="V5" s="63"/>
      <c r="W5" s="62">
        <f>SUM(W7,W9,W11,W15,W19,W13,W17)</f>
        <v>0</v>
      </c>
      <c r="X5" s="63"/>
      <c r="Y5" s="62">
        <f>SUM(Y7,Y9,Y11,Y15,Y19,Y13,Y17)</f>
        <v>10</v>
      </c>
      <c r="Z5" s="63"/>
      <c r="AA5" s="62">
        <f>SUM(AA7,AA9,AA11,AA15,AA19,AA13,AA17)</f>
        <v>0</v>
      </c>
      <c r="AB5" s="63"/>
      <c r="AC5" s="62">
        <f>SUM(AC7,AC9,AC11,AC15,AC19,AC13,AC17)</f>
        <v>0</v>
      </c>
      <c r="AD5" s="63"/>
      <c r="AE5" s="62">
        <f>SUM(AE7,AE9,AE11,AE15,AE19,AE13,AE17)</f>
        <v>0</v>
      </c>
      <c r="AF5" s="63"/>
      <c r="AG5" s="62">
        <f>SUM(AG7,AG9,AG11,AG15,AG19,AG13,AG17)</f>
        <v>0</v>
      </c>
      <c r="AH5" s="63"/>
      <c r="AI5" s="62">
        <f>SUM(AI7,AI9,AI11,AI15,AI19,AI13,AI17)</f>
        <v>0</v>
      </c>
      <c r="AJ5" s="63"/>
      <c r="AK5" s="62">
        <f>SUM(AK7,AK9,AK11,AK15,AK19,AK13,AK17)</f>
        <v>62</v>
      </c>
      <c r="AL5" s="63"/>
      <c r="AM5" s="62">
        <f>SUM(AM7,AM9,AM11,AM15,AM19,AM13,AM17)</f>
        <v>2</v>
      </c>
      <c r="AN5" s="63"/>
      <c r="AO5" s="62">
        <f t="shared" si="0"/>
        <v>118</v>
      </c>
      <c r="AP5" s="63"/>
      <c r="AQ5" s="17" t="s">
        <v>46</v>
      </c>
      <c r="AR5" s="18" t="s">
        <v>37</v>
      </c>
      <c r="AS5" s="67"/>
      <c r="AT5" s="70"/>
    </row>
    <row r="6" spans="1:46" ht="20.25" x14ac:dyDescent="0.2">
      <c r="A6" s="52">
        <v>0</v>
      </c>
      <c r="B6" s="53"/>
      <c r="C6" s="52">
        <v>0</v>
      </c>
      <c r="D6" s="53"/>
      <c r="E6" s="52">
        <v>17</v>
      </c>
      <c r="F6" s="53"/>
      <c r="G6" s="52">
        <v>0</v>
      </c>
      <c r="H6" s="53"/>
      <c r="I6" s="52">
        <v>0</v>
      </c>
      <c r="J6" s="53"/>
      <c r="K6" s="52">
        <v>0</v>
      </c>
      <c r="L6" s="53"/>
      <c r="M6" s="52">
        <v>0</v>
      </c>
      <c r="N6" s="53"/>
      <c r="O6" s="52">
        <v>0</v>
      </c>
      <c r="P6" s="53"/>
      <c r="Q6" s="52">
        <v>0</v>
      </c>
      <c r="R6" s="53"/>
      <c r="S6" s="52">
        <v>4</v>
      </c>
      <c r="T6" s="53"/>
      <c r="U6" s="52">
        <v>0</v>
      </c>
      <c r="V6" s="53"/>
      <c r="W6" s="52">
        <v>0</v>
      </c>
      <c r="X6" s="53"/>
      <c r="Y6" s="52">
        <v>0</v>
      </c>
      <c r="Z6" s="53"/>
      <c r="AA6" s="52">
        <v>0</v>
      </c>
      <c r="AB6" s="53"/>
      <c r="AC6" s="52">
        <v>0</v>
      </c>
      <c r="AD6" s="53"/>
      <c r="AE6" s="52">
        <v>0</v>
      </c>
      <c r="AF6" s="53"/>
      <c r="AG6" s="52">
        <v>0</v>
      </c>
      <c r="AH6" s="53"/>
      <c r="AI6" s="52">
        <v>0</v>
      </c>
      <c r="AJ6" s="53"/>
      <c r="AK6" s="52">
        <v>1</v>
      </c>
      <c r="AL6" s="53"/>
      <c r="AM6" s="52">
        <v>0</v>
      </c>
      <c r="AN6" s="53"/>
      <c r="AO6" s="64">
        <f t="shared" si="0"/>
        <v>22</v>
      </c>
      <c r="AP6" s="65"/>
      <c r="AQ6" s="14" t="s">
        <v>42</v>
      </c>
      <c r="AR6" s="15" t="s">
        <v>47</v>
      </c>
      <c r="AS6" s="67"/>
      <c r="AT6" s="70"/>
    </row>
    <row r="7" spans="1:46" ht="21" thickBot="1" x14ac:dyDescent="0.25">
      <c r="A7" s="50">
        <v>0</v>
      </c>
      <c r="B7" s="51"/>
      <c r="C7" s="50">
        <v>0</v>
      </c>
      <c r="D7" s="51"/>
      <c r="E7" s="50">
        <v>3</v>
      </c>
      <c r="F7" s="51"/>
      <c r="G7" s="50">
        <v>0</v>
      </c>
      <c r="H7" s="51"/>
      <c r="I7" s="50">
        <v>0</v>
      </c>
      <c r="J7" s="51"/>
      <c r="K7" s="50">
        <v>0</v>
      </c>
      <c r="L7" s="51"/>
      <c r="M7" s="50">
        <v>0</v>
      </c>
      <c r="N7" s="51"/>
      <c r="O7" s="50">
        <v>0</v>
      </c>
      <c r="P7" s="51"/>
      <c r="Q7" s="50">
        <v>0</v>
      </c>
      <c r="R7" s="51"/>
      <c r="S7" s="50">
        <v>0</v>
      </c>
      <c r="T7" s="51"/>
      <c r="U7" s="50">
        <v>0</v>
      </c>
      <c r="V7" s="51"/>
      <c r="W7" s="50">
        <v>0</v>
      </c>
      <c r="X7" s="51"/>
      <c r="Y7" s="50">
        <v>0</v>
      </c>
      <c r="Z7" s="51"/>
      <c r="AA7" s="50">
        <v>0</v>
      </c>
      <c r="AB7" s="51"/>
      <c r="AC7" s="50">
        <v>0</v>
      </c>
      <c r="AD7" s="51"/>
      <c r="AE7" s="50">
        <v>0</v>
      </c>
      <c r="AF7" s="51"/>
      <c r="AG7" s="50">
        <v>0</v>
      </c>
      <c r="AH7" s="51"/>
      <c r="AI7" s="50">
        <v>0</v>
      </c>
      <c r="AJ7" s="51"/>
      <c r="AK7" s="50">
        <v>0</v>
      </c>
      <c r="AL7" s="51"/>
      <c r="AM7" s="50">
        <v>0</v>
      </c>
      <c r="AN7" s="51"/>
      <c r="AO7" s="62">
        <f t="shared" si="0"/>
        <v>3</v>
      </c>
      <c r="AP7" s="63"/>
      <c r="AQ7" s="17" t="s">
        <v>46</v>
      </c>
      <c r="AR7" s="19" t="s">
        <v>48</v>
      </c>
      <c r="AS7" s="67"/>
      <c r="AT7" s="70"/>
    </row>
    <row r="8" spans="1:46" ht="20.25" x14ac:dyDescent="0.2">
      <c r="A8" s="52">
        <v>0</v>
      </c>
      <c r="B8" s="53"/>
      <c r="C8" s="52">
        <v>0</v>
      </c>
      <c r="D8" s="53"/>
      <c r="E8" s="52">
        <v>10</v>
      </c>
      <c r="F8" s="53"/>
      <c r="G8" s="52">
        <v>0</v>
      </c>
      <c r="H8" s="53"/>
      <c r="I8" s="52">
        <v>5</v>
      </c>
      <c r="J8" s="53"/>
      <c r="K8" s="52">
        <v>0</v>
      </c>
      <c r="L8" s="53"/>
      <c r="M8" s="52">
        <v>0</v>
      </c>
      <c r="N8" s="53"/>
      <c r="O8" s="52">
        <v>0</v>
      </c>
      <c r="P8" s="53"/>
      <c r="Q8" s="52">
        <v>0</v>
      </c>
      <c r="R8" s="53"/>
      <c r="S8" s="52">
        <v>1</v>
      </c>
      <c r="T8" s="53"/>
      <c r="U8" s="52">
        <v>0</v>
      </c>
      <c r="V8" s="53"/>
      <c r="W8" s="52">
        <v>0</v>
      </c>
      <c r="X8" s="53"/>
      <c r="Y8" s="52">
        <v>4</v>
      </c>
      <c r="Z8" s="53"/>
      <c r="AA8" s="52">
        <v>0</v>
      </c>
      <c r="AB8" s="53"/>
      <c r="AC8" s="52">
        <v>0</v>
      </c>
      <c r="AD8" s="53"/>
      <c r="AE8" s="52">
        <v>0</v>
      </c>
      <c r="AF8" s="53"/>
      <c r="AG8" s="52">
        <v>0</v>
      </c>
      <c r="AH8" s="53"/>
      <c r="AI8" s="52">
        <v>0</v>
      </c>
      <c r="AJ8" s="53"/>
      <c r="AK8" s="52">
        <v>1</v>
      </c>
      <c r="AL8" s="53"/>
      <c r="AM8" s="52">
        <v>0</v>
      </c>
      <c r="AN8" s="53"/>
      <c r="AO8" s="64">
        <f t="shared" si="0"/>
        <v>21</v>
      </c>
      <c r="AP8" s="65"/>
      <c r="AQ8" s="14" t="s">
        <v>42</v>
      </c>
      <c r="AR8" s="20" t="s">
        <v>49</v>
      </c>
      <c r="AS8" s="67"/>
      <c r="AT8" s="70"/>
    </row>
    <row r="9" spans="1:46" ht="21" thickBot="1" x14ac:dyDescent="0.25">
      <c r="A9" s="50">
        <v>0</v>
      </c>
      <c r="B9" s="51"/>
      <c r="C9" s="50">
        <v>0</v>
      </c>
      <c r="D9" s="51"/>
      <c r="E9" s="50">
        <v>2</v>
      </c>
      <c r="F9" s="51"/>
      <c r="G9" s="50">
        <v>0</v>
      </c>
      <c r="H9" s="51"/>
      <c r="I9" s="50">
        <v>1</v>
      </c>
      <c r="J9" s="51"/>
      <c r="K9" s="50">
        <v>0</v>
      </c>
      <c r="L9" s="51"/>
      <c r="M9" s="50">
        <v>0</v>
      </c>
      <c r="N9" s="51"/>
      <c r="O9" s="50">
        <v>0</v>
      </c>
      <c r="P9" s="51"/>
      <c r="Q9" s="50">
        <v>0</v>
      </c>
      <c r="R9" s="51"/>
      <c r="S9" s="50">
        <v>1</v>
      </c>
      <c r="T9" s="51"/>
      <c r="U9" s="50">
        <v>0</v>
      </c>
      <c r="V9" s="51"/>
      <c r="W9" s="50">
        <v>0</v>
      </c>
      <c r="X9" s="51"/>
      <c r="Y9" s="50">
        <v>1</v>
      </c>
      <c r="Z9" s="51"/>
      <c r="AA9" s="50">
        <v>0</v>
      </c>
      <c r="AB9" s="51"/>
      <c r="AC9" s="50">
        <v>0</v>
      </c>
      <c r="AD9" s="51"/>
      <c r="AE9" s="50">
        <v>0</v>
      </c>
      <c r="AF9" s="51"/>
      <c r="AG9" s="50">
        <v>0</v>
      </c>
      <c r="AH9" s="51"/>
      <c r="AI9" s="50">
        <v>0</v>
      </c>
      <c r="AJ9" s="51"/>
      <c r="AK9" s="50">
        <v>0</v>
      </c>
      <c r="AL9" s="51"/>
      <c r="AM9" s="50">
        <v>0</v>
      </c>
      <c r="AN9" s="51"/>
      <c r="AO9" s="62">
        <f t="shared" si="0"/>
        <v>5</v>
      </c>
      <c r="AP9" s="63"/>
      <c r="AQ9" s="17" t="s">
        <v>46</v>
      </c>
      <c r="AR9" s="19" t="s">
        <v>50</v>
      </c>
      <c r="AS9" s="67"/>
      <c r="AT9" s="70"/>
    </row>
    <row r="10" spans="1:46" ht="20.25" x14ac:dyDescent="0.2">
      <c r="A10" s="52">
        <v>0</v>
      </c>
      <c r="B10" s="53"/>
      <c r="C10" s="52">
        <v>0</v>
      </c>
      <c r="D10" s="53"/>
      <c r="E10" s="52">
        <v>34</v>
      </c>
      <c r="F10" s="53"/>
      <c r="G10" s="52">
        <v>0</v>
      </c>
      <c r="H10" s="53"/>
      <c r="I10" s="52">
        <v>8</v>
      </c>
      <c r="J10" s="53"/>
      <c r="K10" s="52">
        <v>0</v>
      </c>
      <c r="L10" s="53"/>
      <c r="M10" s="52">
        <v>0</v>
      </c>
      <c r="N10" s="53"/>
      <c r="O10" s="52">
        <v>0</v>
      </c>
      <c r="P10" s="53"/>
      <c r="Q10" s="52">
        <v>0</v>
      </c>
      <c r="R10" s="53"/>
      <c r="S10" s="52">
        <v>5</v>
      </c>
      <c r="T10" s="53"/>
      <c r="U10" s="52">
        <v>0</v>
      </c>
      <c r="V10" s="53"/>
      <c r="W10" s="52">
        <v>0</v>
      </c>
      <c r="X10" s="53"/>
      <c r="Y10" s="52">
        <v>10</v>
      </c>
      <c r="Z10" s="53"/>
      <c r="AA10" s="52">
        <v>0</v>
      </c>
      <c r="AB10" s="53"/>
      <c r="AC10" s="52">
        <v>0</v>
      </c>
      <c r="AD10" s="53"/>
      <c r="AE10" s="52">
        <v>1</v>
      </c>
      <c r="AF10" s="53"/>
      <c r="AG10" s="52">
        <v>0</v>
      </c>
      <c r="AH10" s="53"/>
      <c r="AI10" s="52">
        <v>0</v>
      </c>
      <c r="AJ10" s="53"/>
      <c r="AK10" s="52">
        <v>6</v>
      </c>
      <c r="AL10" s="53"/>
      <c r="AM10" s="52">
        <v>1</v>
      </c>
      <c r="AN10" s="53"/>
      <c r="AO10" s="64">
        <f t="shared" si="0"/>
        <v>65</v>
      </c>
      <c r="AP10" s="65"/>
      <c r="AQ10" s="14" t="s">
        <v>42</v>
      </c>
      <c r="AR10" s="20" t="s">
        <v>51</v>
      </c>
      <c r="AS10" s="67"/>
      <c r="AT10" s="70"/>
    </row>
    <row r="11" spans="1:46" ht="21" thickBot="1" x14ac:dyDescent="0.25">
      <c r="A11" s="50">
        <v>0</v>
      </c>
      <c r="B11" s="51"/>
      <c r="C11" s="50">
        <v>0</v>
      </c>
      <c r="D11" s="51"/>
      <c r="E11" s="50">
        <v>8</v>
      </c>
      <c r="F11" s="51"/>
      <c r="G11" s="50">
        <v>0</v>
      </c>
      <c r="H11" s="51"/>
      <c r="I11" s="50">
        <v>3</v>
      </c>
      <c r="J11" s="51"/>
      <c r="K11" s="50">
        <v>0</v>
      </c>
      <c r="L11" s="51"/>
      <c r="M11" s="50">
        <v>0</v>
      </c>
      <c r="N11" s="51"/>
      <c r="O11" s="50">
        <v>0</v>
      </c>
      <c r="P11" s="51"/>
      <c r="Q11" s="50">
        <v>0</v>
      </c>
      <c r="R11" s="51"/>
      <c r="S11" s="50">
        <v>0</v>
      </c>
      <c r="T11" s="51"/>
      <c r="U11" s="50">
        <v>0</v>
      </c>
      <c r="V11" s="51"/>
      <c r="W11" s="50">
        <v>0</v>
      </c>
      <c r="X11" s="51"/>
      <c r="Y11" s="50">
        <v>3</v>
      </c>
      <c r="Z11" s="51"/>
      <c r="AA11" s="50">
        <v>0</v>
      </c>
      <c r="AB11" s="51"/>
      <c r="AC11" s="50">
        <v>0</v>
      </c>
      <c r="AD11" s="51"/>
      <c r="AE11" s="50">
        <v>0</v>
      </c>
      <c r="AF11" s="51"/>
      <c r="AG11" s="50">
        <v>0</v>
      </c>
      <c r="AH11" s="51"/>
      <c r="AI11" s="50">
        <v>0</v>
      </c>
      <c r="AJ11" s="51"/>
      <c r="AK11" s="50">
        <v>2</v>
      </c>
      <c r="AL11" s="51"/>
      <c r="AM11" s="50">
        <v>1</v>
      </c>
      <c r="AN11" s="51"/>
      <c r="AO11" s="62">
        <f t="shared" si="0"/>
        <v>17</v>
      </c>
      <c r="AP11" s="63"/>
      <c r="AQ11" s="17" t="s">
        <v>46</v>
      </c>
      <c r="AR11" s="19" t="s">
        <v>52</v>
      </c>
      <c r="AS11" s="68"/>
      <c r="AT11" s="71"/>
    </row>
    <row r="12" spans="1:46" ht="20.25" x14ac:dyDescent="0.2">
      <c r="A12" s="52">
        <v>0</v>
      </c>
      <c r="B12" s="53"/>
      <c r="C12" s="52">
        <v>0</v>
      </c>
      <c r="D12" s="53"/>
      <c r="E12" s="52">
        <v>1</v>
      </c>
      <c r="F12" s="53"/>
      <c r="G12" s="52">
        <v>0</v>
      </c>
      <c r="H12" s="53"/>
      <c r="I12" s="52">
        <v>0</v>
      </c>
      <c r="J12" s="53"/>
      <c r="K12" s="52">
        <v>0</v>
      </c>
      <c r="L12" s="53"/>
      <c r="M12" s="52">
        <v>0</v>
      </c>
      <c r="N12" s="53"/>
      <c r="O12" s="52">
        <v>0</v>
      </c>
      <c r="P12" s="53"/>
      <c r="Q12" s="52">
        <v>0</v>
      </c>
      <c r="R12" s="53"/>
      <c r="S12" s="52">
        <v>0</v>
      </c>
      <c r="T12" s="53"/>
      <c r="U12" s="52">
        <v>0</v>
      </c>
      <c r="V12" s="53"/>
      <c r="W12" s="52">
        <v>0</v>
      </c>
      <c r="X12" s="53"/>
      <c r="Y12" s="52">
        <v>1</v>
      </c>
      <c r="Z12" s="53"/>
      <c r="AA12" s="52">
        <v>0</v>
      </c>
      <c r="AB12" s="53"/>
      <c r="AC12" s="52">
        <v>0</v>
      </c>
      <c r="AD12" s="53"/>
      <c r="AE12" s="52">
        <v>0</v>
      </c>
      <c r="AF12" s="53"/>
      <c r="AG12" s="52">
        <v>0</v>
      </c>
      <c r="AH12" s="53"/>
      <c r="AI12" s="52">
        <v>0</v>
      </c>
      <c r="AJ12" s="53"/>
      <c r="AK12" s="52">
        <v>1</v>
      </c>
      <c r="AL12" s="53"/>
      <c r="AM12" s="52">
        <v>0</v>
      </c>
      <c r="AN12" s="53"/>
      <c r="AO12" s="64">
        <f t="shared" si="0"/>
        <v>3</v>
      </c>
      <c r="AP12" s="65"/>
      <c r="AQ12" s="14" t="s">
        <v>42</v>
      </c>
      <c r="AR12" s="20" t="s">
        <v>53</v>
      </c>
      <c r="AS12" s="68"/>
      <c r="AT12" s="71"/>
    </row>
    <row r="13" spans="1:46" ht="21" thickBot="1" x14ac:dyDescent="0.25">
      <c r="A13" s="50">
        <v>0</v>
      </c>
      <c r="B13" s="51"/>
      <c r="C13" s="50">
        <v>0</v>
      </c>
      <c r="D13" s="51"/>
      <c r="E13" s="50">
        <v>1</v>
      </c>
      <c r="F13" s="51"/>
      <c r="G13" s="50">
        <v>0</v>
      </c>
      <c r="H13" s="51"/>
      <c r="I13" s="50">
        <v>0</v>
      </c>
      <c r="J13" s="51"/>
      <c r="K13" s="50">
        <v>0</v>
      </c>
      <c r="L13" s="51"/>
      <c r="M13" s="50">
        <v>0</v>
      </c>
      <c r="N13" s="51"/>
      <c r="O13" s="50">
        <v>0</v>
      </c>
      <c r="P13" s="51"/>
      <c r="Q13" s="50">
        <v>0</v>
      </c>
      <c r="R13" s="51"/>
      <c r="S13" s="50">
        <v>0</v>
      </c>
      <c r="T13" s="51"/>
      <c r="U13" s="50">
        <v>0</v>
      </c>
      <c r="V13" s="51"/>
      <c r="W13" s="50">
        <v>0</v>
      </c>
      <c r="X13" s="51"/>
      <c r="Y13" s="50">
        <v>1</v>
      </c>
      <c r="Z13" s="51"/>
      <c r="AA13" s="50">
        <v>0</v>
      </c>
      <c r="AB13" s="51"/>
      <c r="AC13" s="50">
        <v>0</v>
      </c>
      <c r="AD13" s="51"/>
      <c r="AE13" s="50">
        <v>0</v>
      </c>
      <c r="AF13" s="51"/>
      <c r="AG13" s="50">
        <v>0</v>
      </c>
      <c r="AH13" s="51"/>
      <c r="AI13" s="50">
        <v>0</v>
      </c>
      <c r="AJ13" s="51"/>
      <c r="AK13" s="50">
        <v>1</v>
      </c>
      <c r="AL13" s="51"/>
      <c r="AM13" s="50">
        <v>0</v>
      </c>
      <c r="AN13" s="51"/>
      <c r="AO13" s="62">
        <f t="shared" si="0"/>
        <v>3</v>
      </c>
      <c r="AP13" s="63"/>
      <c r="AQ13" s="17" t="s">
        <v>46</v>
      </c>
      <c r="AR13" s="19" t="s">
        <v>54</v>
      </c>
      <c r="AS13" s="68"/>
      <c r="AT13" s="71"/>
    </row>
    <row r="14" spans="1:46" ht="20.25" x14ac:dyDescent="0.2">
      <c r="A14" s="52">
        <v>0</v>
      </c>
      <c r="B14" s="53"/>
      <c r="C14" s="52">
        <v>0</v>
      </c>
      <c r="D14" s="53"/>
      <c r="E14" s="52">
        <v>0</v>
      </c>
      <c r="F14" s="53"/>
      <c r="G14" s="52">
        <v>0</v>
      </c>
      <c r="H14" s="53"/>
      <c r="I14" s="52">
        <v>0</v>
      </c>
      <c r="J14" s="53"/>
      <c r="K14" s="52">
        <v>0</v>
      </c>
      <c r="L14" s="53"/>
      <c r="M14" s="52">
        <v>0</v>
      </c>
      <c r="N14" s="53"/>
      <c r="O14" s="52">
        <v>0</v>
      </c>
      <c r="P14" s="53"/>
      <c r="Q14" s="52">
        <v>0</v>
      </c>
      <c r="R14" s="53"/>
      <c r="S14" s="52">
        <v>0</v>
      </c>
      <c r="T14" s="53"/>
      <c r="U14" s="52">
        <v>0</v>
      </c>
      <c r="V14" s="53"/>
      <c r="W14" s="52">
        <v>0</v>
      </c>
      <c r="X14" s="53"/>
      <c r="Y14" s="52">
        <v>0</v>
      </c>
      <c r="Z14" s="53"/>
      <c r="AA14" s="52">
        <v>0</v>
      </c>
      <c r="AB14" s="53"/>
      <c r="AC14" s="52">
        <v>0</v>
      </c>
      <c r="AD14" s="53"/>
      <c r="AE14" s="52">
        <v>0</v>
      </c>
      <c r="AF14" s="53"/>
      <c r="AG14" s="52">
        <v>0</v>
      </c>
      <c r="AH14" s="53"/>
      <c r="AI14" s="52">
        <v>0</v>
      </c>
      <c r="AJ14" s="53"/>
      <c r="AK14" s="52">
        <v>3</v>
      </c>
      <c r="AL14" s="53"/>
      <c r="AM14" s="52">
        <v>0</v>
      </c>
      <c r="AN14" s="53"/>
      <c r="AO14" s="64">
        <f t="shared" si="0"/>
        <v>3</v>
      </c>
      <c r="AP14" s="65"/>
      <c r="AQ14" s="14" t="s">
        <v>42</v>
      </c>
      <c r="AR14" s="18" t="s">
        <v>55</v>
      </c>
      <c r="AS14" s="68"/>
      <c r="AT14" s="71"/>
    </row>
    <row r="15" spans="1:46" ht="21" thickBot="1" x14ac:dyDescent="0.25">
      <c r="A15" s="50">
        <v>0</v>
      </c>
      <c r="B15" s="51"/>
      <c r="C15" s="50">
        <v>0</v>
      </c>
      <c r="D15" s="51"/>
      <c r="E15" s="50">
        <v>0</v>
      </c>
      <c r="F15" s="51"/>
      <c r="G15" s="50">
        <v>0</v>
      </c>
      <c r="H15" s="51"/>
      <c r="I15" s="50">
        <v>0</v>
      </c>
      <c r="J15" s="51"/>
      <c r="K15" s="50">
        <v>0</v>
      </c>
      <c r="L15" s="51"/>
      <c r="M15" s="50">
        <v>0</v>
      </c>
      <c r="N15" s="51"/>
      <c r="O15" s="50">
        <v>0</v>
      </c>
      <c r="P15" s="51"/>
      <c r="Q15" s="50">
        <v>0</v>
      </c>
      <c r="R15" s="51"/>
      <c r="S15" s="50">
        <v>0</v>
      </c>
      <c r="T15" s="51"/>
      <c r="U15" s="50">
        <v>0</v>
      </c>
      <c r="V15" s="51"/>
      <c r="W15" s="50">
        <v>0</v>
      </c>
      <c r="X15" s="51"/>
      <c r="Y15" s="50">
        <v>0</v>
      </c>
      <c r="Z15" s="51"/>
      <c r="AA15" s="50">
        <v>0</v>
      </c>
      <c r="AB15" s="51"/>
      <c r="AC15" s="50">
        <v>0</v>
      </c>
      <c r="AD15" s="51"/>
      <c r="AE15" s="50">
        <v>0</v>
      </c>
      <c r="AF15" s="51"/>
      <c r="AG15" s="50">
        <v>0</v>
      </c>
      <c r="AH15" s="51"/>
      <c r="AI15" s="50">
        <v>0</v>
      </c>
      <c r="AJ15" s="51"/>
      <c r="AK15" s="50">
        <v>3</v>
      </c>
      <c r="AL15" s="51"/>
      <c r="AM15" s="50">
        <v>0</v>
      </c>
      <c r="AN15" s="51"/>
      <c r="AO15" s="62">
        <f t="shared" si="0"/>
        <v>3</v>
      </c>
      <c r="AP15" s="63"/>
      <c r="AQ15" s="17" t="s">
        <v>46</v>
      </c>
      <c r="AR15" s="18" t="s">
        <v>85</v>
      </c>
      <c r="AS15" s="68"/>
      <c r="AT15" s="71"/>
    </row>
    <row r="16" spans="1:46" ht="20.25" x14ac:dyDescent="0.2">
      <c r="A16" s="52">
        <v>0</v>
      </c>
      <c r="B16" s="53"/>
      <c r="C16" s="52">
        <v>0</v>
      </c>
      <c r="D16" s="53"/>
      <c r="E16" s="52">
        <v>11</v>
      </c>
      <c r="F16" s="53"/>
      <c r="G16" s="52">
        <v>0</v>
      </c>
      <c r="H16" s="53"/>
      <c r="I16" s="52">
        <v>0</v>
      </c>
      <c r="J16" s="53"/>
      <c r="K16" s="52">
        <v>0</v>
      </c>
      <c r="L16" s="53"/>
      <c r="M16" s="52">
        <v>0</v>
      </c>
      <c r="N16" s="53"/>
      <c r="O16" s="52">
        <v>0</v>
      </c>
      <c r="P16" s="53"/>
      <c r="Q16" s="52">
        <v>0</v>
      </c>
      <c r="R16" s="53"/>
      <c r="S16" s="52">
        <v>0</v>
      </c>
      <c r="T16" s="53"/>
      <c r="U16" s="52">
        <v>0</v>
      </c>
      <c r="V16" s="53"/>
      <c r="W16" s="52">
        <v>0</v>
      </c>
      <c r="X16" s="53"/>
      <c r="Y16" s="52">
        <v>1</v>
      </c>
      <c r="Z16" s="53"/>
      <c r="AA16" s="52">
        <v>0</v>
      </c>
      <c r="AB16" s="53"/>
      <c r="AC16" s="52">
        <v>0</v>
      </c>
      <c r="AD16" s="53"/>
      <c r="AE16" s="52">
        <v>0</v>
      </c>
      <c r="AF16" s="53"/>
      <c r="AG16" s="52">
        <v>0</v>
      </c>
      <c r="AH16" s="53"/>
      <c r="AI16" s="52">
        <v>0</v>
      </c>
      <c r="AJ16" s="53"/>
      <c r="AK16" s="52">
        <v>0</v>
      </c>
      <c r="AL16" s="53"/>
      <c r="AM16" s="52">
        <v>0</v>
      </c>
      <c r="AN16" s="53"/>
      <c r="AO16" s="64">
        <f t="shared" si="0"/>
        <v>12</v>
      </c>
      <c r="AP16" s="65"/>
      <c r="AQ16" s="14" t="s">
        <v>42</v>
      </c>
      <c r="AR16" s="42" t="s">
        <v>59</v>
      </c>
      <c r="AS16" s="68"/>
      <c r="AT16" s="71"/>
    </row>
    <row r="17" spans="1:46" ht="21" thickBot="1" x14ac:dyDescent="0.25">
      <c r="A17" s="50">
        <v>0</v>
      </c>
      <c r="B17" s="51"/>
      <c r="C17" s="50">
        <v>0</v>
      </c>
      <c r="D17" s="51"/>
      <c r="E17" s="50">
        <v>2</v>
      </c>
      <c r="F17" s="51"/>
      <c r="G17" s="50">
        <v>0</v>
      </c>
      <c r="H17" s="51"/>
      <c r="I17" s="50">
        <v>0</v>
      </c>
      <c r="J17" s="51"/>
      <c r="K17" s="50">
        <v>0</v>
      </c>
      <c r="L17" s="51"/>
      <c r="M17" s="50">
        <v>0</v>
      </c>
      <c r="N17" s="51"/>
      <c r="O17" s="50">
        <v>0</v>
      </c>
      <c r="P17" s="51"/>
      <c r="Q17" s="50">
        <v>0</v>
      </c>
      <c r="R17" s="51"/>
      <c r="S17" s="50">
        <v>0</v>
      </c>
      <c r="T17" s="51"/>
      <c r="U17" s="50">
        <v>0</v>
      </c>
      <c r="V17" s="51"/>
      <c r="W17" s="50">
        <v>0</v>
      </c>
      <c r="X17" s="51"/>
      <c r="Y17" s="50">
        <v>0</v>
      </c>
      <c r="Z17" s="51"/>
      <c r="AA17" s="50">
        <v>0</v>
      </c>
      <c r="AB17" s="51"/>
      <c r="AC17" s="50">
        <v>0</v>
      </c>
      <c r="AD17" s="51"/>
      <c r="AE17" s="50">
        <v>0</v>
      </c>
      <c r="AF17" s="51"/>
      <c r="AG17" s="50">
        <v>0</v>
      </c>
      <c r="AH17" s="51"/>
      <c r="AI17" s="50">
        <v>0</v>
      </c>
      <c r="AJ17" s="51"/>
      <c r="AK17" s="50">
        <v>0</v>
      </c>
      <c r="AL17" s="51"/>
      <c r="AM17" s="50">
        <v>0</v>
      </c>
      <c r="AN17" s="51"/>
      <c r="AO17" s="62">
        <f t="shared" si="0"/>
        <v>2</v>
      </c>
      <c r="AP17" s="63"/>
      <c r="AQ17" s="17" t="s">
        <v>46</v>
      </c>
      <c r="AR17" s="18" t="s">
        <v>86</v>
      </c>
      <c r="AS17" s="68"/>
      <c r="AT17" s="71"/>
    </row>
    <row r="18" spans="1:46" ht="20.25" x14ac:dyDescent="0.2">
      <c r="A18" s="52">
        <v>0</v>
      </c>
      <c r="B18" s="53"/>
      <c r="C18" s="52">
        <v>0</v>
      </c>
      <c r="D18" s="53"/>
      <c r="E18" s="52">
        <v>26</v>
      </c>
      <c r="F18" s="53"/>
      <c r="G18" s="52">
        <v>0</v>
      </c>
      <c r="H18" s="53"/>
      <c r="I18" s="52">
        <v>3</v>
      </c>
      <c r="J18" s="53"/>
      <c r="K18" s="52">
        <v>0</v>
      </c>
      <c r="L18" s="53"/>
      <c r="M18" s="52">
        <v>0</v>
      </c>
      <c r="N18" s="53"/>
      <c r="O18" s="52">
        <v>0</v>
      </c>
      <c r="P18" s="53"/>
      <c r="Q18" s="52">
        <v>0</v>
      </c>
      <c r="R18" s="53"/>
      <c r="S18" s="52">
        <v>4</v>
      </c>
      <c r="T18" s="53"/>
      <c r="U18" s="52">
        <v>0</v>
      </c>
      <c r="V18" s="53"/>
      <c r="W18" s="52">
        <v>0</v>
      </c>
      <c r="X18" s="53"/>
      <c r="Y18" s="52">
        <v>13</v>
      </c>
      <c r="Z18" s="53"/>
      <c r="AA18" s="52">
        <v>0</v>
      </c>
      <c r="AB18" s="53"/>
      <c r="AC18" s="52">
        <v>0</v>
      </c>
      <c r="AD18" s="53"/>
      <c r="AE18" s="52">
        <v>0</v>
      </c>
      <c r="AF18" s="53"/>
      <c r="AG18" s="52">
        <v>0</v>
      </c>
      <c r="AH18" s="53"/>
      <c r="AI18" s="52">
        <v>0</v>
      </c>
      <c r="AJ18" s="53"/>
      <c r="AK18" s="52">
        <v>84</v>
      </c>
      <c r="AL18" s="53"/>
      <c r="AM18" s="52">
        <v>1</v>
      </c>
      <c r="AN18" s="53"/>
      <c r="AO18" s="64">
        <f t="shared" si="0"/>
        <v>131</v>
      </c>
      <c r="AP18" s="65"/>
      <c r="AQ18" s="14" t="s">
        <v>42</v>
      </c>
      <c r="AR18" s="20" t="s">
        <v>57</v>
      </c>
      <c r="AS18" s="68"/>
      <c r="AT18" s="71"/>
    </row>
    <row r="19" spans="1:46" ht="21" thickBot="1" x14ac:dyDescent="0.25">
      <c r="A19" s="50">
        <v>0</v>
      </c>
      <c r="B19" s="51"/>
      <c r="C19" s="50">
        <v>0</v>
      </c>
      <c r="D19" s="51"/>
      <c r="E19" s="50">
        <v>22</v>
      </c>
      <c r="F19" s="51"/>
      <c r="G19" s="50">
        <v>0</v>
      </c>
      <c r="H19" s="51"/>
      <c r="I19" s="50">
        <v>1</v>
      </c>
      <c r="J19" s="51"/>
      <c r="K19" s="50">
        <v>0</v>
      </c>
      <c r="L19" s="51"/>
      <c r="M19" s="50">
        <v>0</v>
      </c>
      <c r="N19" s="51"/>
      <c r="O19" s="50">
        <v>0</v>
      </c>
      <c r="P19" s="51"/>
      <c r="Q19" s="50">
        <v>0</v>
      </c>
      <c r="R19" s="51"/>
      <c r="S19" s="50">
        <v>0</v>
      </c>
      <c r="T19" s="51"/>
      <c r="U19" s="50">
        <v>0</v>
      </c>
      <c r="V19" s="51"/>
      <c r="W19" s="50">
        <v>0</v>
      </c>
      <c r="X19" s="51"/>
      <c r="Y19" s="50">
        <v>5</v>
      </c>
      <c r="Z19" s="51"/>
      <c r="AA19" s="50">
        <v>0</v>
      </c>
      <c r="AB19" s="51"/>
      <c r="AC19" s="50">
        <v>0</v>
      </c>
      <c r="AD19" s="51"/>
      <c r="AE19" s="50">
        <v>0</v>
      </c>
      <c r="AF19" s="51"/>
      <c r="AG19" s="50">
        <v>0</v>
      </c>
      <c r="AH19" s="51"/>
      <c r="AI19" s="50">
        <v>0</v>
      </c>
      <c r="AJ19" s="51"/>
      <c r="AK19" s="50">
        <v>56</v>
      </c>
      <c r="AL19" s="51"/>
      <c r="AM19" s="50">
        <v>1</v>
      </c>
      <c r="AN19" s="51"/>
      <c r="AO19" s="62">
        <f t="shared" si="0"/>
        <v>85</v>
      </c>
      <c r="AP19" s="63"/>
      <c r="AQ19" s="17" t="s">
        <v>46</v>
      </c>
      <c r="AR19" s="19" t="s">
        <v>58</v>
      </c>
      <c r="AS19" s="68"/>
      <c r="AT19" s="71"/>
    </row>
    <row r="20" spans="1:46" ht="21" thickBot="1" x14ac:dyDescent="0.35">
      <c r="A20" s="33"/>
      <c r="B20" s="2"/>
      <c r="C20" s="2"/>
      <c r="D20" s="2"/>
      <c r="E20" s="34"/>
      <c r="F20" s="35"/>
      <c r="G20" s="35"/>
      <c r="H20" s="35"/>
      <c r="I20" s="34"/>
      <c r="J20" s="35"/>
      <c r="K20" s="34"/>
      <c r="L20" s="35"/>
      <c r="M20" s="34"/>
      <c r="N20" s="35"/>
      <c r="O20" s="34"/>
      <c r="P20" s="35"/>
      <c r="Q20" s="34"/>
      <c r="R20" s="35"/>
      <c r="S20" s="34"/>
      <c r="T20" s="35"/>
      <c r="U20" s="34"/>
      <c r="V20" s="35"/>
      <c r="W20" s="34"/>
      <c r="X20" s="35"/>
      <c r="Y20" s="34"/>
      <c r="Z20" s="35"/>
      <c r="AA20" s="35"/>
      <c r="AB20" s="35"/>
      <c r="AC20" s="34"/>
      <c r="AD20" s="35"/>
      <c r="AE20" s="34"/>
      <c r="AF20" s="35"/>
      <c r="AG20" s="36"/>
      <c r="AH20" s="35"/>
      <c r="AI20" s="22"/>
      <c r="AJ20" s="22"/>
      <c r="AK20" s="36"/>
      <c r="AL20" s="35"/>
      <c r="AM20" s="36"/>
      <c r="AN20" s="35"/>
      <c r="AO20" s="22"/>
      <c r="AP20" s="23"/>
      <c r="AQ20" s="24"/>
      <c r="AR20" s="25"/>
      <c r="AS20" s="26"/>
      <c r="AT20" s="27"/>
    </row>
    <row r="21" spans="1:46" ht="20.25" x14ac:dyDescent="0.2">
      <c r="A21" s="64">
        <f>SUM(A23,A25,A27,A29)</f>
        <v>0</v>
      </c>
      <c r="B21" s="65"/>
      <c r="C21" s="64">
        <f>SUM(C23,C25,C27,C29)</f>
        <v>0</v>
      </c>
      <c r="D21" s="65"/>
      <c r="E21" s="64">
        <f>SUM(E23,E25,E27,E29)</f>
        <v>0</v>
      </c>
      <c r="F21" s="65"/>
      <c r="G21" s="64">
        <f>SUM(G23,G25,G27,G29)</f>
        <v>0</v>
      </c>
      <c r="H21" s="65"/>
      <c r="I21" s="64">
        <f>SUM(I23,I25,I27,I29)</f>
        <v>0</v>
      </c>
      <c r="J21" s="65"/>
      <c r="K21" s="64">
        <f>SUM(K23,K25,K27,K29)</f>
        <v>0</v>
      </c>
      <c r="L21" s="65"/>
      <c r="M21" s="64">
        <f>SUM(M23,M25,M27,M29)</f>
        <v>0</v>
      </c>
      <c r="N21" s="65"/>
      <c r="O21" s="64">
        <f>SUM(O23,O25,O27,O29)</f>
        <v>0</v>
      </c>
      <c r="P21" s="65"/>
      <c r="Q21" s="64">
        <f>SUM(Q23,Q25,Q27,Q29)</f>
        <v>9</v>
      </c>
      <c r="R21" s="65"/>
      <c r="S21" s="64">
        <f>SUM(S23,S25,S27,S29)</f>
        <v>0</v>
      </c>
      <c r="T21" s="65"/>
      <c r="U21" s="64">
        <f>SUM(U23,U25,U27,U29)</f>
        <v>0</v>
      </c>
      <c r="V21" s="65"/>
      <c r="W21" s="64">
        <f>SUM(W23,W25,W27,W29)</f>
        <v>0</v>
      </c>
      <c r="X21" s="65"/>
      <c r="Y21" s="64">
        <f>SUM(Y23,Y25,Y27,Y29)</f>
        <v>36</v>
      </c>
      <c r="Z21" s="65"/>
      <c r="AA21" s="64">
        <f>SUM(AA23,AA25,AA27,AA29)</f>
        <v>0</v>
      </c>
      <c r="AB21" s="65"/>
      <c r="AC21" s="64">
        <f>SUM(AC23,AC25,AC27,AC29)</f>
        <v>0</v>
      </c>
      <c r="AD21" s="65"/>
      <c r="AE21" s="64">
        <f>SUM(AE23,AE25,AE27,AE29)</f>
        <v>10</v>
      </c>
      <c r="AF21" s="65"/>
      <c r="AG21" s="64">
        <f>SUM(AG23,AG25,AG27,AG29)</f>
        <v>0</v>
      </c>
      <c r="AH21" s="65"/>
      <c r="AI21" s="64">
        <f>SUM(AI23,AI25,AI27,AI29)</f>
        <v>0</v>
      </c>
      <c r="AJ21" s="65"/>
      <c r="AK21" s="64">
        <f>SUM(AK23,AK25,AK27,AK29)</f>
        <v>9</v>
      </c>
      <c r="AL21" s="65"/>
      <c r="AM21" s="64">
        <f>SUM(AM23,AM25,AM27,AM29)</f>
        <v>24</v>
      </c>
      <c r="AN21" s="65"/>
      <c r="AO21" s="64">
        <f t="shared" ref="AO21:AO30" si="1">SUM(A21:AM21)</f>
        <v>88</v>
      </c>
      <c r="AP21" s="65"/>
      <c r="AQ21" s="14" t="s">
        <v>42</v>
      </c>
      <c r="AR21" s="15" t="s">
        <v>43</v>
      </c>
      <c r="AS21" s="66" t="s">
        <v>87</v>
      </c>
      <c r="AT21" s="69" t="s">
        <v>88</v>
      </c>
    </row>
    <row r="22" spans="1:46" ht="21" thickBot="1" x14ac:dyDescent="0.25">
      <c r="A22" s="62">
        <f>SUM(A24,A26,A28,A30)</f>
        <v>0</v>
      </c>
      <c r="B22" s="63"/>
      <c r="C22" s="62">
        <f>SUM(C24,C26,C28,C30)</f>
        <v>0</v>
      </c>
      <c r="D22" s="63"/>
      <c r="E22" s="62">
        <f>SUM(E24,E26,E28,E30)</f>
        <v>0</v>
      </c>
      <c r="F22" s="63"/>
      <c r="G22" s="62">
        <f>SUM(G24,G26,G28,G30)</f>
        <v>0</v>
      </c>
      <c r="H22" s="63"/>
      <c r="I22" s="62">
        <f>SUM(I24,I26,I28,I30)</f>
        <v>0</v>
      </c>
      <c r="J22" s="63"/>
      <c r="K22" s="62">
        <f>SUM(K24,K26,K28,K30)</f>
        <v>0</v>
      </c>
      <c r="L22" s="63"/>
      <c r="M22" s="62">
        <f>SUM(M24,M26,M28,M30)</f>
        <v>0</v>
      </c>
      <c r="N22" s="63"/>
      <c r="O22" s="62">
        <f>SUM(O24,O26,O28,O30)</f>
        <v>0</v>
      </c>
      <c r="P22" s="63"/>
      <c r="Q22" s="62">
        <f>SUM(Q24,Q26,Q28,Q30)</f>
        <v>1</v>
      </c>
      <c r="R22" s="63"/>
      <c r="S22" s="62">
        <f>SUM(S24,S26,S28,S30)</f>
        <v>0</v>
      </c>
      <c r="T22" s="63"/>
      <c r="U22" s="62">
        <f>SUM(U24,U26,U28,U30)</f>
        <v>0</v>
      </c>
      <c r="V22" s="63"/>
      <c r="W22" s="62">
        <f>SUM(W24,W26,W28,W30)</f>
        <v>0</v>
      </c>
      <c r="X22" s="63"/>
      <c r="Y22" s="62">
        <f>SUM(Y24,Y26,Y28,Y30)</f>
        <v>3</v>
      </c>
      <c r="Z22" s="63"/>
      <c r="AA22" s="62">
        <f>SUM(AA24,AA26,AA28,AA30)</f>
        <v>0</v>
      </c>
      <c r="AB22" s="63"/>
      <c r="AC22" s="62">
        <f>SUM(AC24,AC26,AC28,AC30)</f>
        <v>0</v>
      </c>
      <c r="AD22" s="63"/>
      <c r="AE22" s="62">
        <f>SUM(AE24,AE26,AE28,AE30)</f>
        <v>2</v>
      </c>
      <c r="AF22" s="63"/>
      <c r="AG22" s="62">
        <f>SUM(AG24,AG26,AG28,AG30)</f>
        <v>0</v>
      </c>
      <c r="AH22" s="63"/>
      <c r="AI22" s="62">
        <f>SUM(AI24,AI26,AI28,AI30)</f>
        <v>0</v>
      </c>
      <c r="AJ22" s="63"/>
      <c r="AK22" s="62">
        <f>SUM(AK24,AK26,AK28,AK30)</f>
        <v>5</v>
      </c>
      <c r="AL22" s="63"/>
      <c r="AM22" s="62">
        <f>SUM(AM24,AM26,AM28,AM30)</f>
        <v>4</v>
      </c>
      <c r="AN22" s="63"/>
      <c r="AO22" s="62">
        <f t="shared" si="1"/>
        <v>15</v>
      </c>
      <c r="AP22" s="63"/>
      <c r="AQ22" s="17" t="s">
        <v>46</v>
      </c>
      <c r="AR22" s="18" t="s">
        <v>37</v>
      </c>
      <c r="AS22" s="67"/>
      <c r="AT22" s="70"/>
    </row>
    <row r="23" spans="1:46" ht="20.25" x14ac:dyDescent="0.2">
      <c r="A23" s="52">
        <v>0</v>
      </c>
      <c r="B23" s="53"/>
      <c r="C23" s="52">
        <v>0</v>
      </c>
      <c r="D23" s="53"/>
      <c r="E23" s="52">
        <v>0</v>
      </c>
      <c r="F23" s="53"/>
      <c r="G23" s="52">
        <v>0</v>
      </c>
      <c r="H23" s="53"/>
      <c r="I23" s="52">
        <v>0</v>
      </c>
      <c r="J23" s="53"/>
      <c r="K23" s="52">
        <v>0</v>
      </c>
      <c r="L23" s="53"/>
      <c r="M23" s="52">
        <v>0</v>
      </c>
      <c r="N23" s="53"/>
      <c r="O23" s="52">
        <v>0</v>
      </c>
      <c r="P23" s="53"/>
      <c r="Q23" s="52">
        <v>2</v>
      </c>
      <c r="R23" s="53"/>
      <c r="S23" s="52">
        <v>0</v>
      </c>
      <c r="T23" s="53"/>
      <c r="U23" s="52">
        <v>0</v>
      </c>
      <c r="V23" s="53"/>
      <c r="W23" s="52">
        <v>0</v>
      </c>
      <c r="X23" s="53"/>
      <c r="Y23" s="52">
        <v>9</v>
      </c>
      <c r="Z23" s="53"/>
      <c r="AA23" s="52">
        <v>0</v>
      </c>
      <c r="AB23" s="53"/>
      <c r="AC23" s="52">
        <v>0</v>
      </c>
      <c r="AD23" s="53"/>
      <c r="AE23" s="52">
        <v>3</v>
      </c>
      <c r="AF23" s="53"/>
      <c r="AG23" s="52">
        <v>0</v>
      </c>
      <c r="AH23" s="53"/>
      <c r="AI23" s="52">
        <v>0</v>
      </c>
      <c r="AJ23" s="53"/>
      <c r="AK23" s="52">
        <v>0</v>
      </c>
      <c r="AL23" s="53"/>
      <c r="AM23" s="52">
        <v>16</v>
      </c>
      <c r="AN23" s="53"/>
      <c r="AO23" s="64">
        <f t="shared" si="1"/>
        <v>30</v>
      </c>
      <c r="AP23" s="65"/>
      <c r="AQ23" s="14" t="s">
        <v>42</v>
      </c>
      <c r="AR23" s="15" t="s">
        <v>47</v>
      </c>
      <c r="AS23" s="67"/>
      <c r="AT23" s="70"/>
    </row>
    <row r="24" spans="1:46" ht="21" thickBot="1" x14ac:dyDescent="0.25">
      <c r="A24" s="50">
        <v>0</v>
      </c>
      <c r="B24" s="51"/>
      <c r="C24" s="50">
        <v>0</v>
      </c>
      <c r="D24" s="51"/>
      <c r="E24" s="50">
        <v>0</v>
      </c>
      <c r="F24" s="51"/>
      <c r="G24" s="50">
        <v>0</v>
      </c>
      <c r="H24" s="51"/>
      <c r="I24" s="50">
        <v>0</v>
      </c>
      <c r="J24" s="51"/>
      <c r="K24" s="50">
        <v>0</v>
      </c>
      <c r="L24" s="51"/>
      <c r="M24" s="50">
        <v>0</v>
      </c>
      <c r="N24" s="51"/>
      <c r="O24" s="50">
        <v>0</v>
      </c>
      <c r="P24" s="51"/>
      <c r="Q24" s="50">
        <v>0</v>
      </c>
      <c r="R24" s="51"/>
      <c r="S24" s="50">
        <v>0</v>
      </c>
      <c r="T24" s="51"/>
      <c r="U24" s="50">
        <v>0</v>
      </c>
      <c r="V24" s="51"/>
      <c r="W24" s="50">
        <v>0</v>
      </c>
      <c r="X24" s="51"/>
      <c r="Y24" s="50">
        <v>0</v>
      </c>
      <c r="Z24" s="51"/>
      <c r="AA24" s="50">
        <v>0</v>
      </c>
      <c r="AB24" s="51"/>
      <c r="AC24" s="50">
        <v>0</v>
      </c>
      <c r="AD24" s="51"/>
      <c r="AE24" s="50">
        <v>0</v>
      </c>
      <c r="AF24" s="51"/>
      <c r="AG24" s="50">
        <v>0</v>
      </c>
      <c r="AH24" s="51"/>
      <c r="AI24" s="50">
        <v>0</v>
      </c>
      <c r="AJ24" s="51"/>
      <c r="AK24" s="50">
        <v>0</v>
      </c>
      <c r="AL24" s="51"/>
      <c r="AM24" s="50">
        <v>1</v>
      </c>
      <c r="AN24" s="51"/>
      <c r="AO24" s="62">
        <f t="shared" si="1"/>
        <v>1</v>
      </c>
      <c r="AP24" s="63"/>
      <c r="AQ24" s="17" t="s">
        <v>46</v>
      </c>
      <c r="AR24" s="19" t="s">
        <v>48</v>
      </c>
      <c r="AS24" s="67"/>
      <c r="AT24" s="70"/>
    </row>
    <row r="25" spans="1:46" ht="20.25" x14ac:dyDescent="0.2">
      <c r="A25" s="52">
        <v>0</v>
      </c>
      <c r="B25" s="53"/>
      <c r="C25" s="52">
        <v>0</v>
      </c>
      <c r="D25" s="53"/>
      <c r="E25" s="52">
        <v>0</v>
      </c>
      <c r="F25" s="53"/>
      <c r="G25" s="52">
        <v>0</v>
      </c>
      <c r="H25" s="53"/>
      <c r="I25" s="52">
        <v>0</v>
      </c>
      <c r="J25" s="53"/>
      <c r="K25" s="52">
        <v>0</v>
      </c>
      <c r="L25" s="53"/>
      <c r="M25" s="52">
        <v>0</v>
      </c>
      <c r="N25" s="53"/>
      <c r="O25" s="52">
        <v>0</v>
      </c>
      <c r="P25" s="53"/>
      <c r="Q25" s="52">
        <v>3</v>
      </c>
      <c r="R25" s="53"/>
      <c r="S25" s="52">
        <v>0</v>
      </c>
      <c r="T25" s="53"/>
      <c r="U25" s="52">
        <v>0</v>
      </c>
      <c r="V25" s="53"/>
      <c r="W25" s="52">
        <v>0</v>
      </c>
      <c r="X25" s="53"/>
      <c r="Y25" s="52">
        <v>11</v>
      </c>
      <c r="Z25" s="53"/>
      <c r="AA25" s="52">
        <v>0</v>
      </c>
      <c r="AB25" s="53"/>
      <c r="AC25" s="52">
        <v>0</v>
      </c>
      <c r="AD25" s="53"/>
      <c r="AE25" s="52">
        <v>3</v>
      </c>
      <c r="AF25" s="53"/>
      <c r="AG25" s="52">
        <v>0</v>
      </c>
      <c r="AH25" s="53"/>
      <c r="AI25" s="52">
        <v>0</v>
      </c>
      <c r="AJ25" s="53"/>
      <c r="AK25" s="52">
        <v>3</v>
      </c>
      <c r="AL25" s="53"/>
      <c r="AM25" s="52">
        <v>5</v>
      </c>
      <c r="AN25" s="53"/>
      <c r="AO25" s="64">
        <f t="shared" si="1"/>
        <v>25</v>
      </c>
      <c r="AP25" s="65"/>
      <c r="AQ25" s="14" t="s">
        <v>42</v>
      </c>
      <c r="AR25" s="20" t="s">
        <v>49</v>
      </c>
      <c r="AS25" s="67"/>
      <c r="AT25" s="70"/>
    </row>
    <row r="26" spans="1:46" ht="21" thickBot="1" x14ac:dyDescent="0.25">
      <c r="A26" s="50">
        <v>0</v>
      </c>
      <c r="B26" s="51"/>
      <c r="C26" s="50">
        <v>0</v>
      </c>
      <c r="D26" s="51"/>
      <c r="E26" s="50">
        <v>0</v>
      </c>
      <c r="F26" s="51"/>
      <c r="G26" s="50">
        <v>0</v>
      </c>
      <c r="H26" s="51"/>
      <c r="I26" s="50">
        <v>0</v>
      </c>
      <c r="J26" s="51"/>
      <c r="K26" s="50">
        <v>0</v>
      </c>
      <c r="L26" s="51"/>
      <c r="M26" s="50">
        <v>0</v>
      </c>
      <c r="N26" s="51"/>
      <c r="O26" s="50">
        <v>0</v>
      </c>
      <c r="P26" s="51"/>
      <c r="Q26" s="50">
        <v>1</v>
      </c>
      <c r="R26" s="51"/>
      <c r="S26" s="50">
        <v>0</v>
      </c>
      <c r="T26" s="51"/>
      <c r="U26" s="50">
        <v>0</v>
      </c>
      <c r="V26" s="51"/>
      <c r="W26" s="50">
        <v>0</v>
      </c>
      <c r="X26" s="51"/>
      <c r="Y26" s="50">
        <v>1</v>
      </c>
      <c r="Z26" s="51"/>
      <c r="AA26" s="50">
        <v>0</v>
      </c>
      <c r="AB26" s="51"/>
      <c r="AC26" s="50">
        <v>0</v>
      </c>
      <c r="AD26" s="51"/>
      <c r="AE26" s="50">
        <v>1</v>
      </c>
      <c r="AF26" s="51"/>
      <c r="AG26" s="50">
        <v>0</v>
      </c>
      <c r="AH26" s="51"/>
      <c r="AI26" s="50">
        <v>0</v>
      </c>
      <c r="AJ26" s="51"/>
      <c r="AK26" s="50">
        <v>2</v>
      </c>
      <c r="AL26" s="51"/>
      <c r="AM26" s="50">
        <v>2</v>
      </c>
      <c r="AN26" s="51"/>
      <c r="AO26" s="62">
        <f t="shared" si="1"/>
        <v>7</v>
      </c>
      <c r="AP26" s="63"/>
      <c r="AQ26" s="17" t="s">
        <v>46</v>
      </c>
      <c r="AR26" s="19" t="s">
        <v>50</v>
      </c>
      <c r="AS26" s="67"/>
      <c r="AT26" s="70"/>
    </row>
    <row r="27" spans="1:46" ht="20.25" x14ac:dyDescent="0.2">
      <c r="A27" s="52">
        <v>0</v>
      </c>
      <c r="B27" s="53"/>
      <c r="C27" s="52">
        <v>0</v>
      </c>
      <c r="D27" s="53"/>
      <c r="E27" s="52">
        <v>0</v>
      </c>
      <c r="F27" s="53"/>
      <c r="G27" s="52">
        <v>0</v>
      </c>
      <c r="H27" s="53"/>
      <c r="I27" s="52">
        <v>0</v>
      </c>
      <c r="J27" s="53"/>
      <c r="K27" s="52">
        <v>0</v>
      </c>
      <c r="L27" s="53"/>
      <c r="M27" s="52">
        <v>0</v>
      </c>
      <c r="N27" s="53"/>
      <c r="O27" s="52">
        <v>0</v>
      </c>
      <c r="P27" s="53"/>
      <c r="Q27" s="52">
        <v>3</v>
      </c>
      <c r="R27" s="53"/>
      <c r="S27" s="52">
        <v>0</v>
      </c>
      <c r="T27" s="53"/>
      <c r="U27" s="52">
        <v>0</v>
      </c>
      <c r="V27" s="53"/>
      <c r="W27" s="52">
        <v>0</v>
      </c>
      <c r="X27" s="53"/>
      <c r="Y27" s="52">
        <v>14</v>
      </c>
      <c r="Z27" s="53"/>
      <c r="AA27" s="52">
        <v>0</v>
      </c>
      <c r="AB27" s="53"/>
      <c r="AC27" s="52">
        <v>0</v>
      </c>
      <c r="AD27" s="53"/>
      <c r="AE27" s="52">
        <v>4</v>
      </c>
      <c r="AF27" s="53"/>
      <c r="AG27" s="52">
        <v>0</v>
      </c>
      <c r="AH27" s="53"/>
      <c r="AI27" s="52">
        <v>0</v>
      </c>
      <c r="AJ27" s="53"/>
      <c r="AK27" s="52">
        <v>3</v>
      </c>
      <c r="AL27" s="53"/>
      <c r="AM27" s="52">
        <v>3</v>
      </c>
      <c r="AN27" s="53"/>
      <c r="AO27" s="64">
        <f t="shared" si="1"/>
        <v>27</v>
      </c>
      <c r="AP27" s="65"/>
      <c r="AQ27" s="14" t="s">
        <v>42</v>
      </c>
      <c r="AR27" s="20" t="s">
        <v>51</v>
      </c>
      <c r="AS27" s="67"/>
      <c r="AT27" s="70"/>
    </row>
    <row r="28" spans="1:46" ht="21" thickBot="1" x14ac:dyDescent="0.25">
      <c r="A28" s="50">
        <v>0</v>
      </c>
      <c r="B28" s="51"/>
      <c r="C28" s="50">
        <v>0</v>
      </c>
      <c r="D28" s="51"/>
      <c r="E28" s="50">
        <v>0</v>
      </c>
      <c r="F28" s="51"/>
      <c r="G28" s="50">
        <v>0</v>
      </c>
      <c r="H28" s="51"/>
      <c r="I28" s="50">
        <v>0</v>
      </c>
      <c r="J28" s="51"/>
      <c r="K28" s="50">
        <v>0</v>
      </c>
      <c r="L28" s="51"/>
      <c r="M28" s="50">
        <v>0</v>
      </c>
      <c r="N28" s="51"/>
      <c r="O28" s="50">
        <v>0</v>
      </c>
      <c r="P28" s="51"/>
      <c r="Q28" s="50">
        <v>0</v>
      </c>
      <c r="R28" s="51"/>
      <c r="S28" s="50">
        <v>0</v>
      </c>
      <c r="T28" s="51"/>
      <c r="U28" s="50">
        <v>0</v>
      </c>
      <c r="V28" s="51"/>
      <c r="W28" s="50">
        <v>0</v>
      </c>
      <c r="X28" s="51"/>
      <c r="Y28" s="50">
        <v>1</v>
      </c>
      <c r="Z28" s="51"/>
      <c r="AA28" s="50">
        <v>0</v>
      </c>
      <c r="AB28" s="51"/>
      <c r="AC28" s="50">
        <v>0</v>
      </c>
      <c r="AD28" s="51"/>
      <c r="AE28" s="50">
        <v>1</v>
      </c>
      <c r="AF28" s="51"/>
      <c r="AG28" s="50">
        <v>0</v>
      </c>
      <c r="AH28" s="51"/>
      <c r="AI28" s="50">
        <v>0</v>
      </c>
      <c r="AJ28" s="51"/>
      <c r="AK28" s="50">
        <v>1</v>
      </c>
      <c r="AL28" s="51"/>
      <c r="AM28" s="50">
        <v>1</v>
      </c>
      <c r="AN28" s="51"/>
      <c r="AO28" s="62">
        <f t="shared" si="1"/>
        <v>4</v>
      </c>
      <c r="AP28" s="63"/>
      <c r="AQ28" s="17" t="s">
        <v>46</v>
      </c>
      <c r="AR28" s="19" t="s">
        <v>52</v>
      </c>
      <c r="AS28" s="68"/>
      <c r="AT28" s="71"/>
    </row>
    <row r="29" spans="1:46" ht="20.25" x14ac:dyDescent="0.2">
      <c r="A29" s="52">
        <v>0</v>
      </c>
      <c r="B29" s="53"/>
      <c r="C29" s="52">
        <v>0</v>
      </c>
      <c r="D29" s="53"/>
      <c r="E29" s="52">
        <v>0</v>
      </c>
      <c r="F29" s="53"/>
      <c r="G29" s="52">
        <v>0</v>
      </c>
      <c r="H29" s="53"/>
      <c r="I29" s="52">
        <v>0</v>
      </c>
      <c r="J29" s="53"/>
      <c r="K29" s="52">
        <v>0</v>
      </c>
      <c r="L29" s="53"/>
      <c r="M29" s="52">
        <v>0</v>
      </c>
      <c r="N29" s="53"/>
      <c r="O29" s="52">
        <v>0</v>
      </c>
      <c r="P29" s="53"/>
      <c r="Q29" s="52">
        <v>1</v>
      </c>
      <c r="R29" s="53"/>
      <c r="S29" s="52">
        <v>0</v>
      </c>
      <c r="T29" s="53"/>
      <c r="U29" s="52">
        <v>0</v>
      </c>
      <c r="V29" s="53"/>
      <c r="W29" s="52">
        <v>0</v>
      </c>
      <c r="X29" s="53"/>
      <c r="Y29" s="52">
        <v>2</v>
      </c>
      <c r="Z29" s="53"/>
      <c r="AA29" s="52">
        <v>0</v>
      </c>
      <c r="AB29" s="53"/>
      <c r="AC29" s="52">
        <v>0</v>
      </c>
      <c r="AD29" s="53"/>
      <c r="AE29" s="52">
        <v>0</v>
      </c>
      <c r="AF29" s="53"/>
      <c r="AG29" s="52">
        <v>0</v>
      </c>
      <c r="AH29" s="53"/>
      <c r="AI29" s="52">
        <v>0</v>
      </c>
      <c r="AJ29" s="53"/>
      <c r="AK29" s="52">
        <v>3</v>
      </c>
      <c r="AL29" s="53"/>
      <c r="AM29" s="52">
        <v>0</v>
      </c>
      <c r="AN29" s="53"/>
      <c r="AO29" s="64">
        <f t="shared" si="1"/>
        <v>6</v>
      </c>
      <c r="AP29" s="65"/>
      <c r="AQ29" s="14" t="s">
        <v>42</v>
      </c>
      <c r="AR29" s="20" t="s">
        <v>55</v>
      </c>
      <c r="AS29" s="68"/>
      <c r="AT29" s="71"/>
    </row>
    <row r="30" spans="1:46" ht="21" thickBot="1" x14ac:dyDescent="0.25">
      <c r="A30" s="50">
        <v>0</v>
      </c>
      <c r="B30" s="51"/>
      <c r="C30" s="50">
        <v>0</v>
      </c>
      <c r="D30" s="51"/>
      <c r="E30" s="50">
        <v>0</v>
      </c>
      <c r="F30" s="51"/>
      <c r="G30" s="50">
        <v>0</v>
      </c>
      <c r="H30" s="51"/>
      <c r="I30" s="50">
        <v>0</v>
      </c>
      <c r="J30" s="51"/>
      <c r="K30" s="50">
        <v>0</v>
      </c>
      <c r="L30" s="51"/>
      <c r="M30" s="50">
        <v>0</v>
      </c>
      <c r="N30" s="51"/>
      <c r="O30" s="50">
        <v>0</v>
      </c>
      <c r="P30" s="51"/>
      <c r="Q30" s="50">
        <v>0</v>
      </c>
      <c r="R30" s="51"/>
      <c r="S30" s="50">
        <v>0</v>
      </c>
      <c r="T30" s="51"/>
      <c r="U30" s="50">
        <v>0</v>
      </c>
      <c r="V30" s="51"/>
      <c r="W30" s="50">
        <v>0</v>
      </c>
      <c r="X30" s="51"/>
      <c r="Y30" s="50">
        <v>1</v>
      </c>
      <c r="Z30" s="51"/>
      <c r="AA30" s="50">
        <v>0</v>
      </c>
      <c r="AB30" s="51"/>
      <c r="AC30" s="50">
        <v>0</v>
      </c>
      <c r="AD30" s="51"/>
      <c r="AE30" s="50">
        <v>0</v>
      </c>
      <c r="AF30" s="51"/>
      <c r="AG30" s="50">
        <v>0</v>
      </c>
      <c r="AH30" s="51"/>
      <c r="AI30" s="50">
        <v>0</v>
      </c>
      <c r="AJ30" s="51"/>
      <c r="AK30" s="50">
        <v>2</v>
      </c>
      <c r="AL30" s="51"/>
      <c r="AM30" s="50">
        <v>0</v>
      </c>
      <c r="AN30" s="51"/>
      <c r="AO30" s="62">
        <f t="shared" si="1"/>
        <v>3</v>
      </c>
      <c r="AP30" s="63"/>
      <c r="AQ30" s="17" t="s">
        <v>46</v>
      </c>
      <c r="AR30" s="19"/>
      <c r="AS30" s="77"/>
      <c r="AT30" s="78"/>
    </row>
    <row r="31" spans="1:46" ht="18" x14ac:dyDescent="0.25">
      <c r="AQ31" s="29"/>
    </row>
    <row r="32" spans="1:46" ht="18.75" thickBot="1" x14ac:dyDescent="0.3">
      <c r="AQ32" s="29"/>
    </row>
    <row r="33" spans="1:46" ht="20.25" x14ac:dyDescent="0.25">
      <c r="AM33" s="64">
        <f t="shared" ref="AM33:AM40" si="2">AM21+AM4</f>
        <v>26</v>
      </c>
      <c r="AN33" s="65"/>
    </row>
    <row r="34" spans="1:46" ht="21" thickBot="1" x14ac:dyDescent="0.3">
      <c r="AM34" s="62">
        <f t="shared" si="2"/>
        <v>6</v>
      </c>
      <c r="AN34" s="63"/>
    </row>
    <row r="35" spans="1:46" ht="20.25" x14ac:dyDescent="0.2">
      <c r="A35" s="64">
        <f t="shared" ref="A35:A40" si="3">A23+A6</f>
        <v>0</v>
      </c>
      <c r="B35" s="65"/>
      <c r="C35" s="64">
        <f t="shared" ref="C35:C40" si="4">C23+C6</f>
        <v>0</v>
      </c>
      <c r="D35" s="65"/>
      <c r="E35" s="64">
        <f t="shared" ref="E35:E40" si="5">E23+E6</f>
        <v>17</v>
      </c>
      <c r="F35" s="65"/>
      <c r="G35" s="64">
        <f t="shared" ref="G35:I40" si="6">G23+G6</f>
        <v>0</v>
      </c>
      <c r="H35" s="65"/>
      <c r="I35" s="64">
        <f t="shared" si="6"/>
        <v>0</v>
      </c>
      <c r="J35" s="65"/>
      <c r="K35" s="64">
        <f t="shared" ref="K35:K40" si="7">K23+K6</f>
        <v>0</v>
      </c>
      <c r="L35" s="65"/>
      <c r="M35" s="64">
        <f t="shared" ref="M35:M40" si="8">M23+M6</f>
        <v>0</v>
      </c>
      <c r="N35" s="65"/>
      <c r="O35" s="64">
        <f t="shared" ref="O35:O40" si="9">O23+O6</f>
        <v>0</v>
      </c>
      <c r="P35" s="65"/>
      <c r="Q35" s="64">
        <f t="shared" ref="Q35:Q40" si="10">Q23+Q6</f>
        <v>2</v>
      </c>
      <c r="R35" s="65"/>
      <c r="S35" s="64">
        <f t="shared" ref="S35:S40" si="11">S23+S6</f>
        <v>4</v>
      </c>
      <c r="T35" s="65"/>
      <c r="U35" s="64">
        <f t="shared" ref="U35:U40" si="12">U23+U6</f>
        <v>0</v>
      </c>
      <c r="V35" s="65"/>
      <c r="W35" s="64">
        <f t="shared" ref="W35:W40" si="13">W23+W6</f>
        <v>0</v>
      </c>
      <c r="X35" s="65"/>
      <c r="Y35" s="64">
        <f t="shared" ref="Y35:Y40" si="14">Y23+Y6</f>
        <v>9</v>
      </c>
      <c r="Z35" s="65"/>
      <c r="AA35" s="64">
        <f t="shared" ref="AA35:AC40" si="15">AA23+AA6</f>
        <v>0</v>
      </c>
      <c r="AB35" s="65"/>
      <c r="AC35" s="64">
        <f t="shared" si="15"/>
        <v>0</v>
      </c>
      <c r="AD35" s="65"/>
      <c r="AE35" s="64">
        <f t="shared" ref="AE35:AE40" si="16">AE23+AE6</f>
        <v>3</v>
      </c>
      <c r="AF35" s="65"/>
      <c r="AG35" s="64">
        <f t="shared" ref="AG35:AG40" si="17">AG23+AG6</f>
        <v>0</v>
      </c>
      <c r="AH35" s="65"/>
      <c r="AI35" s="64">
        <f t="shared" ref="AI35:AK40" si="18">AI23+AI6</f>
        <v>0</v>
      </c>
      <c r="AJ35" s="65"/>
      <c r="AK35" s="64">
        <f t="shared" si="18"/>
        <v>1</v>
      </c>
      <c r="AL35" s="65"/>
      <c r="AM35" s="64">
        <f t="shared" si="2"/>
        <v>16</v>
      </c>
      <c r="AN35" s="65"/>
      <c r="AO35" s="64">
        <f t="shared" ref="AO35:AO40" si="19">AO23+AO6</f>
        <v>52</v>
      </c>
      <c r="AP35" s="65"/>
      <c r="AQ35" s="14" t="s">
        <v>66</v>
      </c>
      <c r="AR35" s="15" t="s">
        <v>47</v>
      </c>
      <c r="AS35" s="74" t="s">
        <v>67</v>
      </c>
      <c r="AT35" s="74" t="s">
        <v>67</v>
      </c>
    </row>
    <row r="36" spans="1:46" ht="21" thickBot="1" x14ac:dyDescent="0.25">
      <c r="A36" s="62">
        <f t="shared" si="3"/>
        <v>0</v>
      </c>
      <c r="B36" s="63"/>
      <c r="C36" s="62">
        <f t="shared" si="4"/>
        <v>0</v>
      </c>
      <c r="D36" s="63"/>
      <c r="E36" s="62">
        <f t="shared" si="5"/>
        <v>3</v>
      </c>
      <c r="F36" s="63"/>
      <c r="G36" s="62">
        <f t="shared" si="6"/>
        <v>0</v>
      </c>
      <c r="H36" s="63"/>
      <c r="I36" s="62">
        <f t="shared" si="6"/>
        <v>0</v>
      </c>
      <c r="J36" s="63"/>
      <c r="K36" s="62">
        <f t="shared" si="7"/>
        <v>0</v>
      </c>
      <c r="L36" s="63"/>
      <c r="M36" s="62">
        <f t="shared" si="8"/>
        <v>0</v>
      </c>
      <c r="N36" s="63"/>
      <c r="O36" s="62">
        <f t="shared" si="9"/>
        <v>0</v>
      </c>
      <c r="P36" s="63"/>
      <c r="Q36" s="62">
        <f t="shared" si="10"/>
        <v>0</v>
      </c>
      <c r="R36" s="63"/>
      <c r="S36" s="62">
        <f t="shared" si="11"/>
        <v>0</v>
      </c>
      <c r="T36" s="63"/>
      <c r="U36" s="62">
        <f t="shared" si="12"/>
        <v>0</v>
      </c>
      <c r="V36" s="63"/>
      <c r="W36" s="62">
        <f t="shared" si="13"/>
        <v>0</v>
      </c>
      <c r="X36" s="63"/>
      <c r="Y36" s="62">
        <f t="shared" si="14"/>
        <v>0</v>
      </c>
      <c r="Z36" s="63"/>
      <c r="AA36" s="62">
        <f t="shared" si="15"/>
        <v>0</v>
      </c>
      <c r="AB36" s="63"/>
      <c r="AC36" s="62">
        <f t="shared" si="15"/>
        <v>0</v>
      </c>
      <c r="AD36" s="63"/>
      <c r="AE36" s="62">
        <f t="shared" si="16"/>
        <v>0</v>
      </c>
      <c r="AF36" s="63"/>
      <c r="AG36" s="62">
        <f t="shared" si="17"/>
        <v>0</v>
      </c>
      <c r="AH36" s="63"/>
      <c r="AI36" s="62">
        <f t="shared" si="18"/>
        <v>0</v>
      </c>
      <c r="AJ36" s="63"/>
      <c r="AK36" s="62">
        <f t="shared" si="18"/>
        <v>0</v>
      </c>
      <c r="AL36" s="63"/>
      <c r="AM36" s="62">
        <f t="shared" si="2"/>
        <v>1</v>
      </c>
      <c r="AN36" s="63"/>
      <c r="AO36" s="62">
        <f t="shared" si="19"/>
        <v>4</v>
      </c>
      <c r="AP36" s="63"/>
      <c r="AQ36" s="17" t="s">
        <v>68</v>
      </c>
      <c r="AR36" s="18" t="s">
        <v>48</v>
      </c>
      <c r="AS36" s="75"/>
      <c r="AT36" s="75"/>
    </row>
    <row r="37" spans="1:46" ht="20.25" x14ac:dyDescent="0.2">
      <c r="A37" s="64">
        <f t="shared" si="3"/>
        <v>0</v>
      </c>
      <c r="B37" s="65"/>
      <c r="C37" s="64">
        <f t="shared" si="4"/>
        <v>0</v>
      </c>
      <c r="D37" s="65"/>
      <c r="E37" s="64">
        <f t="shared" si="5"/>
        <v>10</v>
      </c>
      <c r="F37" s="65"/>
      <c r="G37" s="64">
        <f t="shared" si="6"/>
        <v>0</v>
      </c>
      <c r="H37" s="65"/>
      <c r="I37" s="64">
        <f t="shared" si="6"/>
        <v>5</v>
      </c>
      <c r="J37" s="65"/>
      <c r="K37" s="64">
        <f t="shared" si="7"/>
        <v>0</v>
      </c>
      <c r="L37" s="65"/>
      <c r="M37" s="64">
        <f t="shared" si="8"/>
        <v>0</v>
      </c>
      <c r="N37" s="65"/>
      <c r="O37" s="64">
        <f t="shared" si="9"/>
        <v>0</v>
      </c>
      <c r="P37" s="65"/>
      <c r="Q37" s="64">
        <f t="shared" si="10"/>
        <v>3</v>
      </c>
      <c r="R37" s="65"/>
      <c r="S37" s="64">
        <f t="shared" si="11"/>
        <v>1</v>
      </c>
      <c r="T37" s="65"/>
      <c r="U37" s="64">
        <f t="shared" si="12"/>
        <v>0</v>
      </c>
      <c r="V37" s="65"/>
      <c r="W37" s="64">
        <f t="shared" si="13"/>
        <v>0</v>
      </c>
      <c r="X37" s="65"/>
      <c r="Y37" s="64">
        <f t="shared" si="14"/>
        <v>15</v>
      </c>
      <c r="Z37" s="65"/>
      <c r="AA37" s="64">
        <f t="shared" si="15"/>
        <v>0</v>
      </c>
      <c r="AB37" s="65"/>
      <c r="AC37" s="64">
        <f t="shared" si="15"/>
        <v>0</v>
      </c>
      <c r="AD37" s="65"/>
      <c r="AE37" s="64">
        <f t="shared" si="16"/>
        <v>3</v>
      </c>
      <c r="AF37" s="65"/>
      <c r="AG37" s="64">
        <f t="shared" si="17"/>
        <v>0</v>
      </c>
      <c r="AH37" s="65"/>
      <c r="AI37" s="64">
        <f t="shared" si="18"/>
        <v>0</v>
      </c>
      <c r="AJ37" s="65"/>
      <c r="AK37" s="64">
        <f t="shared" si="18"/>
        <v>4</v>
      </c>
      <c r="AL37" s="65"/>
      <c r="AM37" s="64">
        <f t="shared" si="2"/>
        <v>5</v>
      </c>
      <c r="AN37" s="65"/>
      <c r="AO37" s="64">
        <f t="shared" si="19"/>
        <v>46</v>
      </c>
      <c r="AP37" s="65"/>
      <c r="AQ37" s="14" t="s">
        <v>66</v>
      </c>
      <c r="AR37" s="15" t="s">
        <v>49</v>
      </c>
      <c r="AS37" s="75"/>
      <c r="AT37" s="75"/>
    </row>
    <row r="38" spans="1:46" ht="21" thickBot="1" x14ac:dyDescent="0.25">
      <c r="A38" s="62">
        <f t="shared" si="3"/>
        <v>0</v>
      </c>
      <c r="B38" s="63"/>
      <c r="C38" s="62">
        <f t="shared" si="4"/>
        <v>0</v>
      </c>
      <c r="D38" s="63"/>
      <c r="E38" s="62">
        <f t="shared" si="5"/>
        <v>2</v>
      </c>
      <c r="F38" s="63"/>
      <c r="G38" s="62">
        <f t="shared" si="6"/>
        <v>0</v>
      </c>
      <c r="H38" s="63"/>
      <c r="I38" s="62">
        <f t="shared" si="6"/>
        <v>1</v>
      </c>
      <c r="J38" s="63"/>
      <c r="K38" s="62">
        <f t="shared" si="7"/>
        <v>0</v>
      </c>
      <c r="L38" s="63"/>
      <c r="M38" s="62">
        <f t="shared" si="8"/>
        <v>0</v>
      </c>
      <c r="N38" s="63"/>
      <c r="O38" s="62">
        <f t="shared" si="9"/>
        <v>0</v>
      </c>
      <c r="P38" s="63"/>
      <c r="Q38" s="62">
        <f t="shared" si="10"/>
        <v>1</v>
      </c>
      <c r="R38" s="63"/>
      <c r="S38" s="62">
        <f t="shared" si="11"/>
        <v>1</v>
      </c>
      <c r="T38" s="63"/>
      <c r="U38" s="62">
        <f t="shared" si="12"/>
        <v>0</v>
      </c>
      <c r="V38" s="63"/>
      <c r="W38" s="62">
        <f t="shared" si="13"/>
        <v>0</v>
      </c>
      <c r="X38" s="63"/>
      <c r="Y38" s="62">
        <f t="shared" si="14"/>
        <v>2</v>
      </c>
      <c r="Z38" s="63"/>
      <c r="AA38" s="62">
        <f t="shared" si="15"/>
        <v>0</v>
      </c>
      <c r="AB38" s="63"/>
      <c r="AC38" s="62">
        <f t="shared" si="15"/>
        <v>0</v>
      </c>
      <c r="AD38" s="63"/>
      <c r="AE38" s="62">
        <f t="shared" si="16"/>
        <v>1</v>
      </c>
      <c r="AF38" s="63"/>
      <c r="AG38" s="62">
        <f t="shared" si="17"/>
        <v>0</v>
      </c>
      <c r="AH38" s="63"/>
      <c r="AI38" s="62">
        <f t="shared" si="18"/>
        <v>0</v>
      </c>
      <c r="AJ38" s="63"/>
      <c r="AK38" s="62">
        <f t="shared" si="18"/>
        <v>2</v>
      </c>
      <c r="AL38" s="63"/>
      <c r="AM38" s="62">
        <f t="shared" si="2"/>
        <v>2</v>
      </c>
      <c r="AN38" s="63"/>
      <c r="AO38" s="62">
        <f t="shared" si="19"/>
        <v>12</v>
      </c>
      <c r="AP38" s="63"/>
      <c r="AQ38" s="17" t="s">
        <v>68</v>
      </c>
      <c r="AR38" s="19" t="s">
        <v>50</v>
      </c>
      <c r="AS38" s="75"/>
      <c r="AT38" s="75"/>
    </row>
    <row r="39" spans="1:46" ht="20.25" x14ac:dyDescent="0.2">
      <c r="A39" s="64">
        <f t="shared" si="3"/>
        <v>0</v>
      </c>
      <c r="B39" s="65"/>
      <c r="C39" s="64">
        <f t="shared" si="4"/>
        <v>0</v>
      </c>
      <c r="D39" s="65"/>
      <c r="E39" s="64">
        <f t="shared" si="5"/>
        <v>34</v>
      </c>
      <c r="F39" s="65"/>
      <c r="G39" s="64">
        <f t="shared" si="6"/>
        <v>0</v>
      </c>
      <c r="H39" s="65"/>
      <c r="I39" s="64">
        <f t="shared" si="6"/>
        <v>8</v>
      </c>
      <c r="J39" s="65"/>
      <c r="K39" s="64">
        <f t="shared" si="7"/>
        <v>0</v>
      </c>
      <c r="L39" s="65"/>
      <c r="M39" s="64">
        <f t="shared" si="8"/>
        <v>0</v>
      </c>
      <c r="N39" s="65"/>
      <c r="O39" s="64">
        <f t="shared" si="9"/>
        <v>0</v>
      </c>
      <c r="P39" s="65"/>
      <c r="Q39" s="64">
        <f t="shared" si="10"/>
        <v>3</v>
      </c>
      <c r="R39" s="65"/>
      <c r="S39" s="64">
        <f t="shared" si="11"/>
        <v>5</v>
      </c>
      <c r="T39" s="65"/>
      <c r="U39" s="64">
        <f t="shared" si="12"/>
        <v>0</v>
      </c>
      <c r="V39" s="65"/>
      <c r="W39" s="64">
        <f t="shared" si="13"/>
        <v>0</v>
      </c>
      <c r="X39" s="65"/>
      <c r="Y39" s="64">
        <f t="shared" si="14"/>
        <v>24</v>
      </c>
      <c r="Z39" s="65"/>
      <c r="AA39" s="64">
        <f t="shared" si="15"/>
        <v>0</v>
      </c>
      <c r="AB39" s="65"/>
      <c r="AC39" s="64">
        <f t="shared" si="15"/>
        <v>0</v>
      </c>
      <c r="AD39" s="65"/>
      <c r="AE39" s="64">
        <f t="shared" si="16"/>
        <v>5</v>
      </c>
      <c r="AF39" s="65"/>
      <c r="AG39" s="64">
        <f t="shared" si="17"/>
        <v>0</v>
      </c>
      <c r="AH39" s="65"/>
      <c r="AI39" s="64">
        <f t="shared" si="18"/>
        <v>0</v>
      </c>
      <c r="AJ39" s="65"/>
      <c r="AK39" s="64">
        <f t="shared" si="18"/>
        <v>9</v>
      </c>
      <c r="AL39" s="65"/>
      <c r="AM39" s="64">
        <f t="shared" si="2"/>
        <v>4</v>
      </c>
      <c r="AN39" s="65"/>
      <c r="AO39" s="64">
        <f t="shared" si="19"/>
        <v>92</v>
      </c>
      <c r="AP39" s="65"/>
      <c r="AQ39" s="14" t="s">
        <v>66</v>
      </c>
      <c r="AR39" s="20" t="s">
        <v>51</v>
      </c>
      <c r="AS39" s="75"/>
      <c r="AT39" s="75"/>
    </row>
    <row r="40" spans="1:46" ht="21" thickBot="1" x14ac:dyDescent="0.25">
      <c r="A40" s="62">
        <f t="shared" si="3"/>
        <v>0</v>
      </c>
      <c r="B40" s="63"/>
      <c r="C40" s="62">
        <f t="shared" si="4"/>
        <v>0</v>
      </c>
      <c r="D40" s="63"/>
      <c r="E40" s="62">
        <f t="shared" si="5"/>
        <v>8</v>
      </c>
      <c r="F40" s="63"/>
      <c r="G40" s="62">
        <f t="shared" si="6"/>
        <v>0</v>
      </c>
      <c r="H40" s="63"/>
      <c r="I40" s="62">
        <f t="shared" si="6"/>
        <v>3</v>
      </c>
      <c r="J40" s="63"/>
      <c r="K40" s="62">
        <f t="shared" si="7"/>
        <v>0</v>
      </c>
      <c r="L40" s="63"/>
      <c r="M40" s="62">
        <f t="shared" si="8"/>
        <v>0</v>
      </c>
      <c r="N40" s="63"/>
      <c r="O40" s="62">
        <f t="shared" si="9"/>
        <v>0</v>
      </c>
      <c r="P40" s="63"/>
      <c r="Q40" s="62">
        <f t="shared" si="10"/>
        <v>0</v>
      </c>
      <c r="R40" s="63"/>
      <c r="S40" s="62">
        <f t="shared" si="11"/>
        <v>0</v>
      </c>
      <c r="T40" s="63"/>
      <c r="U40" s="62">
        <f t="shared" si="12"/>
        <v>0</v>
      </c>
      <c r="V40" s="63"/>
      <c r="W40" s="62">
        <f t="shared" si="13"/>
        <v>0</v>
      </c>
      <c r="X40" s="63"/>
      <c r="Y40" s="62">
        <f t="shared" si="14"/>
        <v>4</v>
      </c>
      <c r="Z40" s="63"/>
      <c r="AA40" s="62">
        <f t="shared" si="15"/>
        <v>0</v>
      </c>
      <c r="AB40" s="63"/>
      <c r="AC40" s="62">
        <f t="shared" si="15"/>
        <v>0</v>
      </c>
      <c r="AD40" s="63"/>
      <c r="AE40" s="62">
        <f t="shared" si="16"/>
        <v>1</v>
      </c>
      <c r="AF40" s="63"/>
      <c r="AG40" s="62">
        <f t="shared" si="17"/>
        <v>0</v>
      </c>
      <c r="AH40" s="63"/>
      <c r="AI40" s="62">
        <f t="shared" si="18"/>
        <v>0</v>
      </c>
      <c r="AJ40" s="63"/>
      <c r="AK40" s="62">
        <f t="shared" si="18"/>
        <v>3</v>
      </c>
      <c r="AL40" s="63"/>
      <c r="AM40" s="62">
        <f t="shared" si="2"/>
        <v>2</v>
      </c>
      <c r="AN40" s="63"/>
      <c r="AO40" s="62">
        <f t="shared" si="19"/>
        <v>21</v>
      </c>
      <c r="AP40" s="63"/>
      <c r="AQ40" s="17" t="s">
        <v>68</v>
      </c>
      <c r="AR40" s="19" t="s">
        <v>52</v>
      </c>
      <c r="AS40" s="75"/>
      <c r="AT40" s="75"/>
    </row>
    <row r="41" spans="1:46" ht="21" thickBot="1" x14ac:dyDescent="0.25">
      <c r="A41" s="60">
        <f>A12</f>
        <v>0</v>
      </c>
      <c r="B41" s="61"/>
      <c r="C41" s="60">
        <f>C12</f>
        <v>0</v>
      </c>
      <c r="D41" s="61"/>
      <c r="E41" s="60">
        <f>E12</f>
        <v>1</v>
      </c>
      <c r="F41" s="61"/>
      <c r="G41" s="60">
        <f>G12</f>
        <v>0</v>
      </c>
      <c r="H41" s="61"/>
      <c r="I41" s="60">
        <f>I12</f>
        <v>0</v>
      </c>
      <c r="J41" s="61"/>
      <c r="K41" s="60">
        <f>K12</f>
        <v>0</v>
      </c>
      <c r="L41" s="61"/>
      <c r="M41" s="60">
        <f>M12</f>
        <v>0</v>
      </c>
      <c r="N41" s="61"/>
      <c r="O41" s="60">
        <f>O12</f>
        <v>0</v>
      </c>
      <c r="P41" s="61"/>
      <c r="Q41" s="60">
        <f>Q12</f>
        <v>0</v>
      </c>
      <c r="R41" s="61"/>
      <c r="S41" s="60">
        <f>S12</f>
        <v>0</v>
      </c>
      <c r="T41" s="61"/>
      <c r="U41" s="60">
        <f>U12</f>
        <v>0</v>
      </c>
      <c r="V41" s="61"/>
      <c r="W41" s="60">
        <f>W12</f>
        <v>0</v>
      </c>
      <c r="X41" s="61"/>
      <c r="Y41" s="60">
        <f>Y12</f>
        <v>1</v>
      </c>
      <c r="Z41" s="61"/>
      <c r="AA41" s="60">
        <f>AA12</f>
        <v>0</v>
      </c>
      <c r="AB41" s="61"/>
      <c r="AC41" s="60">
        <f>AC12</f>
        <v>0</v>
      </c>
      <c r="AD41" s="61"/>
      <c r="AE41" s="60">
        <f>AE12</f>
        <v>0</v>
      </c>
      <c r="AF41" s="61"/>
      <c r="AG41" s="60">
        <f>AG12</f>
        <v>0</v>
      </c>
      <c r="AH41" s="61"/>
      <c r="AI41" s="60">
        <f>AI12</f>
        <v>0</v>
      </c>
      <c r="AJ41" s="61"/>
      <c r="AK41" s="60">
        <f>AK12</f>
        <v>1</v>
      </c>
      <c r="AL41" s="61"/>
      <c r="AM41" s="64">
        <f>AM12</f>
        <v>0</v>
      </c>
      <c r="AN41" s="65"/>
      <c r="AO41" s="64">
        <f>SUM(A41:AM41)</f>
        <v>3</v>
      </c>
      <c r="AP41" s="65"/>
      <c r="AQ41" s="14" t="s">
        <v>66</v>
      </c>
      <c r="AR41" s="20" t="s">
        <v>53</v>
      </c>
      <c r="AS41" s="75"/>
      <c r="AT41" s="75"/>
    </row>
    <row r="42" spans="1:46" ht="21" thickBot="1" x14ac:dyDescent="0.25">
      <c r="A42" s="60">
        <f>A13</f>
        <v>0</v>
      </c>
      <c r="B42" s="61"/>
      <c r="C42" s="60">
        <f>C13</f>
        <v>0</v>
      </c>
      <c r="D42" s="61"/>
      <c r="E42" s="60">
        <f>E13</f>
        <v>1</v>
      </c>
      <c r="F42" s="61"/>
      <c r="G42" s="60">
        <f>G13</f>
        <v>0</v>
      </c>
      <c r="H42" s="61"/>
      <c r="I42" s="60">
        <f>I13</f>
        <v>0</v>
      </c>
      <c r="J42" s="61"/>
      <c r="K42" s="60">
        <f>K13</f>
        <v>0</v>
      </c>
      <c r="L42" s="61"/>
      <c r="M42" s="60">
        <f>M13</f>
        <v>0</v>
      </c>
      <c r="N42" s="61"/>
      <c r="O42" s="60">
        <f>O13</f>
        <v>0</v>
      </c>
      <c r="P42" s="61"/>
      <c r="Q42" s="60">
        <f>Q13</f>
        <v>0</v>
      </c>
      <c r="R42" s="61"/>
      <c r="S42" s="60">
        <f>S13</f>
        <v>0</v>
      </c>
      <c r="T42" s="61"/>
      <c r="U42" s="60">
        <f>U13</f>
        <v>0</v>
      </c>
      <c r="V42" s="61"/>
      <c r="W42" s="60">
        <f>W13</f>
        <v>0</v>
      </c>
      <c r="X42" s="61"/>
      <c r="Y42" s="60">
        <f>Y13</f>
        <v>1</v>
      </c>
      <c r="Z42" s="61"/>
      <c r="AA42" s="60">
        <f>AA13</f>
        <v>0</v>
      </c>
      <c r="AB42" s="61"/>
      <c r="AC42" s="60">
        <f>AC13</f>
        <v>0</v>
      </c>
      <c r="AD42" s="61"/>
      <c r="AE42" s="60">
        <f>AE13</f>
        <v>0</v>
      </c>
      <c r="AF42" s="61"/>
      <c r="AG42" s="60">
        <f>AG13</f>
        <v>0</v>
      </c>
      <c r="AH42" s="61"/>
      <c r="AI42" s="60">
        <f>AI13</f>
        <v>0</v>
      </c>
      <c r="AJ42" s="61"/>
      <c r="AK42" s="60">
        <f>AK13</f>
        <v>1</v>
      </c>
      <c r="AL42" s="61"/>
      <c r="AM42" s="60">
        <f>AM13</f>
        <v>0</v>
      </c>
      <c r="AN42" s="61"/>
      <c r="AO42" s="62">
        <f>SUM(A42:AM42)</f>
        <v>3</v>
      </c>
      <c r="AP42" s="63"/>
      <c r="AQ42" s="17" t="s">
        <v>68</v>
      </c>
      <c r="AR42" s="19" t="s">
        <v>54</v>
      </c>
      <c r="AS42" s="75"/>
      <c r="AT42" s="75"/>
    </row>
    <row r="43" spans="1:46" ht="20.25" x14ac:dyDescent="0.2">
      <c r="A43" s="64"/>
      <c r="B43" s="65"/>
      <c r="C43" s="64"/>
      <c r="D43" s="65"/>
      <c r="E43" s="64"/>
      <c r="F43" s="65"/>
      <c r="G43" s="64"/>
      <c r="H43" s="65"/>
      <c r="I43" s="64"/>
      <c r="J43" s="65"/>
      <c r="K43" s="64"/>
      <c r="L43" s="65"/>
      <c r="M43" s="64"/>
      <c r="N43" s="65"/>
      <c r="O43" s="64"/>
      <c r="P43" s="65"/>
      <c r="Q43" s="64"/>
      <c r="R43" s="65"/>
      <c r="S43" s="64"/>
      <c r="T43" s="65"/>
      <c r="U43" s="64"/>
      <c r="V43" s="65"/>
      <c r="W43" s="64"/>
      <c r="X43" s="65"/>
      <c r="Y43" s="64"/>
      <c r="Z43" s="65"/>
      <c r="AA43" s="64"/>
      <c r="AB43" s="65"/>
      <c r="AC43" s="64"/>
      <c r="AD43" s="65"/>
      <c r="AE43" s="64"/>
      <c r="AF43" s="65"/>
      <c r="AG43" s="64"/>
      <c r="AH43" s="65"/>
      <c r="AI43" s="64"/>
      <c r="AJ43" s="65"/>
      <c r="AK43" s="64"/>
      <c r="AL43" s="65"/>
      <c r="AM43" s="64"/>
      <c r="AN43" s="65"/>
      <c r="AO43" s="64"/>
      <c r="AP43" s="65"/>
      <c r="AQ43" s="14" t="s">
        <v>66</v>
      </c>
      <c r="AR43" s="18"/>
      <c r="AS43" s="75"/>
      <c r="AT43" s="75"/>
    </row>
    <row r="44" spans="1:46" ht="21" thickBot="1" x14ac:dyDescent="0.25">
      <c r="A44" s="62"/>
      <c r="B44" s="63"/>
      <c r="C44" s="62"/>
      <c r="D44" s="63"/>
      <c r="E44" s="62"/>
      <c r="F44" s="63"/>
      <c r="G44" s="62"/>
      <c r="H44" s="63"/>
      <c r="I44" s="62"/>
      <c r="J44" s="63"/>
      <c r="K44" s="62"/>
      <c r="L44" s="63"/>
      <c r="M44" s="62"/>
      <c r="N44" s="63"/>
      <c r="O44" s="62"/>
      <c r="P44" s="63"/>
      <c r="Q44" s="62"/>
      <c r="R44" s="63"/>
      <c r="S44" s="62"/>
      <c r="T44" s="63"/>
      <c r="U44" s="62"/>
      <c r="V44" s="63"/>
      <c r="W44" s="62"/>
      <c r="X44" s="63"/>
      <c r="Y44" s="62"/>
      <c r="Z44" s="63"/>
      <c r="AA44" s="62"/>
      <c r="AB44" s="63"/>
      <c r="AC44" s="62"/>
      <c r="AD44" s="63"/>
      <c r="AE44" s="62"/>
      <c r="AF44" s="63"/>
      <c r="AG44" s="62"/>
      <c r="AH44" s="63"/>
      <c r="AI44" s="62"/>
      <c r="AJ44" s="63"/>
      <c r="AK44" s="62"/>
      <c r="AL44" s="63"/>
      <c r="AM44" s="62"/>
      <c r="AN44" s="63"/>
      <c r="AO44" s="62"/>
      <c r="AP44" s="63"/>
      <c r="AQ44" s="17" t="s">
        <v>68</v>
      </c>
      <c r="AR44" s="18"/>
      <c r="AS44" s="75"/>
      <c r="AT44" s="75"/>
    </row>
    <row r="45" spans="1:46" ht="20.25" x14ac:dyDescent="0.2">
      <c r="A45" s="64"/>
      <c r="B45" s="65"/>
      <c r="C45" s="64"/>
      <c r="D45" s="65"/>
      <c r="E45" s="64"/>
      <c r="F45" s="65"/>
      <c r="G45" s="64"/>
      <c r="H45" s="65"/>
      <c r="I45" s="64"/>
      <c r="J45" s="65"/>
      <c r="K45" s="64"/>
      <c r="L45" s="65"/>
      <c r="M45" s="64"/>
      <c r="N45" s="65"/>
      <c r="O45" s="64"/>
      <c r="P45" s="65"/>
      <c r="Q45" s="64"/>
      <c r="R45" s="65"/>
      <c r="S45" s="64"/>
      <c r="T45" s="65"/>
      <c r="U45" s="64"/>
      <c r="V45" s="65"/>
      <c r="W45" s="64"/>
      <c r="X45" s="65"/>
      <c r="Y45" s="64"/>
      <c r="Z45" s="65"/>
      <c r="AA45" s="64"/>
      <c r="AB45" s="65"/>
      <c r="AC45" s="64"/>
      <c r="AD45" s="65"/>
      <c r="AE45" s="64"/>
      <c r="AF45" s="65"/>
      <c r="AG45" s="64"/>
      <c r="AH45" s="65"/>
      <c r="AI45" s="64"/>
      <c r="AJ45" s="65"/>
      <c r="AK45" s="64"/>
      <c r="AL45" s="65"/>
      <c r="AM45" s="64"/>
      <c r="AN45" s="65"/>
      <c r="AO45" s="64"/>
      <c r="AP45" s="65"/>
      <c r="AQ45" s="14" t="s">
        <v>66</v>
      </c>
      <c r="AR45" s="20"/>
      <c r="AS45" s="75"/>
      <c r="AT45" s="75"/>
    </row>
    <row r="46" spans="1:46" ht="21" thickBot="1" x14ac:dyDescent="0.25">
      <c r="A46" s="62"/>
      <c r="B46" s="63"/>
      <c r="C46" s="62"/>
      <c r="D46" s="63"/>
      <c r="E46" s="62"/>
      <c r="F46" s="63"/>
      <c r="G46" s="62"/>
      <c r="H46" s="63"/>
      <c r="I46" s="62"/>
      <c r="J46" s="63"/>
      <c r="K46" s="62"/>
      <c r="L46" s="63"/>
      <c r="M46" s="62"/>
      <c r="N46" s="63"/>
      <c r="O46" s="62"/>
      <c r="P46" s="63"/>
      <c r="Q46" s="62"/>
      <c r="R46" s="63"/>
      <c r="S46" s="62"/>
      <c r="T46" s="63"/>
      <c r="U46" s="62"/>
      <c r="V46" s="63"/>
      <c r="W46" s="62"/>
      <c r="X46" s="63"/>
      <c r="Y46" s="62"/>
      <c r="Z46" s="63"/>
      <c r="AA46" s="62"/>
      <c r="AB46" s="63"/>
      <c r="AC46" s="62"/>
      <c r="AD46" s="63"/>
      <c r="AE46" s="62"/>
      <c r="AF46" s="63"/>
      <c r="AG46" s="62"/>
      <c r="AH46" s="63"/>
      <c r="AI46" s="62"/>
      <c r="AJ46" s="63"/>
      <c r="AK46" s="62"/>
      <c r="AL46" s="63"/>
      <c r="AM46" s="62"/>
      <c r="AN46" s="63"/>
      <c r="AO46" s="62"/>
      <c r="AP46" s="63"/>
      <c r="AQ46" s="17" t="s">
        <v>68</v>
      </c>
      <c r="AR46" s="19"/>
      <c r="AS46" s="76"/>
      <c r="AT46" s="76"/>
    </row>
  </sheetData>
  <sheetProtection sheet="1" objects="1" scenarios="1" formatCells="0" formatColumns="0" formatRows="0" sort="0" autoFilter="0" pivotTables="0"/>
  <mergeCells count="806">
    <mergeCell ref="E4:F4"/>
    <mergeCell ref="G4:H4"/>
    <mergeCell ref="I4:J4"/>
    <mergeCell ref="K4:L4"/>
    <mergeCell ref="AK4:AL4"/>
    <mergeCell ref="AM4:AN4"/>
    <mergeCell ref="AO4:AP4"/>
    <mergeCell ref="AS4:AS19"/>
    <mergeCell ref="AT4:AT19"/>
    <mergeCell ref="A5:B5"/>
    <mergeCell ref="C5:D5"/>
    <mergeCell ref="E5:F5"/>
    <mergeCell ref="G5:H5"/>
    <mergeCell ref="I5:J5"/>
    <mergeCell ref="Y4:Z4"/>
    <mergeCell ref="AA4:AB4"/>
    <mergeCell ref="AC4:AD4"/>
    <mergeCell ref="AE4:AF4"/>
    <mergeCell ref="AG4:AH4"/>
    <mergeCell ref="AI4:AJ4"/>
    <mergeCell ref="M4:N4"/>
    <mergeCell ref="O4:P4"/>
    <mergeCell ref="Q4:R4"/>
    <mergeCell ref="S4:T4"/>
    <mergeCell ref="U4:V4"/>
    <mergeCell ref="W4:X4"/>
    <mergeCell ref="A4:B4"/>
    <mergeCell ref="C4:D4"/>
    <mergeCell ref="W6:X6"/>
    <mergeCell ref="AI5:AJ5"/>
    <mergeCell ref="AK5:AL5"/>
    <mergeCell ref="AM5:AN5"/>
    <mergeCell ref="AO5:AP5"/>
    <mergeCell ref="A6:B6"/>
    <mergeCell ref="C6:D6"/>
    <mergeCell ref="E6:F6"/>
    <mergeCell ref="G6:H6"/>
    <mergeCell ref="I6:J6"/>
    <mergeCell ref="K6:L6"/>
    <mergeCell ref="W5:X5"/>
    <mergeCell ref="Y5:Z5"/>
    <mergeCell ref="AA5:AB5"/>
    <mergeCell ref="AC5:AD5"/>
    <mergeCell ref="AE5:AF5"/>
    <mergeCell ref="AG5:AH5"/>
    <mergeCell ref="K5:L5"/>
    <mergeCell ref="M5:N5"/>
    <mergeCell ref="O5:P5"/>
    <mergeCell ref="Q5:R5"/>
    <mergeCell ref="S5:T5"/>
    <mergeCell ref="U5:V5"/>
    <mergeCell ref="U7:V7"/>
    <mergeCell ref="W7:X7"/>
    <mergeCell ref="Y7:Z7"/>
    <mergeCell ref="AK6:AL6"/>
    <mergeCell ref="AM6:AN6"/>
    <mergeCell ref="AO6:AP6"/>
    <mergeCell ref="A7:B7"/>
    <mergeCell ref="C7:D7"/>
    <mergeCell ref="E7:F7"/>
    <mergeCell ref="G7:H7"/>
    <mergeCell ref="I7:J7"/>
    <mergeCell ref="K7:L7"/>
    <mergeCell ref="M7:N7"/>
    <mergeCell ref="Y6:Z6"/>
    <mergeCell ref="AA6:AB6"/>
    <mergeCell ref="AC6:AD6"/>
    <mergeCell ref="AE6:AF6"/>
    <mergeCell ref="AG6:AH6"/>
    <mergeCell ref="AI6:AJ6"/>
    <mergeCell ref="M6:N6"/>
    <mergeCell ref="O6:P6"/>
    <mergeCell ref="Q6:R6"/>
    <mergeCell ref="S6:T6"/>
    <mergeCell ref="U6:V6"/>
    <mergeCell ref="S8:T8"/>
    <mergeCell ref="U8:V8"/>
    <mergeCell ref="W8:X8"/>
    <mergeCell ref="Y8:Z8"/>
    <mergeCell ref="AA8:AB8"/>
    <mergeCell ref="AM7:AN7"/>
    <mergeCell ref="AO7:AP7"/>
    <mergeCell ref="A8:B8"/>
    <mergeCell ref="C8:D8"/>
    <mergeCell ref="E8:F8"/>
    <mergeCell ref="G8:H8"/>
    <mergeCell ref="I8:J8"/>
    <mergeCell ref="K8:L8"/>
    <mergeCell ref="M8:N8"/>
    <mergeCell ref="O8:P8"/>
    <mergeCell ref="AA7:AB7"/>
    <mergeCell ref="AC7:AD7"/>
    <mergeCell ref="AE7:AF7"/>
    <mergeCell ref="AG7:AH7"/>
    <mergeCell ref="AI7:AJ7"/>
    <mergeCell ref="AK7:AL7"/>
    <mergeCell ref="O7:P7"/>
    <mergeCell ref="Q7:R7"/>
    <mergeCell ref="S7:T7"/>
    <mergeCell ref="AO9:AP9"/>
    <mergeCell ref="S9:T9"/>
    <mergeCell ref="U9:V9"/>
    <mergeCell ref="W9:X9"/>
    <mergeCell ref="Y9:Z9"/>
    <mergeCell ref="AA9:AB9"/>
    <mergeCell ref="AC9:AD9"/>
    <mergeCell ref="AO8:AP8"/>
    <mergeCell ref="A9:B9"/>
    <mergeCell ref="C9:D9"/>
    <mergeCell ref="E9:F9"/>
    <mergeCell ref="G9:H9"/>
    <mergeCell ref="I9:J9"/>
    <mergeCell ref="K9:L9"/>
    <mergeCell ref="M9:N9"/>
    <mergeCell ref="O9:P9"/>
    <mergeCell ref="Q9:R9"/>
    <mergeCell ref="AC8:AD8"/>
    <mergeCell ref="AE8:AF8"/>
    <mergeCell ref="AG8:AH8"/>
    <mergeCell ref="AI8:AJ8"/>
    <mergeCell ref="AK8:AL8"/>
    <mergeCell ref="AM8:AN8"/>
    <mergeCell ref="Q8:R8"/>
    <mergeCell ref="E10:F10"/>
    <mergeCell ref="G10:H10"/>
    <mergeCell ref="I10:J10"/>
    <mergeCell ref="K10:L10"/>
    <mergeCell ref="AE9:AF9"/>
    <mergeCell ref="AG9:AH9"/>
    <mergeCell ref="AI9:AJ9"/>
    <mergeCell ref="AK9:AL9"/>
    <mergeCell ref="AM9:AN9"/>
    <mergeCell ref="AK10:AL10"/>
    <mergeCell ref="AM10:AN10"/>
    <mergeCell ref="AO10:AP10"/>
    <mergeCell ref="A11:B11"/>
    <mergeCell ref="C11:D11"/>
    <mergeCell ref="E11:F11"/>
    <mergeCell ref="G11:H11"/>
    <mergeCell ref="I11:J11"/>
    <mergeCell ref="K11:L11"/>
    <mergeCell ref="M11:N11"/>
    <mergeCell ref="Y10:Z10"/>
    <mergeCell ref="AA10:AB10"/>
    <mergeCell ref="AC10:AD10"/>
    <mergeCell ref="AE10:AF10"/>
    <mergeCell ref="AG10:AH10"/>
    <mergeCell ref="AI10:AJ10"/>
    <mergeCell ref="M10:N10"/>
    <mergeCell ref="O10:P10"/>
    <mergeCell ref="Q10:R10"/>
    <mergeCell ref="S10:T10"/>
    <mergeCell ref="U10:V10"/>
    <mergeCell ref="W10:X10"/>
    <mergeCell ref="A10:B10"/>
    <mergeCell ref="C10:D10"/>
    <mergeCell ref="AM11:AN11"/>
    <mergeCell ref="AO11:AP11"/>
    <mergeCell ref="A12:B12"/>
    <mergeCell ref="C12:D12"/>
    <mergeCell ref="E12:F12"/>
    <mergeCell ref="G12:H12"/>
    <mergeCell ref="I12:J12"/>
    <mergeCell ref="K12:L12"/>
    <mergeCell ref="M12:N12"/>
    <mergeCell ref="O12:P12"/>
    <mergeCell ref="AA11:AB11"/>
    <mergeCell ref="AC11:AD11"/>
    <mergeCell ref="AE11:AF11"/>
    <mergeCell ref="AG11:AH11"/>
    <mergeCell ref="AI11:AJ11"/>
    <mergeCell ref="AK11:AL11"/>
    <mergeCell ref="O11:P11"/>
    <mergeCell ref="Q11:R11"/>
    <mergeCell ref="S11:T11"/>
    <mergeCell ref="U11:V11"/>
    <mergeCell ref="W11:X11"/>
    <mergeCell ref="Y11:Z11"/>
    <mergeCell ref="AO12:AP12"/>
    <mergeCell ref="A13:B13"/>
    <mergeCell ref="C13:D13"/>
    <mergeCell ref="E13:F13"/>
    <mergeCell ref="G13:H13"/>
    <mergeCell ref="I13:J13"/>
    <mergeCell ref="K13:L13"/>
    <mergeCell ref="M13:N13"/>
    <mergeCell ref="O13:P13"/>
    <mergeCell ref="Q13:R13"/>
    <mergeCell ref="AC12:AD12"/>
    <mergeCell ref="AE12:AF12"/>
    <mergeCell ref="AG12:AH12"/>
    <mergeCell ref="AI12:AJ12"/>
    <mergeCell ref="AK12:AL12"/>
    <mergeCell ref="AM12:AN12"/>
    <mergeCell ref="Q12:R12"/>
    <mergeCell ref="S12:T12"/>
    <mergeCell ref="U12:V12"/>
    <mergeCell ref="W12:X12"/>
    <mergeCell ref="Y12:Z12"/>
    <mergeCell ref="AA12:AB12"/>
    <mergeCell ref="AI13:AJ13"/>
    <mergeCell ref="AK13:AL13"/>
    <mergeCell ref="AM13:AN13"/>
    <mergeCell ref="AO13:AP13"/>
    <mergeCell ref="S13:T13"/>
    <mergeCell ref="U13:V13"/>
    <mergeCell ref="W13:X13"/>
    <mergeCell ref="Y13:Z13"/>
    <mergeCell ref="AA13:AB13"/>
    <mergeCell ref="AC13:AD13"/>
    <mergeCell ref="W14:X14"/>
    <mergeCell ref="A14:B14"/>
    <mergeCell ref="C14:D14"/>
    <mergeCell ref="E14:F14"/>
    <mergeCell ref="G14:H14"/>
    <mergeCell ref="I14:J14"/>
    <mergeCell ref="K14:L14"/>
    <mergeCell ref="AE13:AF13"/>
    <mergeCell ref="AG13:AH13"/>
    <mergeCell ref="U15:V15"/>
    <mergeCell ref="W15:X15"/>
    <mergeCell ref="Y15:Z15"/>
    <mergeCell ref="AK14:AL14"/>
    <mergeCell ref="AM14:AN14"/>
    <mergeCell ref="AO14:AP14"/>
    <mergeCell ref="A15:B15"/>
    <mergeCell ref="C15:D15"/>
    <mergeCell ref="E15:F15"/>
    <mergeCell ref="G15:H15"/>
    <mergeCell ref="I15:J15"/>
    <mergeCell ref="K15:L15"/>
    <mergeCell ref="M15:N15"/>
    <mergeCell ref="Y14:Z14"/>
    <mergeCell ref="AA14:AB14"/>
    <mergeCell ref="AC14:AD14"/>
    <mergeCell ref="AE14:AF14"/>
    <mergeCell ref="AG14:AH14"/>
    <mergeCell ref="AI14:AJ14"/>
    <mergeCell ref="M14:N14"/>
    <mergeCell ref="O14:P14"/>
    <mergeCell ref="Q14:R14"/>
    <mergeCell ref="S14:T14"/>
    <mergeCell ref="U14:V14"/>
    <mergeCell ref="S16:T16"/>
    <mergeCell ref="U16:V16"/>
    <mergeCell ref="W16:X16"/>
    <mergeCell ref="Y16:Z16"/>
    <mergeCell ref="AA16:AB16"/>
    <mergeCell ref="AM15:AN15"/>
    <mergeCell ref="AO15:AP15"/>
    <mergeCell ref="A16:B16"/>
    <mergeCell ref="C16:D16"/>
    <mergeCell ref="E16:F16"/>
    <mergeCell ref="G16:H16"/>
    <mergeCell ref="I16:J16"/>
    <mergeCell ref="K16:L16"/>
    <mergeCell ref="M16:N16"/>
    <mergeCell ref="O16:P16"/>
    <mergeCell ref="AA15:AB15"/>
    <mergeCell ref="AC15:AD15"/>
    <mergeCell ref="AE15:AF15"/>
    <mergeCell ref="AG15:AH15"/>
    <mergeCell ref="AI15:AJ15"/>
    <mergeCell ref="AK15:AL15"/>
    <mergeCell ref="O15:P15"/>
    <mergeCell ref="Q15:R15"/>
    <mergeCell ref="S15:T15"/>
    <mergeCell ref="AO17:AP17"/>
    <mergeCell ref="S17:T17"/>
    <mergeCell ref="U17:V17"/>
    <mergeCell ref="W17:X17"/>
    <mergeCell ref="Y17:Z17"/>
    <mergeCell ref="AA17:AB17"/>
    <mergeCell ref="AC17:AD17"/>
    <mergeCell ref="AO16:AP16"/>
    <mergeCell ref="A17:B17"/>
    <mergeCell ref="C17:D17"/>
    <mergeCell ref="E17:F17"/>
    <mergeCell ref="G17:H17"/>
    <mergeCell ref="I17:J17"/>
    <mergeCell ref="K17:L17"/>
    <mergeCell ref="M17:N17"/>
    <mergeCell ref="O17:P17"/>
    <mergeCell ref="Q17:R17"/>
    <mergeCell ref="AC16:AD16"/>
    <mergeCell ref="AE16:AF16"/>
    <mergeCell ref="AG16:AH16"/>
    <mergeCell ref="AI16:AJ16"/>
    <mergeCell ref="AK16:AL16"/>
    <mergeCell ref="AM16:AN16"/>
    <mergeCell ref="Q16:R16"/>
    <mergeCell ref="E18:F18"/>
    <mergeCell ref="G18:H18"/>
    <mergeCell ref="I18:J18"/>
    <mergeCell ref="K18:L18"/>
    <mergeCell ref="AE17:AF17"/>
    <mergeCell ref="AG17:AH17"/>
    <mergeCell ref="AI17:AJ17"/>
    <mergeCell ref="AK17:AL17"/>
    <mergeCell ref="AM17:AN17"/>
    <mergeCell ref="AK18:AL18"/>
    <mergeCell ref="AM18:AN18"/>
    <mergeCell ref="AO18:AP18"/>
    <mergeCell ref="A19:B19"/>
    <mergeCell ref="C19:D19"/>
    <mergeCell ref="E19:F19"/>
    <mergeCell ref="G19:H19"/>
    <mergeCell ref="I19:J19"/>
    <mergeCell ref="K19:L19"/>
    <mergeCell ref="M19:N19"/>
    <mergeCell ref="Y18:Z18"/>
    <mergeCell ref="AA18:AB18"/>
    <mergeCell ref="AC18:AD18"/>
    <mergeCell ref="AE18:AF18"/>
    <mergeCell ref="AG18:AH18"/>
    <mergeCell ref="AI18:AJ18"/>
    <mergeCell ref="M18:N18"/>
    <mergeCell ref="O18:P18"/>
    <mergeCell ref="Q18:R18"/>
    <mergeCell ref="S18:T18"/>
    <mergeCell ref="U18:V18"/>
    <mergeCell ref="W18:X18"/>
    <mergeCell ref="A18:B18"/>
    <mergeCell ref="C18:D18"/>
    <mergeCell ref="AM19:AN19"/>
    <mergeCell ref="AO19:AP19"/>
    <mergeCell ref="A21:B21"/>
    <mergeCell ref="C21:D21"/>
    <mergeCell ref="E21:F21"/>
    <mergeCell ref="G21:H21"/>
    <mergeCell ref="I21:J21"/>
    <mergeCell ref="K21:L21"/>
    <mergeCell ref="M21:N21"/>
    <mergeCell ref="O21:P21"/>
    <mergeCell ref="AA19:AB19"/>
    <mergeCell ref="AC19:AD19"/>
    <mergeCell ref="AE19:AF19"/>
    <mergeCell ref="AG19:AH19"/>
    <mergeCell ref="AI19:AJ19"/>
    <mergeCell ref="AK19:AL19"/>
    <mergeCell ref="O19:P19"/>
    <mergeCell ref="Q19:R19"/>
    <mergeCell ref="S19:T19"/>
    <mergeCell ref="U19:V19"/>
    <mergeCell ref="W19:X19"/>
    <mergeCell ref="Y19:Z19"/>
    <mergeCell ref="AO21:AP21"/>
    <mergeCell ref="AS21:AS30"/>
    <mergeCell ref="AT21:AT30"/>
    <mergeCell ref="A22:B22"/>
    <mergeCell ref="C22:D22"/>
    <mergeCell ref="E22:F22"/>
    <mergeCell ref="G22:H22"/>
    <mergeCell ref="I22:J22"/>
    <mergeCell ref="K22:L22"/>
    <mergeCell ref="M22:N22"/>
    <mergeCell ref="AC21:AD21"/>
    <mergeCell ref="AE21:AF21"/>
    <mergeCell ref="AG21:AH21"/>
    <mergeCell ref="AI21:AJ21"/>
    <mergeCell ref="AK21:AL21"/>
    <mergeCell ref="AM21:AN21"/>
    <mergeCell ref="Q21:R21"/>
    <mergeCell ref="S21:T21"/>
    <mergeCell ref="U21:V21"/>
    <mergeCell ref="W21:X21"/>
    <mergeCell ref="Y21:Z21"/>
    <mergeCell ref="AA21:AB21"/>
    <mergeCell ref="AM22:AN22"/>
    <mergeCell ref="AO22:AP22"/>
    <mergeCell ref="A23:B23"/>
    <mergeCell ref="C23:D23"/>
    <mergeCell ref="E23:F23"/>
    <mergeCell ref="G23:H23"/>
    <mergeCell ref="I23:J23"/>
    <mergeCell ref="K23:L23"/>
    <mergeCell ref="M23:N23"/>
    <mergeCell ref="O23:P23"/>
    <mergeCell ref="AA22:AB22"/>
    <mergeCell ref="AC22:AD22"/>
    <mergeCell ref="AE22:AF22"/>
    <mergeCell ref="AG22:AH22"/>
    <mergeCell ref="AI22:AJ22"/>
    <mergeCell ref="AK22:AL22"/>
    <mergeCell ref="O22:P22"/>
    <mergeCell ref="Q22:R22"/>
    <mergeCell ref="S22:T22"/>
    <mergeCell ref="U22:V22"/>
    <mergeCell ref="W22:X22"/>
    <mergeCell ref="Y22:Z22"/>
    <mergeCell ref="AO23:AP23"/>
    <mergeCell ref="A24:B24"/>
    <mergeCell ref="C24:D24"/>
    <mergeCell ref="E24:F24"/>
    <mergeCell ref="G24:H24"/>
    <mergeCell ref="I24:J24"/>
    <mergeCell ref="K24:L24"/>
    <mergeCell ref="M24:N24"/>
    <mergeCell ref="O24:P24"/>
    <mergeCell ref="Q24:R24"/>
    <mergeCell ref="AC23:AD23"/>
    <mergeCell ref="AE23:AF23"/>
    <mergeCell ref="AG23:AH23"/>
    <mergeCell ref="AI23:AJ23"/>
    <mergeCell ref="AK23:AL23"/>
    <mergeCell ref="AM23:AN23"/>
    <mergeCell ref="Q23:R23"/>
    <mergeCell ref="S23:T23"/>
    <mergeCell ref="U23:V23"/>
    <mergeCell ref="W23:X23"/>
    <mergeCell ref="Y23:Z23"/>
    <mergeCell ref="AA23:AB23"/>
    <mergeCell ref="AI24:AJ24"/>
    <mergeCell ref="AK24:AL24"/>
    <mergeCell ref="AM24:AN24"/>
    <mergeCell ref="AO24:AP24"/>
    <mergeCell ref="S24:T24"/>
    <mergeCell ref="U24:V24"/>
    <mergeCell ref="W24:X24"/>
    <mergeCell ref="Y24:Z24"/>
    <mergeCell ref="AA24:AB24"/>
    <mergeCell ref="AC24:AD24"/>
    <mergeCell ref="W25:X25"/>
    <mergeCell ref="A25:B25"/>
    <mergeCell ref="C25:D25"/>
    <mergeCell ref="E25:F25"/>
    <mergeCell ref="G25:H25"/>
    <mergeCell ref="I25:J25"/>
    <mergeCell ref="K25:L25"/>
    <mergeCell ref="AE24:AF24"/>
    <mergeCell ref="AG24:AH24"/>
    <mergeCell ref="U26:V26"/>
    <mergeCell ref="W26:X26"/>
    <mergeCell ref="Y26:Z26"/>
    <mergeCell ref="AK25:AL25"/>
    <mergeCell ref="AM25:AN25"/>
    <mergeCell ref="AO25:AP25"/>
    <mergeCell ref="A26:B26"/>
    <mergeCell ref="C26:D26"/>
    <mergeCell ref="E26:F26"/>
    <mergeCell ref="G26:H26"/>
    <mergeCell ref="I26:J26"/>
    <mergeCell ref="K26:L26"/>
    <mergeCell ref="M26:N26"/>
    <mergeCell ref="Y25:Z25"/>
    <mergeCell ref="AA25:AB25"/>
    <mergeCell ref="AC25:AD25"/>
    <mergeCell ref="AE25:AF25"/>
    <mergeCell ref="AG25:AH25"/>
    <mergeCell ref="AI25:AJ25"/>
    <mergeCell ref="M25:N25"/>
    <mergeCell ref="O25:P25"/>
    <mergeCell ref="Q25:R25"/>
    <mergeCell ref="S25:T25"/>
    <mergeCell ref="U25:V25"/>
    <mergeCell ref="S27:T27"/>
    <mergeCell ref="U27:V27"/>
    <mergeCell ref="W27:X27"/>
    <mergeCell ref="Y27:Z27"/>
    <mergeCell ref="AA27:AB27"/>
    <mergeCell ref="AM26:AN26"/>
    <mergeCell ref="AO26:AP26"/>
    <mergeCell ref="A27:B27"/>
    <mergeCell ref="C27:D27"/>
    <mergeCell ref="E27:F27"/>
    <mergeCell ref="G27:H27"/>
    <mergeCell ref="I27:J27"/>
    <mergeCell ref="K27:L27"/>
    <mergeCell ref="M27:N27"/>
    <mergeCell ref="O27:P27"/>
    <mergeCell ref="AA26:AB26"/>
    <mergeCell ref="AC26:AD26"/>
    <mergeCell ref="AE26:AF26"/>
    <mergeCell ref="AG26:AH26"/>
    <mergeCell ref="AI26:AJ26"/>
    <mergeCell ref="AK26:AL26"/>
    <mergeCell ref="O26:P26"/>
    <mergeCell ref="Q26:R26"/>
    <mergeCell ref="S26:T26"/>
    <mergeCell ref="AO28:AP28"/>
    <mergeCell ref="S28:T28"/>
    <mergeCell ref="U28:V28"/>
    <mergeCell ref="W28:X28"/>
    <mergeCell ref="Y28:Z28"/>
    <mergeCell ref="AA28:AB28"/>
    <mergeCell ref="AC28:AD28"/>
    <mergeCell ref="AO27:AP27"/>
    <mergeCell ref="A28:B28"/>
    <mergeCell ref="C28:D28"/>
    <mergeCell ref="E28:F28"/>
    <mergeCell ref="G28:H28"/>
    <mergeCell ref="I28:J28"/>
    <mergeCell ref="K28:L28"/>
    <mergeCell ref="M28:N28"/>
    <mergeCell ref="O28:P28"/>
    <mergeCell ref="Q28:R28"/>
    <mergeCell ref="AC27:AD27"/>
    <mergeCell ref="AE27:AF27"/>
    <mergeCell ref="AG27:AH27"/>
    <mergeCell ref="AI27:AJ27"/>
    <mergeCell ref="AK27:AL27"/>
    <mergeCell ref="AM27:AN27"/>
    <mergeCell ref="Q27:R27"/>
    <mergeCell ref="E29:F29"/>
    <mergeCell ref="G29:H29"/>
    <mergeCell ref="I29:J29"/>
    <mergeCell ref="K29:L29"/>
    <mergeCell ref="AE28:AF28"/>
    <mergeCell ref="AG28:AH28"/>
    <mergeCell ref="AI28:AJ28"/>
    <mergeCell ref="AK28:AL28"/>
    <mergeCell ref="AM28:AN28"/>
    <mergeCell ref="AK29:AL29"/>
    <mergeCell ref="AM29:AN29"/>
    <mergeCell ref="AO29:AP29"/>
    <mergeCell ref="A30:B30"/>
    <mergeCell ref="C30:D30"/>
    <mergeCell ref="E30:F30"/>
    <mergeCell ref="G30:H30"/>
    <mergeCell ref="I30:J30"/>
    <mergeCell ref="K30:L30"/>
    <mergeCell ref="M30:N30"/>
    <mergeCell ref="Y29:Z29"/>
    <mergeCell ref="AA29:AB29"/>
    <mergeCell ref="AC29:AD29"/>
    <mergeCell ref="AE29:AF29"/>
    <mergeCell ref="AG29:AH29"/>
    <mergeCell ref="AI29:AJ29"/>
    <mergeCell ref="M29:N29"/>
    <mergeCell ref="O29:P29"/>
    <mergeCell ref="Q29:R29"/>
    <mergeCell ref="S29:T29"/>
    <mergeCell ref="U29:V29"/>
    <mergeCell ref="W29:X29"/>
    <mergeCell ref="A29:B29"/>
    <mergeCell ref="C29:D29"/>
    <mergeCell ref="AM30:AN30"/>
    <mergeCell ref="AO30:AP30"/>
    <mergeCell ref="AM33:AN33"/>
    <mergeCell ref="AM34:AN34"/>
    <mergeCell ref="A35:B35"/>
    <mergeCell ref="C35:D35"/>
    <mergeCell ref="E35:F35"/>
    <mergeCell ref="G35:H35"/>
    <mergeCell ref="I35:J35"/>
    <mergeCell ref="K35:L35"/>
    <mergeCell ref="AA30:AB30"/>
    <mergeCell ref="AC30:AD30"/>
    <mergeCell ref="AE30:AF30"/>
    <mergeCell ref="AG30:AH30"/>
    <mergeCell ref="AI30:AJ30"/>
    <mergeCell ref="AK30:AL30"/>
    <mergeCell ref="O30:P30"/>
    <mergeCell ref="Q30:R30"/>
    <mergeCell ref="S30:T30"/>
    <mergeCell ref="U30:V30"/>
    <mergeCell ref="W30:X30"/>
    <mergeCell ref="Y30:Z30"/>
    <mergeCell ref="AK35:AL35"/>
    <mergeCell ref="AM35:AN35"/>
    <mergeCell ref="AO35:AP35"/>
    <mergeCell ref="AS35:AS46"/>
    <mergeCell ref="AT35:AT46"/>
    <mergeCell ref="A36:B36"/>
    <mergeCell ref="C36:D36"/>
    <mergeCell ref="E36:F36"/>
    <mergeCell ref="G36:H36"/>
    <mergeCell ref="I36:J36"/>
    <mergeCell ref="Y35:Z35"/>
    <mergeCell ref="AA35:AB35"/>
    <mergeCell ref="AC35:AD35"/>
    <mergeCell ref="AE35:AF35"/>
    <mergeCell ref="AG35:AH35"/>
    <mergeCell ref="AI35:AJ35"/>
    <mergeCell ref="M35:N35"/>
    <mergeCell ref="O35:P35"/>
    <mergeCell ref="Q35:R35"/>
    <mergeCell ref="S35:T35"/>
    <mergeCell ref="U35:V35"/>
    <mergeCell ref="W35:X35"/>
    <mergeCell ref="AI36:AJ36"/>
    <mergeCell ref="AK36:AL36"/>
    <mergeCell ref="AM36:AN36"/>
    <mergeCell ref="AO36:AP36"/>
    <mergeCell ref="A37:B37"/>
    <mergeCell ref="C37:D37"/>
    <mergeCell ref="E37:F37"/>
    <mergeCell ref="G37:H37"/>
    <mergeCell ref="I37:J37"/>
    <mergeCell ref="K37:L37"/>
    <mergeCell ref="W36:X36"/>
    <mergeCell ref="Y36:Z36"/>
    <mergeCell ref="AA36:AB36"/>
    <mergeCell ref="AC36:AD36"/>
    <mergeCell ref="AE36:AF36"/>
    <mergeCell ref="AG36:AH36"/>
    <mergeCell ref="K36:L36"/>
    <mergeCell ref="M36:N36"/>
    <mergeCell ref="O36:P36"/>
    <mergeCell ref="Q36:R36"/>
    <mergeCell ref="S36:T36"/>
    <mergeCell ref="U36:V36"/>
    <mergeCell ref="AK37:AL37"/>
    <mergeCell ref="AM37:AN37"/>
    <mergeCell ref="AO37:AP37"/>
    <mergeCell ref="A38:B38"/>
    <mergeCell ref="C38:D38"/>
    <mergeCell ref="E38:F38"/>
    <mergeCell ref="G38:H38"/>
    <mergeCell ref="I38:J38"/>
    <mergeCell ref="K38:L38"/>
    <mergeCell ref="M38:N38"/>
    <mergeCell ref="Y37:Z37"/>
    <mergeCell ref="AA37:AB37"/>
    <mergeCell ref="AC37:AD37"/>
    <mergeCell ref="AE37:AF37"/>
    <mergeCell ref="AG37:AH37"/>
    <mergeCell ref="AI37:AJ37"/>
    <mergeCell ref="M37:N37"/>
    <mergeCell ref="O37:P37"/>
    <mergeCell ref="Q37:R37"/>
    <mergeCell ref="S37:T37"/>
    <mergeCell ref="U37:V37"/>
    <mergeCell ref="W37:X37"/>
    <mergeCell ref="AM38:AN38"/>
    <mergeCell ref="AO38:AP38"/>
    <mergeCell ref="A39:B39"/>
    <mergeCell ref="C39:D39"/>
    <mergeCell ref="E39:F39"/>
    <mergeCell ref="G39:H39"/>
    <mergeCell ref="I39:J39"/>
    <mergeCell ref="K39:L39"/>
    <mergeCell ref="M39:N39"/>
    <mergeCell ref="O39:P39"/>
    <mergeCell ref="AA38:AB38"/>
    <mergeCell ref="AC38:AD38"/>
    <mergeCell ref="AE38:AF38"/>
    <mergeCell ref="AG38:AH38"/>
    <mergeCell ref="AI38:AJ38"/>
    <mergeCell ref="AK38:AL38"/>
    <mergeCell ref="O38:P38"/>
    <mergeCell ref="Q38:R38"/>
    <mergeCell ref="S38:T38"/>
    <mergeCell ref="U38:V38"/>
    <mergeCell ref="W38:X38"/>
    <mergeCell ref="Y38:Z38"/>
    <mergeCell ref="AO39:AP39"/>
    <mergeCell ref="A40:B40"/>
    <mergeCell ref="C40:D40"/>
    <mergeCell ref="E40:F40"/>
    <mergeCell ref="G40:H40"/>
    <mergeCell ref="I40:J40"/>
    <mergeCell ref="K40:L40"/>
    <mergeCell ref="M40:N40"/>
    <mergeCell ref="O40:P40"/>
    <mergeCell ref="Q40:R40"/>
    <mergeCell ref="AC39:AD39"/>
    <mergeCell ref="AE39:AF39"/>
    <mergeCell ref="AG39:AH39"/>
    <mergeCell ref="AI39:AJ39"/>
    <mergeCell ref="AK39:AL39"/>
    <mergeCell ref="AM39:AN39"/>
    <mergeCell ref="Q39:R39"/>
    <mergeCell ref="S39:T39"/>
    <mergeCell ref="U39:V39"/>
    <mergeCell ref="W39:X39"/>
    <mergeCell ref="Y39:Z39"/>
    <mergeCell ref="AA39:AB39"/>
    <mergeCell ref="AI40:AJ40"/>
    <mergeCell ref="AK40:AL40"/>
    <mergeCell ref="AM40:AN40"/>
    <mergeCell ref="AO40:AP40"/>
    <mergeCell ref="S40:T40"/>
    <mergeCell ref="U40:V40"/>
    <mergeCell ref="W40:X40"/>
    <mergeCell ref="Y40:Z40"/>
    <mergeCell ref="AA40:AB40"/>
    <mergeCell ref="AC40:AD40"/>
    <mergeCell ref="W41:X41"/>
    <mergeCell ref="A41:B41"/>
    <mergeCell ref="C41:D41"/>
    <mergeCell ref="E41:F41"/>
    <mergeCell ref="G41:H41"/>
    <mergeCell ref="I41:J41"/>
    <mergeCell ref="K41:L41"/>
    <mergeCell ref="AE40:AF40"/>
    <mergeCell ref="AG40:AH40"/>
    <mergeCell ref="U42:V42"/>
    <mergeCell ref="W42:X42"/>
    <mergeCell ref="Y42:Z42"/>
    <mergeCell ref="AK41:AL41"/>
    <mergeCell ref="AM41:AN41"/>
    <mergeCell ref="AO41:AP41"/>
    <mergeCell ref="A42:B42"/>
    <mergeCell ref="C42:D42"/>
    <mergeCell ref="E42:F42"/>
    <mergeCell ref="G42:H42"/>
    <mergeCell ref="I42:J42"/>
    <mergeCell ref="K42:L42"/>
    <mergeCell ref="M42:N42"/>
    <mergeCell ref="Y41:Z41"/>
    <mergeCell ref="AA41:AB41"/>
    <mergeCell ref="AC41:AD41"/>
    <mergeCell ref="AE41:AF41"/>
    <mergeCell ref="AG41:AH41"/>
    <mergeCell ref="AI41:AJ41"/>
    <mergeCell ref="M41:N41"/>
    <mergeCell ref="O41:P41"/>
    <mergeCell ref="Q41:R41"/>
    <mergeCell ref="S41:T41"/>
    <mergeCell ref="U41:V41"/>
    <mergeCell ref="S43:T43"/>
    <mergeCell ref="U43:V43"/>
    <mergeCell ref="W43:X43"/>
    <mergeCell ref="Y43:Z43"/>
    <mergeCell ref="AA43:AB43"/>
    <mergeCell ref="AM42:AN42"/>
    <mergeCell ref="AO42:AP42"/>
    <mergeCell ref="A43:B43"/>
    <mergeCell ref="C43:D43"/>
    <mergeCell ref="E43:F43"/>
    <mergeCell ref="G43:H43"/>
    <mergeCell ref="I43:J43"/>
    <mergeCell ref="K43:L43"/>
    <mergeCell ref="M43:N43"/>
    <mergeCell ref="O43:P43"/>
    <mergeCell ref="AA42:AB42"/>
    <mergeCell ref="AC42:AD42"/>
    <mergeCell ref="AE42:AF42"/>
    <mergeCell ref="AG42:AH42"/>
    <mergeCell ref="AI42:AJ42"/>
    <mergeCell ref="AK42:AL42"/>
    <mergeCell ref="O42:P42"/>
    <mergeCell ref="Q42:R42"/>
    <mergeCell ref="S42:T42"/>
    <mergeCell ref="AO44:AP44"/>
    <mergeCell ref="S44:T44"/>
    <mergeCell ref="U44:V44"/>
    <mergeCell ref="W44:X44"/>
    <mergeCell ref="Y44:Z44"/>
    <mergeCell ref="AA44:AB44"/>
    <mergeCell ref="AC44:AD44"/>
    <mergeCell ref="AO43:AP43"/>
    <mergeCell ref="A44:B44"/>
    <mergeCell ref="C44:D44"/>
    <mergeCell ref="E44:F44"/>
    <mergeCell ref="G44:H44"/>
    <mergeCell ref="I44:J44"/>
    <mergeCell ref="K44:L44"/>
    <mergeCell ref="M44:N44"/>
    <mergeCell ref="O44:P44"/>
    <mergeCell ref="Q44:R44"/>
    <mergeCell ref="AC43:AD43"/>
    <mergeCell ref="AE43:AF43"/>
    <mergeCell ref="AG43:AH43"/>
    <mergeCell ref="AI43:AJ43"/>
    <mergeCell ref="AK43:AL43"/>
    <mergeCell ref="AM43:AN43"/>
    <mergeCell ref="Q43:R43"/>
    <mergeCell ref="E45:F45"/>
    <mergeCell ref="G45:H45"/>
    <mergeCell ref="I45:J45"/>
    <mergeCell ref="K45:L45"/>
    <mergeCell ref="AE44:AF44"/>
    <mergeCell ref="AG44:AH44"/>
    <mergeCell ref="AI44:AJ44"/>
    <mergeCell ref="AK44:AL44"/>
    <mergeCell ref="AM44:AN44"/>
    <mergeCell ref="AK45:AL45"/>
    <mergeCell ref="AM45:AN45"/>
    <mergeCell ref="AO45:AP45"/>
    <mergeCell ref="A46:B46"/>
    <mergeCell ref="C46:D46"/>
    <mergeCell ref="E46:F46"/>
    <mergeCell ref="G46:H46"/>
    <mergeCell ref="I46:J46"/>
    <mergeCell ref="K46:L46"/>
    <mergeCell ref="M46:N46"/>
    <mergeCell ref="Y45:Z45"/>
    <mergeCell ref="AA45:AB45"/>
    <mergeCell ref="AC45:AD45"/>
    <mergeCell ref="AE45:AF45"/>
    <mergeCell ref="AG45:AH45"/>
    <mergeCell ref="AI45:AJ45"/>
    <mergeCell ref="M45:N45"/>
    <mergeCell ref="O45:P45"/>
    <mergeCell ref="Q45:R45"/>
    <mergeCell ref="S45:T45"/>
    <mergeCell ref="U45:V45"/>
    <mergeCell ref="W45:X45"/>
    <mergeCell ref="A45:B45"/>
    <mergeCell ref="C45:D45"/>
    <mergeCell ref="AM46:AN46"/>
    <mergeCell ref="AO46:AP46"/>
    <mergeCell ref="AA46:AB46"/>
    <mergeCell ref="AC46:AD46"/>
    <mergeCell ref="AE46:AF46"/>
    <mergeCell ref="AG46:AH46"/>
    <mergeCell ref="AI46:AJ46"/>
    <mergeCell ref="AK46:AL46"/>
    <mergeCell ref="O46:P46"/>
    <mergeCell ref="Q46:R46"/>
    <mergeCell ref="S46:T46"/>
    <mergeCell ref="U46:V46"/>
    <mergeCell ref="W46:X46"/>
    <mergeCell ref="Y46:Z46"/>
  </mergeCells>
  <printOptions horizontalCentered="1" verticalCentered="1" gridLinesSet="0"/>
  <pageMargins left="0.98425196850393704" right="0.98425196850393704" top="0.70866141732283472" bottom="1.1811023622047245" header="0.51181102362204722" footer="0.51181102362204722"/>
  <pageSetup paperSize="9" scale="43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44"/>
  <sheetViews>
    <sheetView showGridLines="0" defaultGridColor="0" view="pageBreakPreview" colorId="8" zoomScale="60" zoomScaleNormal="50" workbookViewId="0">
      <selection activeCell="AT1" sqref="AT1"/>
    </sheetView>
  </sheetViews>
  <sheetFormatPr defaultRowHeight="15.75" x14ac:dyDescent="0.25"/>
  <cols>
    <col min="1" max="42" width="4.75" style="16" customWidth="1"/>
    <col min="43" max="43" width="13.75" style="16" customWidth="1"/>
    <col min="44" max="44" width="30.125" style="13" customWidth="1"/>
    <col min="45" max="46" width="4.625" style="16" customWidth="1"/>
    <col min="47" max="256" width="9" style="16"/>
    <col min="257" max="298" width="4.75" style="16" customWidth="1"/>
    <col min="299" max="299" width="13.75" style="16" customWidth="1"/>
    <col min="300" max="300" width="30.125" style="16" customWidth="1"/>
    <col min="301" max="302" width="4.625" style="16" customWidth="1"/>
    <col min="303" max="512" width="9" style="16"/>
    <col min="513" max="554" width="4.75" style="16" customWidth="1"/>
    <col min="555" max="555" width="13.75" style="16" customWidth="1"/>
    <col min="556" max="556" width="30.125" style="16" customWidth="1"/>
    <col min="557" max="558" width="4.625" style="16" customWidth="1"/>
    <col min="559" max="768" width="9" style="16"/>
    <col min="769" max="810" width="4.75" style="16" customWidth="1"/>
    <col min="811" max="811" width="13.75" style="16" customWidth="1"/>
    <col min="812" max="812" width="30.125" style="16" customWidth="1"/>
    <col min="813" max="814" width="4.625" style="16" customWidth="1"/>
    <col min="815" max="1024" width="9" style="16"/>
    <col min="1025" max="1066" width="4.75" style="16" customWidth="1"/>
    <col min="1067" max="1067" width="13.75" style="16" customWidth="1"/>
    <col min="1068" max="1068" width="30.125" style="16" customWidth="1"/>
    <col min="1069" max="1070" width="4.625" style="16" customWidth="1"/>
    <col min="1071" max="1280" width="9" style="16"/>
    <col min="1281" max="1322" width="4.75" style="16" customWidth="1"/>
    <col min="1323" max="1323" width="13.75" style="16" customWidth="1"/>
    <col min="1324" max="1324" width="30.125" style="16" customWidth="1"/>
    <col min="1325" max="1326" width="4.625" style="16" customWidth="1"/>
    <col min="1327" max="1536" width="9" style="16"/>
    <col min="1537" max="1578" width="4.75" style="16" customWidth="1"/>
    <col min="1579" max="1579" width="13.75" style="16" customWidth="1"/>
    <col min="1580" max="1580" width="30.125" style="16" customWidth="1"/>
    <col min="1581" max="1582" width="4.625" style="16" customWidth="1"/>
    <col min="1583" max="1792" width="9" style="16"/>
    <col min="1793" max="1834" width="4.75" style="16" customWidth="1"/>
    <col min="1835" max="1835" width="13.75" style="16" customWidth="1"/>
    <col min="1836" max="1836" width="30.125" style="16" customWidth="1"/>
    <col min="1837" max="1838" width="4.625" style="16" customWidth="1"/>
    <col min="1839" max="2048" width="9" style="16"/>
    <col min="2049" max="2090" width="4.75" style="16" customWidth="1"/>
    <col min="2091" max="2091" width="13.75" style="16" customWidth="1"/>
    <col min="2092" max="2092" width="30.125" style="16" customWidth="1"/>
    <col min="2093" max="2094" width="4.625" style="16" customWidth="1"/>
    <col min="2095" max="2304" width="9" style="16"/>
    <col min="2305" max="2346" width="4.75" style="16" customWidth="1"/>
    <col min="2347" max="2347" width="13.75" style="16" customWidth="1"/>
    <col min="2348" max="2348" width="30.125" style="16" customWidth="1"/>
    <col min="2349" max="2350" width="4.625" style="16" customWidth="1"/>
    <col min="2351" max="2560" width="9" style="16"/>
    <col min="2561" max="2602" width="4.75" style="16" customWidth="1"/>
    <col min="2603" max="2603" width="13.75" style="16" customWidth="1"/>
    <col min="2604" max="2604" width="30.125" style="16" customWidth="1"/>
    <col min="2605" max="2606" width="4.625" style="16" customWidth="1"/>
    <col min="2607" max="2816" width="9" style="16"/>
    <col min="2817" max="2858" width="4.75" style="16" customWidth="1"/>
    <col min="2859" max="2859" width="13.75" style="16" customWidth="1"/>
    <col min="2860" max="2860" width="30.125" style="16" customWidth="1"/>
    <col min="2861" max="2862" width="4.625" style="16" customWidth="1"/>
    <col min="2863" max="3072" width="9" style="16"/>
    <col min="3073" max="3114" width="4.75" style="16" customWidth="1"/>
    <col min="3115" max="3115" width="13.75" style="16" customWidth="1"/>
    <col min="3116" max="3116" width="30.125" style="16" customWidth="1"/>
    <col min="3117" max="3118" width="4.625" style="16" customWidth="1"/>
    <col min="3119" max="3328" width="9" style="16"/>
    <col min="3329" max="3370" width="4.75" style="16" customWidth="1"/>
    <col min="3371" max="3371" width="13.75" style="16" customWidth="1"/>
    <col min="3372" max="3372" width="30.125" style="16" customWidth="1"/>
    <col min="3373" max="3374" width="4.625" style="16" customWidth="1"/>
    <col min="3375" max="3584" width="9" style="16"/>
    <col min="3585" max="3626" width="4.75" style="16" customWidth="1"/>
    <col min="3627" max="3627" width="13.75" style="16" customWidth="1"/>
    <col min="3628" max="3628" width="30.125" style="16" customWidth="1"/>
    <col min="3629" max="3630" width="4.625" style="16" customWidth="1"/>
    <col min="3631" max="3840" width="9" style="16"/>
    <col min="3841" max="3882" width="4.75" style="16" customWidth="1"/>
    <col min="3883" max="3883" width="13.75" style="16" customWidth="1"/>
    <col min="3884" max="3884" width="30.125" style="16" customWidth="1"/>
    <col min="3885" max="3886" width="4.625" style="16" customWidth="1"/>
    <col min="3887" max="4096" width="9" style="16"/>
    <col min="4097" max="4138" width="4.75" style="16" customWidth="1"/>
    <col min="4139" max="4139" width="13.75" style="16" customWidth="1"/>
    <col min="4140" max="4140" width="30.125" style="16" customWidth="1"/>
    <col min="4141" max="4142" width="4.625" style="16" customWidth="1"/>
    <col min="4143" max="4352" width="9" style="16"/>
    <col min="4353" max="4394" width="4.75" style="16" customWidth="1"/>
    <col min="4395" max="4395" width="13.75" style="16" customWidth="1"/>
    <col min="4396" max="4396" width="30.125" style="16" customWidth="1"/>
    <col min="4397" max="4398" width="4.625" style="16" customWidth="1"/>
    <col min="4399" max="4608" width="9" style="16"/>
    <col min="4609" max="4650" width="4.75" style="16" customWidth="1"/>
    <col min="4651" max="4651" width="13.75" style="16" customWidth="1"/>
    <col min="4652" max="4652" width="30.125" style="16" customWidth="1"/>
    <col min="4653" max="4654" width="4.625" style="16" customWidth="1"/>
    <col min="4655" max="4864" width="9" style="16"/>
    <col min="4865" max="4906" width="4.75" style="16" customWidth="1"/>
    <col min="4907" max="4907" width="13.75" style="16" customWidth="1"/>
    <col min="4908" max="4908" width="30.125" style="16" customWidth="1"/>
    <col min="4909" max="4910" width="4.625" style="16" customWidth="1"/>
    <col min="4911" max="5120" width="9" style="16"/>
    <col min="5121" max="5162" width="4.75" style="16" customWidth="1"/>
    <col min="5163" max="5163" width="13.75" style="16" customWidth="1"/>
    <col min="5164" max="5164" width="30.125" style="16" customWidth="1"/>
    <col min="5165" max="5166" width="4.625" style="16" customWidth="1"/>
    <col min="5167" max="5376" width="9" style="16"/>
    <col min="5377" max="5418" width="4.75" style="16" customWidth="1"/>
    <col min="5419" max="5419" width="13.75" style="16" customWidth="1"/>
    <col min="5420" max="5420" width="30.125" style="16" customWidth="1"/>
    <col min="5421" max="5422" width="4.625" style="16" customWidth="1"/>
    <col min="5423" max="5632" width="9" style="16"/>
    <col min="5633" max="5674" width="4.75" style="16" customWidth="1"/>
    <col min="5675" max="5675" width="13.75" style="16" customWidth="1"/>
    <col min="5676" max="5676" width="30.125" style="16" customWidth="1"/>
    <col min="5677" max="5678" width="4.625" style="16" customWidth="1"/>
    <col min="5679" max="5888" width="9" style="16"/>
    <col min="5889" max="5930" width="4.75" style="16" customWidth="1"/>
    <col min="5931" max="5931" width="13.75" style="16" customWidth="1"/>
    <col min="5932" max="5932" width="30.125" style="16" customWidth="1"/>
    <col min="5933" max="5934" width="4.625" style="16" customWidth="1"/>
    <col min="5935" max="6144" width="9" style="16"/>
    <col min="6145" max="6186" width="4.75" style="16" customWidth="1"/>
    <col min="6187" max="6187" width="13.75" style="16" customWidth="1"/>
    <col min="6188" max="6188" width="30.125" style="16" customWidth="1"/>
    <col min="6189" max="6190" width="4.625" style="16" customWidth="1"/>
    <col min="6191" max="6400" width="9" style="16"/>
    <col min="6401" max="6442" width="4.75" style="16" customWidth="1"/>
    <col min="6443" max="6443" width="13.75" style="16" customWidth="1"/>
    <col min="6444" max="6444" width="30.125" style="16" customWidth="1"/>
    <col min="6445" max="6446" width="4.625" style="16" customWidth="1"/>
    <col min="6447" max="6656" width="9" style="16"/>
    <col min="6657" max="6698" width="4.75" style="16" customWidth="1"/>
    <col min="6699" max="6699" width="13.75" style="16" customWidth="1"/>
    <col min="6700" max="6700" width="30.125" style="16" customWidth="1"/>
    <col min="6701" max="6702" width="4.625" style="16" customWidth="1"/>
    <col min="6703" max="6912" width="9" style="16"/>
    <col min="6913" max="6954" width="4.75" style="16" customWidth="1"/>
    <col min="6955" max="6955" width="13.75" style="16" customWidth="1"/>
    <col min="6956" max="6956" width="30.125" style="16" customWidth="1"/>
    <col min="6957" max="6958" width="4.625" style="16" customWidth="1"/>
    <col min="6959" max="7168" width="9" style="16"/>
    <col min="7169" max="7210" width="4.75" style="16" customWidth="1"/>
    <col min="7211" max="7211" width="13.75" style="16" customWidth="1"/>
    <col min="7212" max="7212" width="30.125" style="16" customWidth="1"/>
    <col min="7213" max="7214" width="4.625" style="16" customWidth="1"/>
    <col min="7215" max="7424" width="9" style="16"/>
    <col min="7425" max="7466" width="4.75" style="16" customWidth="1"/>
    <col min="7467" max="7467" width="13.75" style="16" customWidth="1"/>
    <col min="7468" max="7468" width="30.125" style="16" customWidth="1"/>
    <col min="7469" max="7470" width="4.625" style="16" customWidth="1"/>
    <col min="7471" max="7680" width="9" style="16"/>
    <col min="7681" max="7722" width="4.75" style="16" customWidth="1"/>
    <col min="7723" max="7723" width="13.75" style="16" customWidth="1"/>
    <col min="7724" max="7724" width="30.125" style="16" customWidth="1"/>
    <col min="7725" max="7726" width="4.625" style="16" customWidth="1"/>
    <col min="7727" max="7936" width="9" style="16"/>
    <col min="7937" max="7978" width="4.75" style="16" customWidth="1"/>
    <col min="7979" max="7979" width="13.75" style="16" customWidth="1"/>
    <col min="7980" max="7980" width="30.125" style="16" customWidth="1"/>
    <col min="7981" max="7982" width="4.625" style="16" customWidth="1"/>
    <col min="7983" max="8192" width="9" style="16"/>
    <col min="8193" max="8234" width="4.75" style="16" customWidth="1"/>
    <col min="8235" max="8235" width="13.75" style="16" customWidth="1"/>
    <col min="8236" max="8236" width="30.125" style="16" customWidth="1"/>
    <col min="8237" max="8238" width="4.625" style="16" customWidth="1"/>
    <col min="8239" max="8448" width="9" style="16"/>
    <col min="8449" max="8490" width="4.75" style="16" customWidth="1"/>
    <col min="8491" max="8491" width="13.75" style="16" customWidth="1"/>
    <col min="8492" max="8492" width="30.125" style="16" customWidth="1"/>
    <col min="8493" max="8494" width="4.625" style="16" customWidth="1"/>
    <col min="8495" max="8704" width="9" style="16"/>
    <col min="8705" max="8746" width="4.75" style="16" customWidth="1"/>
    <col min="8747" max="8747" width="13.75" style="16" customWidth="1"/>
    <col min="8748" max="8748" width="30.125" style="16" customWidth="1"/>
    <col min="8749" max="8750" width="4.625" style="16" customWidth="1"/>
    <col min="8751" max="8960" width="9" style="16"/>
    <col min="8961" max="9002" width="4.75" style="16" customWidth="1"/>
    <col min="9003" max="9003" width="13.75" style="16" customWidth="1"/>
    <col min="9004" max="9004" width="30.125" style="16" customWidth="1"/>
    <col min="9005" max="9006" width="4.625" style="16" customWidth="1"/>
    <col min="9007" max="9216" width="9" style="16"/>
    <col min="9217" max="9258" width="4.75" style="16" customWidth="1"/>
    <col min="9259" max="9259" width="13.75" style="16" customWidth="1"/>
    <col min="9260" max="9260" width="30.125" style="16" customWidth="1"/>
    <col min="9261" max="9262" width="4.625" style="16" customWidth="1"/>
    <col min="9263" max="9472" width="9" style="16"/>
    <col min="9473" max="9514" width="4.75" style="16" customWidth="1"/>
    <col min="9515" max="9515" width="13.75" style="16" customWidth="1"/>
    <col min="9516" max="9516" width="30.125" style="16" customWidth="1"/>
    <col min="9517" max="9518" width="4.625" style="16" customWidth="1"/>
    <col min="9519" max="9728" width="9" style="16"/>
    <col min="9729" max="9770" width="4.75" style="16" customWidth="1"/>
    <col min="9771" max="9771" width="13.75" style="16" customWidth="1"/>
    <col min="9772" max="9772" width="30.125" style="16" customWidth="1"/>
    <col min="9773" max="9774" width="4.625" style="16" customWidth="1"/>
    <col min="9775" max="9984" width="9" style="16"/>
    <col min="9985" max="10026" width="4.75" style="16" customWidth="1"/>
    <col min="10027" max="10027" width="13.75" style="16" customWidth="1"/>
    <col min="10028" max="10028" width="30.125" style="16" customWidth="1"/>
    <col min="10029" max="10030" width="4.625" style="16" customWidth="1"/>
    <col min="10031" max="10240" width="9" style="16"/>
    <col min="10241" max="10282" width="4.75" style="16" customWidth="1"/>
    <col min="10283" max="10283" width="13.75" style="16" customWidth="1"/>
    <col min="10284" max="10284" width="30.125" style="16" customWidth="1"/>
    <col min="10285" max="10286" width="4.625" style="16" customWidth="1"/>
    <col min="10287" max="10496" width="9" style="16"/>
    <col min="10497" max="10538" width="4.75" style="16" customWidth="1"/>
    <col min="10539" max="10539" width="13.75" style="16" customWidth="1"/>
    <col min="10540" max="10540" width="30.125" style="16" customWidth="1"/>
    <col min="10541" max="10542" width="4.625" style="16" customWidth="1"/>
    <col min="10543" max="10752" width="9" style="16"/>
    <col min="10753" max="10794" width="4.75" style="16" customWidth="1"/>
    <col min="10795" max="10795" width="13.75" style="16" customWidth="1"/>
    <col min="10796" max="10796" width="30.125" style="16" customWidth="1"/>
    <col min="10797" max="10798" width="4.625" style="16" customWidth="1"/>
    <col min="10799" max="11008" width="9" style="16"/>
    <col min="11009" max="11050" width="4.75" style="16" customWidth="1"/>
    <col min="11051" max="11051" width="13.75" style="16" customWidth="1"/>
    <col min="11052" max="11052" width="30.125" style="16" customWidth="1"/>
    <col min="11053" max="11054" width="4.625" style="16" customWidth="1"/>
    <col min="11055" max="11264" width="9" style="16"/>
    <col min="11265" max="11306" width="4.75" style="16" customWidth="1"/>
    <col min="11307" max="11307" width="13.75" style="16" customWidth="1"/>
    <col min="11308" max="11308" width="30.125" style="16" customWidth="1"/>
    <col min="11309" max="11310" width="4.625" style="16" customWidth="1"/>
    <col min="11311" max="11520" width="9" style="16"/>
    <col min="11521" max="11562" width="4.75" style="16" customWidth="1"/>
    <col min="11563" max="11563" width="13.75" style="16" customWidth="1"/>
    <col min="11564" max="11564" width="30.125" style="16" customWidth="1"/>
    <col min="11565" max="11566" width="4.625" style="16" customWidth="1"/>
    <col min="11567" max="11776" width="9" style="16"/>
    <col min="11777" max="11818" width="4.75" style="16" customWidth="1"/>
    <col min="11819" max="11819" width="13.75" style="16" customWidth="1"/>
    <col min="11820" max="11820" width="30.125" style="16" customWidth="1"/>
    <col min="11821" max="11822" width="4.625" style="16" customWidth="1"/>
    <col min="11823" max="12032" width="9" style="16"/>
    <col min="12033" max="12074" width="4.75" style="16" customWidth="1"/>
    <col min="12075" max="12075" width="13.75" style="16" customWidth="1"/>
    <col min="12076" max="12076" width="30.125" style="16" customWidth="1"/>
    <col min="12077" max="12078" width="4.625" style="16" customWidth="1"/>
    <col min="12079" max="12288" width="9" style="16"/>
    <col min="12289" max="12330" width="4.75" style="16" customWidth="1"/>
    <col min="12331" max="12331" width="13.75" style="16" customWidth="1"/>
    <col min="12332" max="12332" width="30.125" style="16" customWidth="1"/>
    <col min="12333" max="12334" width="4.625" style="16" customWidth="1"/>
    <col min="12335" max="12544" width="9" style="16"/>
    <col min="12545" max="12586" width="4.75" style="16" customWidth="1"/>
    <col min="12587" max="12587" width="13.75" style="16" customWidth="1"/>
    <col min="12588" max="12588" width="30.125" style="16" customWidth="1"/>
    <col min="12589" max="12590" width="4.625" style="16" customWidth="1"/>
    <col min="12591" max="12800" width="9" style="16"/>
    <col min="12801" max="12842" width="4.75" style="16" customWidth="1"/>
    <col min="12843" max="12843" width="13.75" style="16" customWidth="1"/>
    <col min="12844" max="12844" width="30.125" style="16" customWidth="1"/>
    <col min="12845" max="12846" width="4.625" style="16" customWidth="1"/>
    <col min="12847" max="13056" width="9" style="16"/>
    <col min="13057" max="13098" width="4.75" style="16" customWidth="1"/>
    <col min="13099" max="13099" width="13.75" style="16" customWidth="1"/>
    <col min="13100" max="13100" width="30.125" style="16" customWidth="1"/>
    <col min="13101" max="13102" width="4.625" style="16" customWidth="1"/>
    <col min="13103" max="13312" width="9" style="16"/>
    <col min="13313" max="13354" width="4.75" style="16" customWidth="1"/>
    <col min="13355" max="13355" width="13.75" style="16" customWidth="1"/>
    <col min="13356" max="13356" width="30.125" style="16" customWidth="1"/>
    <col min="13357" max="13358" width="4.625" style="16" customWidth="1"/>
    <col min="13359" max="13568" width="9" style="16"/>
    <col min="13569" max="13610" width="4.75" style="16" customWidth="1"/>
    <col min="13611" max="13611" width="13.75" style="16" customWidth="1"/>
    <col min="13612" max="13612" width="30.125" style="16" customWidth="1"/>
    <col min="13613" max="13614" width="4.625" style="16" customWidth="1"/>
    <col min="13615" max="13824" width="9" style="16"/>
    <col min="13825" max="13866" width="4.75" style="16" customWidth="1"/>
    <col min="13867" max="13867" width="13.75" style="16" customWidth="1"/>
    <col min="13868" max="13868" width="30.125" style="16" customWidth="1"/>
    <col min="13869" max="13870" width="4.625" style="16" customWidth="1"/>
    <col min="13871" max="14080" width="9" style="16"/>
    <col min="14081" max="14122" width="4.75" style="16" customWidth="1"/>
    <col min="14123" max="14123" width="13.75" style="16" customWidth="1"/>
    <col min="14124" max="14124" width="30.125" style="16" customWidth="1"/>
    <col min="14125" max="14126" width="4.625" style="16" customWidth="1"/>
    <col min="14127" max="14336" width="9" style="16"/>
    <col min="14337" max="14378" width="4.75" style="16" customWidth="1"/>
    <col min="14379" max="14379" width="13.75" style="16" customWidth="1"/>
    <col min="14380" max="14380" width="30.125" style="16" customWidth="1"/>
    <col min="14381" max="14382" width="4.625" style="16" customWidth="1"/>
    <col min="14383" max="14592" width="9" style="16"/>
    <col min="14593" max="14634" width="4.75" style="16" customWidth="1"/>
    <col min="14635" max="14635" width="13.75" style="16" customWidth="1"/>
    <col min="14636" max="14636" width="30.125" style="16" customWidth="1"/>
    <col min="14637" max="14638" width="4.625" style="16" customWidth="1"/>
    <col min="14639" max="14848" width="9" style="16"/>
    <col min="14849" max="14890" width="4.75" style="16" customWidth="1"/>
    <col min="14891" max="14891" width="13.75" style="16" customWidth="1"/>
    <col min="14892" max="14892" width="30.125" style="16" customWidth="1"/>
    <col min="14893" max="14894" width="4.625" style="16" customWidth="1"/>
    <col min="14895" max="15104" width="9" style="16"/>
    <col min="15105" max="15146" width="4.75" style="16" customWidth="1"/>
    <col min="15147" max="15147" width="13.75" style="16" customWidth="1"/>
    <col min="15148" max="15148" width="30.125" style="16" customWidth="1"/>
    <col min="15149" max="15150" width="4.625" style="16" customWidth="1"/>
    <col min="15151" max="15360" width="9" style="16"/>
    <col min="15361" max="15402" width="4.75" style="16" customWidth="1"/>
    <col min="15403" max="15403" width="13.75" style="16" customWidth="1"/>
    <col min="15404" max="15404" width="30.125" style="16" customWidth="1"/>
    <col min="15405" max="15406" width="4.625" style="16" customWidth="1"/>
    <col min="15407" max="15616" width="9" style="16"/>
    <col min="15617" max="15658" width="4.75" style="16" customWidth="1"/>
    <col min="15659" max="15659" width="13.75" style="16" customWidth="1"/>
    <col min="15660" max="15660" width="30.125" style="16" customWidth="1"/>
    <col min="15661" max="15662" width="4.625" style="16" customWidth="1"/>
    <col min="15663" max="15872" width="9" style="16"/>
    <col min="15873" max="15914" width="4.75" style="16" customWidth="1"/>
    <col min="15915" max="15915" width="13.75" style="16" customWidth="1"/>
    <col min="15916" max="15916" width="30.125" style="16" customWidth="1"/>
    <col min="15917" max="15918" width="4.625" style="16" customWidth="1"/>
    <col min="15919" max="16128" width="9" style="16"/>
    <col min="16129" max="16170" width="4.75" style="16" customWidth="1"/>
    <col min="16171" max="16171" width="13.75" style="16" customWidth="1"/>
    <col min="16172" max="16172" width="30.125" style="16" customWidth="1"/>
    <col min="16173" max="16174" width="4.625" style="16" customWidth="1"/>
    <col min="16175" max="16384" width="9" style="16"/>
  </cols>
  <sheetData>
    <row r="1" spans="1:46" s="2" customFormat="1" ht="20.45" customHeight="1" x14ac:dyDescent="0.3">
      <c r="A1" s="1" t="s">
        <v>130</v>
      </c>
      <c r="AT1" s="3" t="s">
        <v>128</v>
      </c>
    </row>
    <row r="2" spans="1:46" ht="17.25" customHeight="1" thickBot="1" x14ac:dyDescent="0.3"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2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</row>
    <row r="3" spans="1:46" s="13" customFormat="1" ht="272.25" customHeight="1" thickBot="1" x14ac:dyDescent="0.3">
      <c r="A3" s="6" t="s">
        <v>2</v>
      </c>
      <c r="B3" s="7" t="s">
        <v>3</v>
      </c>
      <c r="C3" s="6" t="s">
        <v>4</v>
      </c>
      <c r="D3" s="7" t="s">
        <v>5</v>
      </c>
      <c r="E3" s="6" t="s">
        <v>6</v>
      </c>
      <c r="F3" s="7" t="s">
        <v>7</v>
      </c>
      <c r="G3" s="8" t="s">
        <v>8</v>
      </c>
      <c r="H3" s="8"/>
      <c r="I3" s="6" t="s">
        <v>9</v>
      </c>
      <c r="J3" s="7" t="s">
        <v>10</v>
      </c>
      <c r="K3" s="6" t="s">
        <v>11</v>
      </c>
      <c r="L3" s="7" t="s">
        <v>12</v>
      </c>
      <c r="M3" s="6" t="s">
        <v>13</v>
      </c>
      <c r="N3" s="7" t="s">
        <v>14</v>
      </c>
      <c r="O3" s="6" t="s">
        <v>15</v>
      </c>
      <c r="P3" s="7" t="s">
        <v>16</v>
      </c>
      <c r="Q3" s="6" t="s">
        <v>17</v>
      </c>
      <c r="R3" s="7"/>
      <c r="S3" s="6" t="s">
        <v>18</v>
      </c>
      <c r="T3" s="7" t="s">
        <v>19</v>
      </c>
      <c r="U3" s="6" t="s">
        <v>20</v>
      </c>
      <c r="V3" s="7" t="s">
        <v>21</v>
      </c>
      <c r="W3" s="6" t="s">
        <v>22</v>
      </c>
      <c r="X3" s="7" t="s">
        <v>23</v>
      </c>
      <c r="Y3" s="6" t="s">
        <v>24</v>
      </c>
      <c r="Z3" s="7" t="s">
        <v>25</v>
      </c>
      <c r="AA3" s="8" t="s">
        <v>26</v>
      </c>
      <c r="AB3" s="8"/>
      <c r="AC3" s="6" t="s">
        <v>27</v>
      </c>
      <c r="AD3" s="7"/>
      <c r="AE3" s="6" t="s">
        <v>28</v>
      </c>
      <c r="AF3" s="7" t="s">
        <v>29</v>
      </c>
      <c r="AG3" s="6" t="s">
        <v>30</v>
      </c>
      <c r="AH3" s="7" t="s">
        <v>31</v>
      </c>
      <c r="AI3" s="8" t="s">
        <v>32</v>
      </c>
      <c r="AJ3" s="8"/>
      <c r="AK3" s="6" t="s">
        <v>33</v>
      </c>
      <c r="AL3" s="7"/>
      <c r="AM3" s="6" t="s">
        <v>34</v>
      </c>
      <c r="AN3" s="7" t="s">
        <v>35</v>
      </c>
      <c r="AO3" s="6" t="s">
        <v>36</v>
      </c>
      <c r="AP3" s="7" t="s">
        <v>37</v>
      </c>
      <c r="AQ3" s="9" t="s">
        <v>38</v>
      </c>
      <c r="AR3" s="10" t="s">
        <v>39</v>
      </c>
      <c r="AS3" s="11" t="s">
        <v>82</v>
      </c>
      <c r="AT3" s="12" t="s">
        <v>41</v>
      </c>
    </row>
    <row r="4" spans="1:46" ht="26.1" customHeight="1" x14ac:dyDescent="0.2">
      <c r="A4" s="64">
        <f>SUM(A6,A8,A10,A12)</f>
        <v>0</v>
      </c>
      <c r="B4" s="65"/>
      <c r="C4" s="64">
        <f>SUM(C6,C8,C10,C12)</f>
        <v>0</v>
      </c>
      <c r="D4" s="65"/>
      <c r="E4" s="64">
        <f>SUM(E6,E8,E10,E12)</f>
        <v>28</v>
      </c>
      <c r="F4" s="65"/>
      <c r="G4" s="64">
        <f>SUM(G6,G8,G10,G12)</f>
        <v>0</v>
      </c>
      <c r="H4" s="65"/>
      <c r="I4" s="64">
        <f>SUM(I6,I8,I10,I12)</f>
        <v>0</v>
      </c>
      <c r="J4" s="65"/>
      <c r="K4" s="64">
        <f>SUM(K6,K8,K10,K12)</f>
        <v>0</v>
      </c>
      <c r="L4" s="65"/>
      <c r="M4" s="64">
        <f>SUM(M6,M8,M10,M12)</f>
        <v>0</v>
      </c>
      <c r="N4" s="65"/>
      <c r="O4" s="64">
        <f>SUM(O6,O8,O10,O12)</f>
        <v>0</v>
      </c>
      <c r="P4" s="65"/>
      <c r="Q4" s="64">
        <f>SUM(Q6,Q8,Q10,Q12)</f>
        <v>12</v>
      </c>
      <c r="R4" s="65"/>
      <c r="S4" s="64">
        <f>SUM(S6,S8,S10,S12)</f>
        <v>0</v>
      </c>
      <c r="T4" s="65"/>
      <c r="U4" s="64">
        <f>SUM(U6,U8,U10,U12)</f>
        <v>0</v>
      </c>
      <c r="V4" s="65"/>
      <c r="W4" s="64">
        <f>SUM(W6,W8,W10,W12)</f>
        <v>0</v>
      </c>
      <c r="X4" s="65"/>
      <c r="Y4" s="64">
        <f>SUM(Y6,Y8,Y10,Y12)</f>
        <v>54</v>
      </c>
      <c r="Z4" s="65"/>
      <c r="AA4" s="64">
        <f>SUM(AA6,AA8,AA10,AA12)</f>
        <v>0</v>
      </c>
      <c r="AB4" s="65"/>
      <c r="AC4" s="64">
        <f>SUM(AC6,AC8,AC10,AC12)</f>
        <v>15</v>
      </c>
      <c r="AD4" s="65"/>
      <c r="AE4" s="64">
        <f>SUM(AE6,AE8,AE10,AE12)</f>
        <v>14</v>
      </c>
      <c r="AF4" s="65"/>
      <c r="AG4" s="64">
        <f>SUM(AG6,AG8,AG10,AG12)</f>
        <v>0</v>
      </c>
      <c r="AH4" s="65"/>
      <c r="AI4" s="64">
        <f>SUM(AI6,AI8,AI10,AI12)</f>
        <v>0</v>
      </c>
      <c r="AJ4" s="65"/>
      <c r="AK4" s="64">
        <f>SUM(AK6,AK8,AK10,AK12)</f>
        <v>30</v>
      </c>
      <c r="AL4" s="65"/>
      <c r="AM4" s="64">
        <f>SUM(AM6,AM8,AM10,AM12)</f>
        <v>15</v>
      </c>
      <c r="AN4" s="65"/>
      <c r="AO4" s="64">
        <f t="shared" ref="AO4:AO13" si="0">SUM(A4:AM4)</f>
        <v>168</v>
      </c>
      <c r="AP4" s="65"/>
      <c r="AQ4" s="14" t="s">
        <v>42</v>
      </c>
      <c r="AR4" s="15" t="s">
        <v>43</v>
      </c>
      <c r="AS4" s="66" t="s">
        <v>89</v>
      </c>
      <c r="AT4" s="69" t="s">
        <v>90</v>
      </c>
    </row>
    <row r="5" spans="1:46" ht="26.1" customHeight="1" thickBot="1" x14ac:dyDescent="0.25">
      <c r="A5" s="62">
        <f>SUM(A7,A9,A11,A13)</f>
        <v>0</v>
      </c>
      <c r="B5" s="63"/>
      <c r="C5" s="62">
        <f>SUM(C7,C9,C11,C13)</f>
        <v>0</v>
      </c>
      <c r="D5" s="63"/>
      <c r="E5" s="62">
        <f>SUM(E7,E9,E11,E13)</f>
        <v>13</v>
      </c>
      <c r="F5" s="63"/>
      <c r="G5" s="62">
        <f>SUM(G7,G9,G11,G13)</f>
        <v>0</v>
      </c>
      <c r="H5" s="63"/>
      <c r="I5" s="62">
        <f>SUM(I7,I9,I11,I13)</f>
        <v>0</v>
      </c>
      <c r="J5" s="63"/>
      <c r="K5" s="62">
        <f>SUM(K7,K9,K11,K13)</f>
        <v>0</v>
      </c>
      <c r="L5" s="63"/>
      <c r="M5" s="62">
        <f>SUM(M7,M9,M11,M13)</f>
        <v>0</v>
      </c>
      <c r="N5" s="63"/>
      <c r="O5" s="62">
        <f>SUM(O7,O9,O11,O13)</f>
        <v>0</v>
      </c>
      <c r="P5" s="63"/>
      <c r="Q5" s="62">
        <f>SUM(Q7,Q9,Q11,Q13)</f>
        <v>2</v>
      </c>
      <c r="R5" s="63"/>
      <c r="S5" s="62">
        <f>SUM(S7,S9,S11,S13)</f>
        <v>0</v>
      </c>
      <c r="T5" s="63"/>
      <c r="U5" s="62">
        <f>SUM(U7,U9,U11,U13)</f>
        <v>0</v>
      </c>
      <c r="V5" s="63"/>
      <c r="W5" s="62">
        <f>SUM(W7,W9,W11,W13)</f>
        <v>0</v>
      </c>
      <c r="X5" s="63"/>
      <c r="Y5" s="62">
        <f>SUM(Y7,Y9,Y11,Y13)</f>
        <v>5</v>
      </c>
      <c r="Z5" s="63"/>
      <c r="AA5" s="62">
        <f>SUM(AA7,AA9,AA11,AA13)</f>
        <v>0</v>
      </c>
      <c r="AB5" s="63"/>
      <c r="AC5" s="62">
        <f>SUM(AC7,AC9,AC11,AC13)</f>
        <v>4</v>
      </c>
      <c r="AD5" s="63"/>
      <c r="AE5" s="62">
        <f>SUM(AE7,AE9,AE11,AE13)</f>
        <v>2</v>
      </c>
      <c r="AF5" s="63"/>
      <c r="AG5" s="62">
        <f>SUM(AG7,AG9,AG11,AG13)</f>
        <v>0</v>
      </c>
      <c r="AH5" s="63"/>
      <c r="AI5" s="62">
        <f>SUM(AI7,AI9,AI11,AI13)</f>
        <v>0</v>
      </c>
      <c r="AJ5" s="63"/>
      <c r="AK5" s="62">
        <f>SUM(AK7,AK9,AK11,AK13)</f>
        <v>11</v>
      </c>
      <c r="AL5" s="63"/>
      <c r="AM5" s="62">
        <f>SUM(AM7,AM9,AM11,AM13)</f>
        <v>4</v>
      </c>
      <c r="AN5" s="63"/>
      <c r="AO5" s="62">
        <f t="shared" si="0"/>
        <v>41</v>
      </c>
      <c r="AP5" s="63"/>
      <c r="AQ5" s="17" t="s">
        <v>46</v>
      </c>
      <c r="AR5" s="18" t="s">
        <v>37</v>
      </c>
      <c r="AS5" s="67"/>
      <c r="AT5" s="70"/>
    </row>
    <row r="6" spans="1:46" ht="26.1" customHeight="1" x14ac:dyDescent="0.2">
      <c r="A6" s="52">
        <v>0</v>
      </c>
      <c r="B6" s="53"/>
      <c r="C6" s="52">
        <v>0</v>
      </c>
      <c r="D6" s="53"/>
      <c r="E6" s="52">
        <v>2</v>
      </c>
      <c r="F6" s="53"/>
      <c r="G6" s="52">
        <v>0</v>
      </c>
      <c r="H6" s="53">
        <v>0</v>
      </c>
      <c r="I6" s="52">
        <v>0</v>
      </c>
      <c r="J6" s="53"/>
      <c r="K6" s="52">
        <v>0</v>
      </c>
      <c r="L6" s="53"/>
      <c r="M6" s="52">
        <v>0</v>
      </c>
      <c r="N6" s="53"/>
      <c r="O6" s="52">
        <v>0</v>
      </c>
      <c r="P6" s="53"/>
      <c r="Q6" s="52">
        <v>2</v>
      </c>
      <c r="R6" s="53"/>
      <c r="S6" s="52">
        <v>0</v>
      </c>
      <c r="T6" s="53"/>
      <c r="U6" s="52">
        <v>0</v>
      </c>
      <c r="V6" s="53"/>
      <c r="W6" s="52">
        <v>0</v>
      </c>
      <c r="X6" s="53"/>
      <c r="Y6" s="52">
        <v>6</v>
      </c>
      <c r="Z6" s="53"/>
      <c r="AA6" s="52">
        <v>0</v>
      </c>
      <c r="AB6" s="53"/>
      <c r="AC6" s="52">
        <v>3</v>
      </c>
      <c r="AD6" s="53"/>
      <c r="AE6" s="52">
        <v>6</v>
      </c>
      <c r="AF6" s="53"/>
      <c r="AG6" s="52">
        <v>0</v>
      </c>
      <c r="AH6" s="53"/>
      <c r="AI6" s="52">
        <v>0</v>
      </c>
      <c r="AJ6" s="53">
        <v>0</v>
      </c>
      <c r="AK6" s="52">
        <v>10</v>
      </c>
      <c r="AL6" s="53"/>
      <c r="AM6" s="52">
        <v>7</v>
      </c>
      <c r="AN6" s="53"/>
      <c r="AO6" s="64">
        <f t="shared" si="0"/>
        <v>36</v>
      </c>
      <c r="AP6" s="65"/>
      <c r="AQ6" s="14" t="s">
        <v>42</v>
      </c>
      <c r="AR6" s="15" t="s">
        <v>47</v>
      </c>
      <c r="AS6" s="67"/>
      <c r="AT6" s="70"/>
    </row>
    <row r="7" spans="1:46" ht="26.1" customHeight="1" thickBot="1" x14ac:dyDescent="0.25">
      <c r="A7" s="50">
        <v>0</v>
      </c>
      <c r="B7" s="51"/>
      <c r="C7" s="50">
        <v>0</v>
      </c>
      <c r="D7" s="51"/>
      <c r="E7" s="50">
        <v>0</v>
      </c>
      <c r="F7" s="51"/>
      <c r="G7" s="50">
        <v>0</v>
      </c>
      <c r="H7" s="51">
        <v>0</v>
      </c>
      <c r="I7" s="50">
        <v>0</v>
      </c>
      <c r="J7" s="51"/>
      <c r="K7" s="50">
        <v>0</v>
      </c>
      <c r="L7" s="51"/>
      <c r="M7" s="50">
        <v>0</v>
      </c>
      <c r="N7" s="51"/>
      <c r="O7" s="50">
        <v>0</v>
      </c>
      <c r="P7" s="51"/>
      <c r="Q7" s="50">
        <v>0</v>
      </c>
      <c r="R7" s="51"/>
      <c r="S7" s="50">
        <v>0</v>
      </c>
      <c r="T7" s="51"/>
      <c r="U7" s="50">
        <v>0</v>
      </c>
      <c r="V7" s="51"/>
      <c r="W7" s="50">
        <v>0</v>
      </c>
      <c r="X7" s="51"/>
      <c r="Y7" s="50">
        <v>0</v>
      </c>
      <c r="Z7" s="51"/>
      <c r="AA7" s="50">
        <v>0</v>
      </c>
      <c r="AB7" s="51"/>
      <c r="AC7" s="50">
        <v>1</v>
      </c>
      <c r="AD7" s="51"/>
      <c r="AE7" s="50">
        <v>0</v>
      </c>
      <c r="AF7" s="51"/>
      <c r="AG7" s="50">
        <v>0</v>
      </c>
      <c r="AH7" s="51"/>
      <c r="AI7" s="50">
        <v>0</v>
      </c>
      <c r="AJ7" s="51">
        <v>0</v>
      </c>
      <c r="AK7" s="50">
        <v>0</v>
      </c>
      <c r="AL7" s="51"/>
      <c r="AM7" s="50">
        <v>0</v>
      </c>
      <c r="AN7" s="51"/>
      <c r="AO7" s="62">
        <f t="shared" si="0"/>
        <v>1</v>
      </c>
      <c r="AP7" s="63"/>
      <c r="AQ7" s="17" t="s">
        <v>46</v>
      </c>
      <c r="AR7" s="19" t="s">
        <v>48</v>
      </c>
      <c r="AS7" s="67"/>
      <c r="AT7" s="70"/>
    </row>
    <row r="8" spans="1:46" ht="26.1" customHeight="1" x14ac:dyDescent="0.2">
      <c r="A8" s="52">
        <v>0</v>
      </c>
      <c r="B8" s="53"/>
      <c r="C8" s="52">
        <v>0</v>
      </c>
      <c r="D8" s="53"/>
      <c r="E8" s="52">
        <v>5</v>
      </c>
      <c r="F8" s="53"/>
      <c r="G8" s="52">
        <v>0</v>
      </c>
      <c r="H8" s="53">
        <v>0</v>
      </c>
      <c r="I8" s="52">
        <v>0</v>
      </c>
      <c r="J8" s="53"/>
      <c r="K8" s="52">
        <v>0</v>
      </c>
      <c r="L8" s="53"/>
      <c r="M8" s="52">
        <v>0</v>
      </c>
      <c r="N8" s="53"/>
      <c r="O8" s="52">
        <v>0</v>
      </c>
      <c r="P8" s="53"/>
      <c r="Q8" s="52">
        <v>4</v>
      </c>
      <c r="R8" s="53"/>
      <c r="S8" s="52">
        <v>0</v>
      </c>
      <c r="T8" s="53"/>
      <c r="U8" s="52">
        <v>0</v>
      </c>
      <c r="V8" s="53"/>
      <c r="W8" s="52">
        <v>0</v>
      </c>
      <c r="X8" s="53"/>
      <c r="Y8" s="52">
        <v>16</v>
      </c>
      <c r="Z8" s="53"/>
      <c r="AA8" s="52">
        <v>0</v>
      </c>
      <c r="AB8" s="53"/>
      <c r="AC8" s="52">
        <v>1</v>
      </c>
      <c r="AD8" s="53"/>
      <c r="AE8" s="52">
        <v>3</v>
      </c>
      <c r="AF8" s="53"/>
      <c r="AG8" s="52">
        <v>0</v>
      </c>
      <c r="AH8" s="53"/>
      <c r="AI8" s="52">
        <v>0</v>
      </c>
      <c r="AJ8" s="53">
        <v>0</v>
      </c>
      <c r="AK8" s="52">
        <v>4</v>
      </c>
      <c r="AL8" s="53"/>
      <c r="AM8" s="52">
        <v>1</v>
      </c>
      <c r="AN8" s="53"/>
      <c r="AO8" s="64">
        <f t="shared" si="0"/>
        <v>34</v>
      </c>
      <c r="AP8" s="65"/>
      <c r="AQ8" s="14" t="s">
        <v>42</v>
      </c>
      <c r="AR8" s="20" t="s">
        <v>49</v>
      </c>
      <c r="AS8" s="67"/>
      <c r="AT8" s="70"/>
    </row>
    <row r="9" spans="1:46" ht="26.1" customHeight="1" thickBot="1" x14ac:dyDescent="0.25">
      <c r="A9" s="50">
        <v>0</v>
      </c>
      <c r="B9" s="51"/>
      <c r="C9" s="50">
        <v>0</v>
      </c>
      <c r="D9" s="51"/>
      <c r="E9" s="50">
        <v>3</v>
      </c>
      <c r="F9" s="51"/>
      <c r="G9" s="50">
        <v>0</v>
      </c>
      <c r="H9" s="51">
        <v>0</v>
      </c>
      <c r="I9" s="50">
        <v>0</v>
      </c>
      <c r="J9" s="51"/>
      <c r="K9" s="50">
        <v>0</v>
      </c>
      <c r="L9" s="51"/>
      <c r="M9" s="50">
        <v>0</v>
      </c>
      <c r="N9" s="51"/>
      <c r="O9" s="50">
        <v>0</v>
      </c>
      <c r="P9" s="51"/>
      <c r="Q9" s="50">
        <v>0</v>
      </c>
      <c r="R9" s="51"/>
      <c r="S9" s="50">
        <v>0</v>
      </c>
      <c r="T9" s="51"/>
      <c r="U9" s="50">
        <v>0</v>
      </c>
      <c r="V9" s="51"/>
      <c r="W9" s="50">
        <v>0</v>
      </c>
      <c r="X9" s="51"/>
      <c r="Y9" s="50">
        <v>1</v>
      </c>
      <c r="Z9" s="51"/>
      <c r="AA9" s="50">
        <v>0</v>
      </c>
      <c r="AB9" s="51"/>
      <c r="AC9" s="50">
        <v>1</v>
      </c>
      <c r="AD9" s="51"/>
      <c r="AE9" s="50">
        <v>1</v>
      </c>
      <c r="AF9" s="51"/>
      <c r="AG9" s="50">
        <v>0</v>
      </c>
      <c r="AH9" s="51"/>
      <c r="AI9" s="50">
        <v>0</v>
      </c>
      <c r="AJ9" s="51">
        <v>0</v>
      </c>
      <c r="AK9" s="50">
        <v>2</v>
      </c>
      <c r="AL9" s="51"/>
      <c r="AM9" s="50">
        <v>0</v>
      </c>
      <c r="AN9" s="51"/>
      <c r="AO9" s="62">
        <f t="shared" si="0"/>
        <v>8</v>
      </c>
      <c r="AP9" s="63"/>
      <c r="AQ9" s="17" t="s">
        <v>46</v>
      </c>
      <c r="AR9" s="19" t="s">
        <v>50</v>
      </c>
      <c r="AS9" s="67"/>
      <c r="AT9" s="70"/>
    </row>
    <row r="10" spans="1:46" ht="26.1" customHeight="1" x14ac:dyDescent="0.2">
      <c r="A10" s="52">
        <v>0</v>
      </c>
      <c r="B10" s="53"/>
      <c r="C10" s="52">
        <v>0</v>
      </c>
      <c r="D10" s="53"/>
      <c r="E10" s="52">
        <v>14</v>
      </c>
      <c r="F10" s="53"/>
      <c r="G10" s="52">
        <v>0</v>
      </c>
      <c r="H10" s="53">
        <v>0</v>
      </c>
      <c r="I10" s="52">
        <v>0</v>
      </c>
      <c r="J10" s="53"/>
      <c r="K10" s="52">
        <v>0</v>
      </c>
      <c r="L10" s="53"/>
      <c r="M10" s="52">
        <v>0</v>
      </c>
      <c r="N10" s="53"/>
      <c r="O10" s="52">
        <v>0</v>
      </c>
      <c r="P10" s="53"/>
      <c r="Q10" s="52">
        <v>6</v>
      </c>
      <c r="R10" s="53"/>
      <c r="S10" s="52">
        <v>0</v>
      </c>
      <c r="T10" s="53"/>
      <c r="U10" s="52">
        <v>0</v>
      </c>
      <c r="V10" s="53"/>
      <c r="W10" s="52">
        <v>0</v>
      </c>
      <c r="X10" s="53"/>
      <c r="Y10" s="52">
        <v>27</v>
      </c>
      <c r="Z10" s="53"/>
      <c r="AA10" s="52">
        <v>0</v>
      </c>
      <c r="AB10" s="53"/>
      <c r="AC10" s="52">
        <v>10</v>
      </c>
      <c r="AD10" s="53"/>
      <c r="AE10" s="52">
        <v>5</v>
      </c>
      <c r="AF10" s="53"/>
      <c r="AG10" s="52">
        <v>0</v>
      </c>
      <c r="AH10" s="53"/>
      <c r="AI10" s="52">
        <v>0</v>
      </c>
      <c r="AJ10" s="53">
        <v>0</v>
      </c>
      <c r="AK10" s="52">
        <v>11</v>
      </c>
      <c r="AL10" s="53"/>
      <c r="AM10" s="52">
        <v>7</v>
      </c>
      <c r="AN10" s="53"/>
      <c r="AO10" s="64">
        <f t="shared" si="0"/>
        <v>80</v>
      </c>
      <c r="AP10" s="65"/>
      <c r="AQ10" s="14" t="s">
        <v>42</v>
      </c>
      <c r="AR10" s="20" t="s">
        <v>51</v>
      </c>
      <c r="AS10" s="67"/>
      <c r="AT10" s="70"/>
    </row>
    <row r="11" spans="1:46" ht="26.1" customHeight="1" thickBot="1" x14ac:dyDescent="0.25">
      <c r="A11" s="50">
        <v>0</v>
      </c>
      <c r="B11" s="51"/>
      <c r="C11" s="50">
        <v>0</v>
      </c>
      <c r="D11" s="51"/>
      <c r="E11" s="50">
        <v>5</v>
      </c>
      <c r="F11" s="51"/>
      <c r="G11" s="50">
        <v>0</v>
      </c>
      <c r="H11" s="51">
        <v>0</v>
      </c>
      <c r="I11" s="50">
        <v>0</v>
      </c>
      <c r="J11" s="51"/>
      <c r="K11" s="50">
        <v>0</v>
      </c>
      <c r="L11" s="51"/>
      <c r="M11" s="50">
        <v>0</v>
      </c>
      <c r="N11" s="51"/>
      <c r="O11" s="50">
        <v>0</v>
      </c>
      <c r="P11" s="51"/>
      <c r="Q11" s="50">
        <v>2</v>
      </c>
      <c r="R11" s="51"/>
      <c r="S11" s="50">
        <v>0</v>
      </c>
      <c r="T11" s="51"/>
      <c r="U11" s="50">
        <v>0</v>
      </c>
      <c r="V11" s="51"/>
      <c r="W11" s="50">
        <v>0</v>
      </c>
      <c r="X11" s="51"/>
      <c r="Y11" s="50">
        <v>1</v>
      </c>
      <c r="Z11" s="51"/>
      <c r="AA11" s="50">
        <v>0</v>
      </c>
      <c r="AB11" s="51"/>
      <c r="AC11" s="50">
        <v>1</v>
      </c>
      <c r="AD11" s="51"/>
      <c r="AE11" s="50">
        <v>1</v>
      </c>
      <c r="AF11" s="51"/>
      <c r="AG11" s="50">
        <v>0</v>
      </c>
      <c r="AH11" s="51"/>
      <c r="AI11" s="50">
        <v>0</v>
      </c>
      <c r="AJ11" s="51">
        <v>0</v>
      </c>
      <c r="AK11" s="50">
        <v>4</v>
      </c>
      <c r="AL11" s="51"/>
      <c r="AM11" s="50">
        <v>4</v>
      </c>
      <c r="AN11" s="51"/>
      <c r="AO11" s="62">
        <f t="shared" si="0"/>
        <v>18</v>
      </c>
      <c r="AP11" s="63"/>
      <c r="AQ11" s="17" t="s">
        <v>46</v>
      </c>
      <c r="AR11" s="19" t="s">
        <v>52</v>
      </c>
      <c r="AS11" s="68"/>
      <c r="AT11" s="71"/>
    </row>
    <row r="12" spans="1:46" ht="26.1" customHeight="1" x14ac:dyDescent="0.2">
      <c r="A12" s="52">
        <v>0</v>
      </c>
      <c r="B12" s="53"/>
      <c r="C12" s="52">
        <v>0</v>
      </c>
      <c r="D12" s="53"/>
      <c r="E12" s="52">
        <v>7</v>
      </c>
      <c r="F12" s="53"/>
      <c r="G12" s="52"/>
      <c r="H12" s="53">
        <v>0</v>
      </c>
      <c r="I12" s="52">
        <v>0</v>
      </c>
      <c r="J12" s="53"/>
      <c r="K12" s="52">
        <v>0</v>
      </c>
      <c r="L12" s="53"/>
      <c r="M12" s="52">
        <v>0</v>
      </c>
      <c r="N12" s="53"/>
      <c r="O12" s="52">
        <v>0</v>
      </c>
      <c r="P12" s="53"/>
      <c r="Q12" s="52">
        <v>0</v>
      </c>
      <c r="R12" s="53"/>
      <c r="S12" s="52">
        <v>0</v>
      </c>
      <c r="T12" s="53"/>
      <c r="U12" s="52">
        <v>0</v>
      </c>
      <c r="V12" s="53"/>
      <c r="W12" s="52">
        <v>0</v>
      </c>
      <c r="X12" s="53"/>
      <c r="Y12" s="52">
        <v>5</v>
      </c>
      <c r="Z12" s="53"/>
      <c r="AA12" s="52">
        <v>0</v>
      </c>
      <c r="AB12" s="53"/>
      <c r="AC12" s="52">
        <v>1</v>
      </c>
      <c r="AD12" s="53"/>
      <c r="AE12" s="52">
        <v>0</v>
      </c>
      <c r="AF12" s="53"/>
      <c r="AG12" s="52">
        <v>0</v>
      </c>
      <c r="AH12" s="53"/>
      <c r="AI12" s="52">
        <v>0</v>
      </c>
      <c r="AJ12" s="53">
        <v>0</v>
      </c>
      <c r="AK12" s="52">
        <v>5</v>
      </c>
      <c r="AL12" s="53"/>
      <c r="AM12" s="52">
        <v>0</v>
      </c>
      <c r="AN12" s="53"/>
      <c r="AO12" s="64">
        <f t="shared" si="0"/>
        <v>18</v>
      </c>
      <c r="AP12" s="65"/>
      <c r="AQ12" s="14" t="s">
        <v>42</v>
      </c>
      <c r="AR12" s="20" t="s">
        <v>53</v>
      </c>
      <c r="AS12" s="68"/>
      <c r="AT12" s="71"/>
    </row>
    <row r="13" spans="1:46" ht="26.1" customHeight="1" thickBot="1" x14ac:dyDescent="0.25">
      <c r="A13" s="50">
        <v>0</v>
      </c>
      <c r="B13" s="51"/>
      <c r="C13" s="50">
        <v>0</v>
      </c>
      <c r="D13" s="51"/>
      <c r="E13" s="50">
        <v>5</v>
      </c>
      <c r="F13" s="51"/>
      <c r="G13" s="50">
        <v>0</v>
      </c>
      <c r="H13" s="51">
        <v>0</v>
      </c>
      <c r="I13" s="50">
        <v>0</v>
      </c>
      <c r="J13" s="51"/>
      <c r="K13" s="50">
        <v>0</v>
      </c>
      <c r="L13" s="51"/>
      <c r="M13" s="50">
        <v>0</v>
      </c>
      <c r="N13" s="51"/>
      <c r="O13" s="50">
        <v>0</v>
      </c>
      <c r="P13" s="51"/>
      <c r="Q13" s="50">
        <v>0</v>
      </c>
      <c r="R13" s="51"/>
      <c r="S13" s="50">
        <v>0</v>
      </c>
      <c r="T13" s="51"/>
      <c r="U13" s="50">
        <v>0</v>
      </c>
      <c r="V13" s="51"/>
      <c r="W13" s="50">
        <v>0</v>
      </c>
      <c r="X13" s="51"/>
      <c r="Y13" s="50">
        <v>3</v>
      </c>
      <c r="Z13" s="51"/>
      <c r="AA13" s="50">
        <v>0</v>
      </c>
      <c r="AB13" s="51"/>
      <c r="AC13" s="50">
        <v>1</v>
      </c>
      <c r="AD13" s="51"/>
      <c r="AE13" s="50">
        <v>0</v>
      </c>
      <c r="AF13" s="51"/>
      <c r="AG13" s="50">
        <v>0</v>
      </c>
      <c r="AH13" s="51"/>
      <c r="AI13" s="50">
        <v>0</v>
      </c>
      <c r="AJ13" s="51">
        <v>0</v>
      </c>
      <c r="AK13" s="50">
        <v>5</v>
      </c>
      <c r="AL13" s="51"/>
      <c r="AM13" s="50">
        <v>0</v>
      </c>
      <c r="AN13" s="51"/>
      <c r="AO13" s="62">
        <f t="shared" si="0"/>
        <v>14</v>
      </c>
      <c r="AP13" s="63"/>
      <c r="AQ13" s="17" t="s">
        <v>46</v>
      </c>
      <c r="AR13" s="19" t="s">
        <v>54</v>
      </c>
      <c r="AS13" s="68"/>
      <c r="AT13" s="71"/>
    </row>
    <row r="14" spans="1:46" ht="17.100000000000001" customHeight="1" thickBot="1" x14ac:dyDescent="0.35">
      <c r="A14" s="33"/>
      <c r="B14" s="2"/>
      <c r="C14" s="2"/>
      <c r="D14" s="2"/>
      <c r="E14" s="34"/>
      <c r="F14" s="35"/>
      <c r="G14" s="35"/>
      <c r="H14" s="35"/>
      <c r="I14" s="34"/>
      <c r="J14" s="35"/>
      <c r="K14" s="34"/>
      <c r="L14" s="35"/>
      <c r="M14" s="34"/>
      <c r="N14" s="35"/>
      <c r="O14" s="34"/>
      <c r="P14" s="35"/>
      <c r="Q14" s="34"/>
      <c r="R14" s="35"/>
      <c r="S14" s="34"/>
      <c r="T14" s="35"/>
      <c r="U14" s="34"/>
      <c r="V14" s="35"/>
      <c r="W14" s="34"/>
      <c r="X14" s="35"/>
      <c r="Y14" s="34"/>
      <c r="Z14" s="35"/>
      <c r="AA14" s="35"/>
      <c r="AB14" s="35"/>
      <c r="AC14" s="34"/>
      <c r="AD14" s="35"/>
      <c r="AE14" s="34"/>
      <c r="AF14" s="35"/>
      <c r="AG14" s="36"/>
      <c r="AH14" s="35"/>
      <c r="AI14" s="22"/>
      <c r="AJ14" s="22"/>
      <c r="AK14" s="36"/>
      <c r="AL14" s="35"/>
      <c r="AM14" s="36"/>
      <c r="AN14" s="35"/>
      <c r="AO14" s="22"/>
      <c r="AP14" s="23"/>
      <c r="AQ14" s="24"/>
      <c r="AR14" s="25"/>
      <c r="AS14" s="26"/>
      <c r="AT14" s="27"/>
    </row>
    <row r="15" spans="1:46" ht="26.1" customHeight="1" x14ac:dyDescent="0.2">
      <c r="A15" s="64">
        <f>SUM(A17,A19,A21,A23)</f>
        <v>0</v>
      </c>
      <c r="B15" s="65"/>
      <c r="C15" s="64">
        <f>SUM(C17,C19,C21,C23)</f>
        <v>0</v>
      </c>
      <c r="D15" s="65"/>
      <c r="E15" s="64">
        <f>SUM(E17,E19,E21,E23)</f>
        <v>10</v>
      </c>
      <c r="F15" s="65"/>
      <c r="G15" s="64">
        <f>SUM(G17,G19,G21,G23)</f>
        <v>0</v>
      </c>
      <c r="H15" s="65"/>
      <c r="I15" s="64">
        <f>SUM(I17,I19,I21,I23)</f>
        <v>0</v>
      </c>
      <c r="J15" s="65"/>
      <c r="K15" s="64">
        <f>SUM(K17,K19,K21,K23)</f>
        <v>0</v>
      </c>
      <c r="L15" s="65"/>
      <c r="M15" s="64">
        <f>SUM(M17,M19,M21,M23)</f>
        <v>0</v>
      </c>
      <c r="N15" s="65"/>
      <c r="O15" s="64">
        <f>SUM(O17,O19,O21,O23)</f>
        <v>0</v>
      </c>
      <c r="P15" s="65"/>
      <c r="Q15" s="64">
        <f>SUM(Q17,Q19,Q21,Q23)</f>
        <v>23</v>
      </c>
      <c r="R15" s="65"/>
      <c r="S15" s="64">
        <f>SUM(S17,S19,S21,S23)</f>
        <v>0</v>
      </c>
      <c r="T15" s="65"/>
      <c r="U15" s="64">
        <f>SUM(U17,U19,U21,U23)</f>
        <v>0</v>
      </c>
      <c r="V15" s="65"/>
      <c r="W15" s="64">
        <f>SUM(W17,W19,W21,W23)</f>
        <v>0</v>
      </c>
      <c r="X15" s="65"/>
      <c r="Y15" s="64">
        <f>SUM(Y17,Y19,Y21,Y23)</f>
        <v>46</v>
      </c>
      <c r="Z15" s="65"/>
      <c r="AA15" s="64">
        <f>SUM(AA17,AA19,AA21,AA23)</f>
        <v>0</v>
      </c>
      <c r="AB15" s="65"/>
      <c r="AC15" s="64">
        <f>SUM(AC17,AC19,AC21,AC23)</f>
        <v>4</v>
      </c>
      <c r="AD15" s="65"/>
      <c r="AE15" s="64">
        <f>SUM(AE17,AE19,AE21,AE23)</f>
        <v>8</v>
      </c>
      <c r="AF15" s="65"/>
      <c r="AG15" s="64">
        <f>SUM(AG17,AG19,AG21,AG23)</f>
        <v>5</v>
      </c>
      <c r="AH15" s="65"/>
      <c r="AI15" s="64">
        <f>SUM(AI17,AI19,AI21,AI23)</f>
        <v>0</v>
      </c>
      <c r="AJ15" s="65"/>
      <c r="AK15" s="64">
        <f>SUM(AK17,AK19,AK21,AK23)</f>
        <v>29</v>
      </c>
      <c r="AL15" s="65"/>
      <c r="AM15" s="64">
        <f>SUM(AM17,AM19,AM21,AM23)</f>
        <v>22</v>
      </c>
      <c r="AN15" s="65"/>
      <c r="AO15" s="64">
        <f t="shared" ref="AO15:AO24" si="1">SUM(A15:AM15)</f>
        <v>147</v>
      </c>
      <c r="AP15" s="65"/>
      <c r="AQ15" s="14" t="s">
        <v>42</v>
      </c>
      <c r="AR15" s="15" t="s">
        <v>43</v>
      </c>
      <c r="AS15" s="66" t="s">
        <v>91</v>
      </c>
      <c r="AT15" s="69" t="s">
        <v>92</v>
      </c>
    </row>
    <row r="16" spans="1:46" ht="26.1" customHeight="1" thickBot="1" x14ac:dyDescent="0.25">
      <c r="A16" s="62">
        <f>SUM(A18,A20,A22,A24)</f>
        <v>0</v>
      </c>
      <c r="B16" s="63"/>
      <c r="C16" s="62">
        <f>SUM(C18,C20,C22,C24)</f>
        <v>0</v>
      </c>
      <c r="D16" s="63"/>
      <c r="E16" s="62">
        <f>SUM(E18,E20,E22,E24)</f>
        <v>3</v>
      </c>
      <c r="F16" s="63"/>
      <c r="G16" s="62">
        <f>SUM(G18,G20,G22,G24)</f>
        <v>0</v>
      </c>
      <c r="H16" s="63"/>
      <c r="I16" s="62">
        <f>SUM(I18,I20,I22,I24)</f>
        <v>0</v>
      </c>
      <c r="J16" s="63"/>
      <c r="K16" s="62">
        <f>SUM(K18,K20,K22,K24)</f>
        <v>0</v>
      </c>
      <c r="L16" s="63"/>
      <c r="M16" s="62">
        <f>SUM(M18,M20,M22,M24)</f>
        <v>0</v>
      </c>
      <c r="N16" s="63"/>
      <c r="O16" s="62">
        <f>SUM(O18,O20,O22,O24)</f>
        <v>0</v>
      </c>
      <c r="P16" s="63"/>
      <c r="Q16" s="62">
        <f>SUM(Q18,Q20,Q22,Q24)</f>
        <v>4</v>
      </c>
      <c r="R16" s="63"/>
      <c r="S16" s="62">
        <f>SUM(S18,S20,S22,S24)</f>
        <v>0</v>
      </c>
      <c r="T16" s="63"/>
      <c r="U16" s="62">
        <f>SUM(U18,U20,U22,U24)</f>
        <v>0</v>
      </c>
      <c r="V16" s="63"/>
      <c r="W16" s="62">
        <f>SUM(W18,W20,W22,W24)</f>
        <v>0</v>
      </c>
      <c r="X16" s="63"/>
      <c r="Y16" s="62">
        <f>SUM(Y18,Y20,Y22,Y24)</f>
        <v>4</v>
      </c>
      <c r="Z16" s="63"/>
      <c r="AA16" s="62">
        <f>SUM(AA18,AA20,AA22,AA24)</f>
        <v>0</v>
      </c>
      <c r="AB16" s="63"/>
      <c r="AC16" s="62">
        <f>SUM(AC18,AC20,AC22,AC24)</f>
        <v>2</v>
      </c>
      <c r="AD16" s="63"/>
      <c r="AE16" s="62">
        <f>SUM(AE18,AE20,AE22,AE24)</f>
        <v>2</v>
      </c>
      <c r="AF16" s="63"/>
      <c r="AG16" s="62">
        <f>SUM(AG18,AG20,AG22,AG24)</f>
        <v>0</v>
      </c>
      <c r="AH16" s="63"/>
      <c r="AI16" s="62">
        <f>SUM(AI18,AI20,AI22,AI24)</f>
        <v>0</v>
      </c>
      <c r="AJ16" s="63"/>
      <c r="AK16" s="62">
        <f>SUM(AK18,AK20,AK22,AK24)</f>
        <v>8</v>
      </c>
      <c r="AL16" s="63"/>
      <c r="AM16" s="62">
        <f>SUM(AM18,AM20,AM22,AM24)</f>
        <v>2</v>
      </c>
      <c r="AN16" s="63"/>
      <c r="AO16" s="62">
        <f t="shared" si="1"/>
        <v>25</v>
      </c>
      <c r="AP16" s="63"/>
      <c r="AQ16" s="17" t="s">
        <v>46</v>
      </c>
      <c r="AR16" s="18" t="s">
        <v>37</v>
      </c>
      <c r="AS16" s="67"/>
      <c r="AT16" s="70"/>
    </row>
    <row r="17" spans="1:46" ht="26.1" customHeight="1" x14ac:dyDescent="0.2">
      <c r="A17" s="52">
        <v>0</v>
      </c>
      <c r="B17" s="53"/>
      <c r="C17" s="52">
        <v>0</v>
      </c>
      <c r="D17" s="53"/>
      <c r="E17" s="52">
        <v>0</v>
      </c>
      <c r="F17" s="53"/>
      <c r="G17" s="52">
        <v>0</v>
      </c>
      <c r="H17" s="53"/>
      <c r="I17" s="52">
        <v>0</v>
      </c>
      <c r="J17" s="53"/>
      <c r="K17" s="52">
        <v>0</v>
      </c>
      <c r="L17" s="53"/>
      <c r="M17" s="52">
        <v>0</v>
      </c>
      <c r="N17" s="53"/>
      <c r="O17" s="52">
        <v>0</v>
      </c>
      <c r="P17" s="53"/>
      <c r="Q17" s="52">
        <v>0</v>
      </c>
      <c r="R17" s="53"/>
      <c r="S17" s="52">
        <v>0</v>
      </c>
      <c r="T17" s="53"/>
      <c r="U17" s="52">
        <v>0</v>
      </c>
      <c r="V17" s="53"/>
      <c r="W17" s="52">
        <v>0</v>
      </c>
      <c r="X17" s="53"/>
      <c r="Y17" s="52">
        <v>8</v>
      </c>
      <c r="Z17" s="53"/>
      <c r="AA17" s="52">
        <v>0</v>
      </c>
      <c r="AB17" s="53"/>
      <c r="AC17" s="52">
        <v>0</v>
      </c>
      <c r="AD17" s="53"/>
      <c r="AE17" s="52">
        <v>1</v>
      </c>
      <c r="AF17" s="53"/>
      <c r="AG17" s="52">
        <v>0</v>
      </c>
      <c r="AH17" s="53"/>
      <c r="AI17" s="52">
        <v>0</v>
      </c>
      <c r="AJ17" s="53"/>
      <c r="AK17" s="52">
        <v>6</v>
      </c>
      <c r="AL17" s="53"/>
      <c r="AM17" s="52">
        <v>5</v>
      </c>
      <c r="AN17" s="53"/>
      <c r="AO17" s="64">
        <f t="shared" si="1"/>
        <v>20</v>
      </c>
      <c r="AP17" s="65"/>
      <c r="AQ17" s="14" t="s">
        <v>42</v>
      </c>
      <c r="AR17" s="15" t="s">
        <v>47</v>
      </c>
      <c r="AS17" s="67"/>
      <c r="AT17" s="70"/>
    </row>
    <row r="18" spans="1:46" ht="26.1" customHeight="1" thickBot="1" x14ac:dyDescent="0.25">
      <c r="A18" s="50">
        <v>0</v>
      </c>
      <c r="B18" s="51"/>
      <c r="C18" s="50">
        <v>0</v>
      </c>
      <c r="D18" s="51"/>
      <c r="E18" s="50">
        <v>0</v>
      </c>
      <c r="F18" s="51"/>
      <c r="G18" s="50">
        <v>0</v>
      </c>
      <c r="H18" s="51"/>
      <c r="I18" s="50">
        <v>0</v>
      </c>
      <c r="J18" s="51"/>
      <c r="K18" s="50">
        <v>0</v>
      </c>
      <c r="L18" s="51"/>
      <c r="M18" s="50">
        <v>0</v>
      </c>
      <c r="N18" s="51"/>
      <c r="O18" s="50">
        <v>0</v>
      </c>
      <c r="P18" s="51"/>
      <c r="Q18" s="50">
        <v>0</v>
      </c>
      <c r="R18" s="51"/>
      <c r="S18" s="50">
        <v>0</v>
      </c>
      <c r="T18" s="51"/>
      <c r="U18" s="50">
        <v>0</v>
      </c>
      <c r="V18" s="51"/>
      <c r="W18" s="50">
        <v>0</v>
      </c>
      <c r="X18" s="51"/>
      <c r="Y18" s="50">
        <v>0</v>
      </c>
      <c r="Z18" s="51"/>
      <c r="AA18" s="50">
        <v>0</v>
      </c>
      <c r="AB18" s="51"/>
      <c r="AC18" s="50">
        <v>0</v>
      </c>
      <c r="AD18" s="51"/>
      <c r="AE18" s="50">
        <v>0</v>
      </c>
      <c r="AF18" s="51"/>
      <c r="AG18" s="50">
        <v>0</v>
      </c>
      <c r="AH18" s="51"/>
      <c r="AI18" s="50">
        <v>0</v>
      </c>
      <c r="AJ18" s="51"/>
      <c r="AK18" s="50">
        <v>0</v>
      </c>
      <c r="AL18" s="51"/>
      <c r="AM18" s="50">
        <v>0</v>
      </c>
      <c r="AN18" s="51"/>
      <c r="AO18" s="62">
        <f t="shared" si="1"/>
        <v>0</v>
      </c>
      <c r="AP18" s="63"/>
      <c r="AQ18" s="17" t="s">
        <v>46</v>
      </c>
      <c r="AR18" s="19" t="s">
        <v>48</v>
      </c>
      <c r="AS18" s="67"/>
      <c r="AT18" s="70"/>
    </row>
    <row r="19" spans="1:46" ht="26.1" customHeight="1" x14ac:dyDescent="0.2">
      <c r="A19" s="52">
        <v>0</v>
      </c>
      <c r="B19" s="53"/>
      <c r="C19" s="52">
        <v>0</v>
      </c>
      <c r="D19" s="53"/>
      <c r="E19" s="52">
        <v>2</v>
      </c>
      <c r="F19" s="53"/>
      <c r="G19" s="52">
        <v>0</v>
      </c>
      <c r="H19" s="53"/>
      <c r="I19" s="52">
        <v>0</v>
      </c>
      <c r="J19" s="53"/>
      <c r="K19" s="52">
        <v>0</v>
      </c>
      <c r="L19" s="53"/>
      <c r="M19" s="52">
        <v>0</v>
      </c>
      <c r="N19" s="53"/>
      <c r="O19" s="52">
        <v>0</v>
      </c>
      <c r="P19" s="53"/>
      <c r="Q19" s="52">
        <v>2</v>
      </c>
      <c r="R19" s="53"/>
      <c r="S19" s="52">
        <v>0</v>
      </c>
      <c r="T19" s="53"/>
      <c r="U19" s="52">
        <v>0</v>
      </c>
      <c r="V19" s="53"/>
      <c r="W19" s="52">
        <v>0</v>
      </c>
      <c r="X19" s="53"/>
      <c r="Y19" s="52">
        <v>5</v>
      </c>
      <c r="Z19" s="53"/>
      <c r="AA19" s="52">
        <v>0</v>
      </c>
      <c r="AB19" s="53"/>
      <c r="AC19" s="52">
        <v>1</v>
      </c>
      <c r="AD19" s="53"/>
      <c r="AE19" s="52">
        <v>2</v>
      </c>
      <c r="AF19" s="53"/>
      <c r="AG19" s="52">
        <v>1</v>
      </c>
      <c r="AH19" s="53"/>
      <c r="AI19" s="52">
        <v>0</v>
      </c>
      <c r="AJ19" s="53"/>
      <c r="AK19" s="52">
        <v>2</v>
      </c>
      <c r="AL19" s="53"/>
      <c r="AM19" s="52">
        <v>4</v>
      </c>
      <c r="AN19" s="53"/>
      <c r="AO19" s="64">
        <f t="shared" si="1"/>
        <v>19</v>
      </c>
      <c r="AP19" s="65"/>
      <c r="AQ19" s="14" t="s">
        <v>42</v>
      </c>
      <c r="AR19" s="20" t="s">
        <v>49</v>
      </c>
      <c r="AS19" s="67"/>
      <c r="AT19" s="70"/>
    </row>
    <row r="20" spans="1:46" ht="26.1" customHeight="1" thickBot="1" x14ac:dyDescent="0.25">
      <c r="A20" s="50">
        <v>0</v>
      </c>
      <c r="B20" s="51"/>
      <c r="C20" s="50">
        <v>0</v>
      </c>
      <c r="D20" s="51"/>
      <c r="E20" s="50">
        <v>0</v>
      </c>
      <c r="F20" s="51"/>
      <c r="G20" s="50">
        <v>0</v>
      </c>
      <c r="H20" s="51"/>
      <c r="I20" s="50">
        <v>0</v>
      </c>
      <c r="J20" s="51"/>
      <c r="K20" s="50">
        <v>0</v>
      </c>
      <c r="L20" s="51"/>
      <c r="M20" s="50">
        <v>0</v>
      </c>
      <c r="N20" s="51"/>
      <c r="O20" s="50">
        <v>0</v>
      </c>
      <c r="P20" s="51"/>
      <c r="Q20" s="50">
        <v>0</v>
      </c>
      <c r="R20" s="51"/>
      <c r="S20" s="50">
        <v>0</v>
      </c>
      <c r="T20" s="51"/>
      <c r="U20" s="50">
        <v>0</v>
      </c>
      <c r="V20" s="51"/>
      <c r="W20" s="50">
        <v>0</v>
      </c>
      <c r="X20" s="51"/>
      <c r="Y20" s="50">
        <v>1</v>
      </c>
      <c r="Z20" s="51"/>
      <c r="AA20" s="50">
        <v>0</v>
      </c>
      <c r="AB20" s="51"/>
      <c r="AC20" s="50">
        <v>0</v>
      </c>
      <c r="AD20" s="51"/>
      <c r="AE20" s="50">
        <v>1</v>
      </c>
      <c r="AF20" s="51"/>
      <c r="AG20" s="50">
        <v>0</v>
      </c>
      <c r="AH20" s="51"/>
      <c r="AI20" s="50">
        <v>0</v>
      </c>
      <c r="AJ20" s="51"/>
      <c r="AK20" s="50">
        <v>0</v>
      </c>
      <c r="AL20" s="51"/>
      <c r="AM20" s="50">
        <v>1</v>
      </c>
      <c r="AN20" s="51"/>
      <c r="AO20" s="62">
        <f t="shared" si="1"/>
        <v>3</v>
      </c>
      <c r="AP20" s="63"/>
      <c r="AQ20" s="17" t="s">
        <v>46</v>
      </c>
      <c r="AR20" s="19" t="s">
        <v>50</v>
      </c>
      <c r="AS20" s="67"/>
      <c r="AT20" s="70"/>
    </row>
    <row r="21" spans="1:46" ht="26.1" customHeight="1" x14ac:dyDescent="0.2">
      <c r="A21" s="52">
        <v>0</v>
      </c>
      <c r="B21" s="53"/>
      <c r="C21" s="52">
        <v>0</v>
      </c>
      <c r="D21" s="53"/>
      <c r="E21" s="52">
        <v>5</v>
      </c>
      <c r="F21" s="53"/>
      <c r="G21" s="52">
        <v>0</v>
      </c>
      <c r="H21" s="53"/>
      <c r="I21" s="52">
        <v>0</v>
      </c>
      <c r="J21" s="53"/>
      <c r="K21" s="52">
        <v>0</v>
      </c>
      <c r="L21" s="53"/>
      <c r="M21" s="52">
        <v>0</v>
      </c>
      <c r="N21" s="53"/>
      <c r="O21" s="52">
        <v>0</v>
      </c>
      <c r="P21" s="53"/>
      <c r="Q21" s="52">
        <v>16</v>
      </c>
      <c r="R21" s="53"/>
      <c r="S21" s="52">
        <v>0</v>
      </c>
      <c r="T21" s="53"/>
      <c r="U21" s="52">
        <v>0</v>
      </c>
      <c r="V21" s="53"/>
      <c r="W21" s="52">
        <v>0</v>
      </c>
      <c r="X21" s="53"/>
      <c r="Y21" s="52">
        <v>28</v>
      </c>
      <c r="Z21" s="53"/>
      <c r="AA21" s="52">
        <v>0</v>
      </c>
      <c r="AB21" s="53"/>
      <c r="AC21" s="52">
        <v>3</v>
      </c>
      <c r="AD21" s="53"/>
      <c r="AE21" s="52">
        <v>5</v>
      </c>
      <c r="AF21" s="53"/>
      <c r="AG21" s="52">
        <v>3</v>
      </c>
      <c r="AH21" s="53"/>
      <c r="AI21" s="52">
        <v>0</v>
      </c>
      <c r="AJ21" s="53"/>
      <c r="AK21" s="52">
        <v>16</v>
      </c>
      <c r="AL21" s="53"/>
      <c r="AM21" s="52">
        <v>12</v>
      </c>
      <c r="AN21" s="53"/>
      <c r="AO21" s="64">
        <f t="shared" si="1"/>
        <v>88</v>
      </c>
      <c r="AP21" s="65"/>
      <c r="AQ21" s="14" t="s">
        <v>42</v>
      </c>
      <c r="AR21" s="20" t="s">
        <v>51</v>
      </c>
      <c r="AS21" s="67"/>
      <c r="AT21" s="70"/>
    </row>
    <row r="22" spans="1:46" ht="26.1" customHeight="1" thickBot="1" x14ac:dyDescent="0.25">
      <c r="A22" s="50">
        <v>0</v>
      </c>
      <c r="B22" s="51"/>
      <c r="C22" s="50">
        <v>0</v>
      </c>
      <c r="D22" s="51"/>
      <c r="E22" s="50">
        <v>0</v>
      </c>
      <c r="F22" s="51"/>
      <c r="G22" s="50">
        <v>0</v>
      </c>
      <c r="H22" s="51"/>
      <c r="I22" s="50">
        <v>0</v>
      </c>
      <c r="J22" s="51"/>
      <c r="K22" s="50">
        <v>0</v>
      </c>
      <c r="L22" s="51"/>
      <c r="M22" s="50">
        <v>0</v>
      </c>
      <c r="N22" s="51"/>
      <c r="O22" s="50">
        <v>0</v>
      </c>
      <c r="P22" s="51"/>
      <c r="Q22" s="50">
        <v>1</v>
      </c>
      <c r="R22" s="51"/>
      <c r="S22" s="50">
        <v>0</v>
      </c>
      <c r="T22" s="51"/>
      <c r="U22" s="50">
        <v>0</v>
      </c>
      <c r="V22" s="51"/>
      <c r="W22" s="50">
        <v>0</v>
      </c>
      <c r="X22" s="51"/>
      <c r="Y22" s="50">
        <v>1</v>
      </c>
      <c r="Z22" s="51"/>
      <c r="AA22" s="50">
        <v>0</v>
      </c>
      <c r="AB22" s="51"/>
      <c r="AC22" s="50">
        <v>2</v>
      </c>
      <c r="AD22" s="51"/>
      <c r="AE22" s="50">
        <v>1</v>
      </c>
      <c r="AF22" s="51"/>
      <c r="AG22" s="50">
        <v>0</v>
      </c>
      <c r="AH22" s="51"/>
      <c r="AI22" s="50">
        <v>0</v>
      </c>
      <c r="AJ22" s="51"/>
      <c r="AK22" s="50">
        <v>5</v>
      </c>
      <c r="AL22" s="51"/>
      <c r="AM22" s="50">
        <v>1</v>
      </c>
      <c r="AN22" s="51"/>
      <c r="AO22" s="62">
        <f t="shared" si="1"/>
        <v>11</v>
      </c>
      <c r="AP22" s="63"/>
      <c r="AQ22" s="17" t="s">
        <v>46</v>
      </c>
      <c r="AR22" s="19" t="s">
        <v>52</v>
      </c>
      <c r="AS22" s="68"/>
      <c r="AT22" s="71"/>
    </row>
    <row r="23" spans="1:46" ht="26.1" customHeight="1" x14ac:dyDescent="0.2">
      <c r="A23" s="52">
        <v>0</v>
      </c>
      <c r="B23" s="53"/>
      <c r="C23" s="52">
        <v>0</v>
      </c>
      <c r="D23" s="53"/>
      <c r="E23" s="52">
        <v>3</v>
      </c>
      <c r="F23" s="53"/>
      <c r="G23" s="52">
        <v>0</v>
      </c>
      <c r="H23" s="53"/>
      <c r="I23" s="52">
        <v>0</v>
      </c>
      <c r="J23" s="53"/>
      <c r="K23" s="52">
        <v>0</v>
      </c>
      <c r="L23" s="53"/>
      <c r="M23" s="52">
        <v>0</v>
      </c>
      <c r="N23" s="53"/>
      <c r="O23" s="52">
        <v>0</v>
      </c>
      <c r="P23" s="53"/>
      <c r="Q23" s="52">
        <v>5</v>
      </c>
      <c r="R23" s="53"/>
      <c r="S23" s="52">
        <v>0</v>
      </c>
      <c r="T23" s="53"/>
      <c r="U23" s="52">
        <v>0</v>
      </c>
      <c r="V23" s="53"/>
      <c r="W23" s="52">
        <v>0</v>
      </c>
      <c r="X23" s="53"/>
      <c r="Y23" s="52">
        <v>5</v>
      </c>
      <c r="Z23" s="53"/>
      <c r="AA23" s="52">
        <v>0</v>
      </c>
      <c r="AB23" s="53"/>
      <c r="AC23" s="52">
        <v>0</v>
      </c>
      <c r="AD23" s="53"/>
      <c r="AE23" s="52">
        <v>0</v>
      </c>
      <c r="AF23" s="53"/>
      <c r="AG23" s="52">
        <v>1</v>
      </c>
      <c r="AH23" s="53"/>
      <c r="AI23" s="52">
        <v>0</v>
      </c>
      <c r="AJ23" s="53"/>
      <c r="AK23" s="52">
        <v>5</v>
      </c>
      <c r="AL23" s="53"/>
      <c r="AM23" s="52">
        <v>1</v>
      </c>
      <c r="AN23" s="53"/>
      <c r="AO23" s="64">
        <f t="shared" si="1"/>
        <v>20</v>
      </c>
      <c r="AP23" s="65"/>
      <c r="AQ23" s="14" t="s">
        <v>42</v>
      </c>
      <c r="AR23" s="20" t="s">
        <v>53</v>
      </c>
      <c r="AS23" s="68"/>
      <c r="AT23" s="71"/>
    </row>
    <row r="24" spans="1:46" ht="26.1" customHeight="1" thickBot="1" x14ac:dyDescent="0.25">
      <c r="A24" s="50">
        <v>0</v>
      </c>
      <c r="B24" s="51"/>
      <c r="C24" s="50">
        <v>0</v>
      </c>
      <c r="D24" s="51"/>
      <c r="E24" s="50">
        <v>3</v>
      </c>
      <c r="F24" s="51"/>
      <c r="G24" s="50">
        <v>0</v>
      </c>
      <c r="H24" s="51"/>
      <c r="I24" s="50">
        <v>0</v>
      </c>
      <c r="J24" s="51"/>
      <c r="K24" s="50">
        <v>0</v>
      </c>
      <c r="L24" s="51"/>
      <c r="M24" s="50">
        <v>0</v>
      </c>
      <c r="N24" s="51"/>
      <c r="O24" s="50">
        <v>0</v>
      </c>
      <c r="P24" s="51"/>
      <c r="Q24" s="50">
        <v>3</v>
      </c>
      <c r="R24" s="51"/>
      <c r="S24" s="50">
        <v>0</v>
      </c>
      <c r="T24" s="51"/>
      <c r="U24" s="50">
        <v>0</v>
      </c>
      <c r="V24" s="51"/>
      <c r="W24" s="50">
        <v>0</v>
      </c>
      <c r="X24" s="51"/>
      <c r="Y24" s="50">
        <v>2</v>
      </c>
      <c r="Z24" s="51"/>
      <c r="AA24" s="50">
        <v>0</v>
      </c>
      <c r="AB24" s="51"/>
      <c r="AC24" s="50">
        <v>0</v>
      </c>
      <c r="AD24" s="51"/>
      <c r="AE24" s="50">
        <v>0</v>
      </c>
      <c r="AF24" s="51"/>
      <c r="AG24" s="50">
        <v>0</v>
      </c>
      <c r="AH24" s="51"/>
      <c r="AI24" s="50">
        <v>0</v>
      </c>
      <c r="AJ24" s="51"/>
      <c r="AK24" s="50">
        <v>3</v>
      </c>
      <c r="AL24" s="51"/>
      <c r="AM24" s="50">
        <v>0</v>
      </c>
      <c r="AN24" s="51"/>
      <c r="AO24" s="62">
        <f t="shared" si="1"/>
        <v>11</v>
      </c>
      <c r="AP24" s="63"/>
      <c r="AQ24" s="17" t="s">
        <v>46</v>
      </c>
      <c r="AR24" s="19" t="s">
        <v>54</v>
      </c>
      <c r="AS24" s="68"/>
      <c r="AT24" s="71"/>
    </row>
    <row r="25" spans="1:46" ht="26.1" customHeight="1" x14ac:dyDescent="0.2">
      <c r="A25" s="44"/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5"/>
      <c r="AP25" s="45"/>
      <c r="AQ25" s="46"/>
      <c r="AR25" s="47"/>
      <c r="AS25" s="48"/>
      <c r="AT25" s="49"/>
    </row>
    <row r="26" spans="1:46" ht="26.1" customHeight="1" x14ac:dyDescent="0.2">
      <c r="A26" s="44"/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5"/>
      <c r="AP26" s="45"/>
      <c r="AQ26" s="46"/>
      <c r="AR26" s="47"/>
      <c r="AS26" s="48"/>
      <c r="AT26" s="49"/>
    </row>
    <row r="27" spans="1:46" ht="26.1" customHeight="1" x14ac:dyDescent="0.2">
      <c r="A27" s="44"/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5"/>
      <c r="AP27" s="45"/>
      <c r="AQ27" s="46"/>
      <c r="AR27" s="47"/>
      <c r="AS27" s="48"/>
      <c r="AT27" s="49"/>
    </row>
    <row r="28" spans="1:46" ht="26.1" customHeight="1" x14ac:dyDescent="0.2">
      <c r="A28" s="44"/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5"/>
      <c r="AP28" s="45"/>
      <c r="AQ28" s="46"/>
      <c r="AR28" s="47"/>
      <c r="AS28" s="48"/>
      <c r="AT28" s="49"/>
    </row>
    <row r="29" spans="1:46" ht="26.1" customHeight="1" x14ac:dyDescent="0.2">
      <c r="A29" s="44"/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5"/>
      <c r="AP29" s="45"/>
      <c r="AQ29" s="46"/>
      <c r="AR29" s="47"/>
      <c r="AS29" s="48"/>
      <c r="AT29" s="49"/>
    </row>
    <row r="30" spans="1:46" ht="26.1" customHeight="1" x14ac:dyDescent="0.2">
      <c r="A30" s="44"/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5"/>
      <c r="AP30" s="45"/>
      <c r="AQ30" s="46"/>
      <c r="AR30" s="47"/>
      <c r="AS30" s="48"/>
      <c r="AT30" s="49"/>
    </row>
    <row r="31" spans="1:46" ht="26.1" customHeight="1" x14ac:dyDescent="0.2">
      <c r="A31" s="44"/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5"/>
      <c r="AP31" s="45"/>
      <c r="AQ31" s="46"/>
      <c r="AR31" s="47"/>
      <c r="AS31" s="48"/>
      <c r="AT31" s="49"/>
    </row>
    <row r="32" spans="1:46" ht="18.75" thickBot="1" x14ac:dyDescent="0.3">
      <c r="AQ32" s="29"/>
    </row>
    <row r="33" spans="1:46" ht="20.25" x14ac:dyDescent="0.25">
      <c r="AM33" s="64">
        <f t="shared" ref="AM33:AM42" si="2">AM15+AM4</f>
        <v>37</v>
      </c>
      <c r="AN33" s="65"/>
      <c r="AQ33" s="29"/>
    </row>
    <row r="34" spans="1:46" ht="21" thickBot="1" x14ac:dyDescent="0.3">
      <c r="AM34" s="62">
        <f t="shared" si="2"/>
        <v>6</v>
      </c>
      <c r="AN34" s="63"/>
    </row>
    <row r="35" spans="1:46" ht="20.25" x14ac:dyDescent="0.2">
      <c r="A35" s="64">
        <f t="shared" ref="A35:A42" si="3">A17+A6</f>
        <v>0</v>
      </c>
      <c r="B35" s="65"/>
      <c r="C35" s="64">
        <f t="shared" ref="C35:C42" si="4">C17+C6</f>
        <v>0</v>
      </c>
      <c r="D35" s="65"/>
      <c r="E35" s="64">
        <f t="shared" ref="E35:E42" si="5">E17+E6</f>
        <v>2</v>
      </c>
      <c r="F35" s="65"/>
      <c r="G35" s="64">
        <f t="shared" ref="G35:G42" si="6">G17+G6</f>
        <v>0</v>
      </c>
      <c r="H35" s="65"/>
      <c r="I35" s="64">
        <f t="shared" ref="I35:I42" si="7">I17+I6</f>
        <v>0</v>
      </c>
      <c r="J35" s="65"/>
      <c r="K35" s="64">
        <f t="shared" ref="K35:K42" si="8">K17+K6</f>
        <v>0</v>
      </c>
      <c r="L35" s="65"/>
      <c r="M35" s="64">
        <f t="shared" ref="M35:M42" si="9">M17+M6</f>
        <v>0</v>
      </c>
      <c r="N35" s="65"/>
      <c r="O35" s="64">
        <f t="shared" ref="O35:O42" si="10">O17+O6</f>
        <v>0</v>
      </c>
      <c r="P35" s="65"/>
      <c r="Q35" s="64">
        <f t="shared" ref="Q35:Q42" si="11">Q17+Q6</f>
        <v>2</v>
      </c>
      <c r="R35" s="65"/>
      <c r="S35" s="64">
        <f t="shared" ref="S35:S42" si="12">S17+S6</f>
        <v>0</v>
      </c>
      <c r="T35" s="65"/>
      <c r="U35" s="64">
        <f t="shared" ref="U35:U42" si="13">U17+U6</f>
        <v>0</v>
      </c>
      <c r="V35" s="65"/>
      <c r="W35" s="64">
        <f t="shared" ref="W35:W42" si="14">W17+W6</f>
        <v>0</v>
      </c>
      <c r="X35" s="65"/>
      <c r="Y35" s="64">
        <f t="shared" ref="Y35:Y42" si="15">Y17+Y6</f>
        <v>14</v>
      </c>
      <c r="Z35" s="65"/>
      <c r="AA35" s="64">
        <f t="shared" ref="AA35:AC42" si="16">AA17+AA6</f>
        <v>0</v>
      </c>
      <c r="AB35" s="65"/>
      <c r="AC35" s="64">
        <f t="shared" si="16"/>
        <v>3</v>
      </c>
      <c r="AD35" s="65"/>
      <c r="AE35" s="64">
        <f t="shared" ref="AE35:AE42" si="17">AE17+AE6</f>
        <v>7</v>
      </c>
      <c r="AF35" s="65"/>
      <c r="AG35" s="64">
        <f t="shared" ref="AG35:AG42" si="18">AG17+AG6</f>
        <v>0</v>
      </c>
      <c r="AH35" s="65"/>
      <c r="AI35" s="64">
        <f t="shared" ref="AI35:AI42" si="19">AI17+AI6</f>
        <v>0</v>
      </c>
      <c r="AJ35" s="65"/>
      <c r="AK35" s="64">
        <f t="shared" ref="AK35:AK42" si="20">AK17+AK6</f>
        <v>16</v>
      </c>
      <c r="AL35" s="65"/>
      <c r="AM35" s="64">
        <f t="shared" si="2"/>
        <v>12</v>
      </c>
      <c r="AN35" s="65"/>
      <c r="AO35" s="64">
        <f t="shared" ref="AO35:AO42" si="21">AO17+AO6</f>
        <v>56</v>
      </c>
      <c r="AP35" s="65"/>
      <c r="AQ35" s="38" t="s">
        <v>66</v>
      </c>
      <c r="AR35" s="15" t="s">
        <v>47</v>
      </c>
      <c r="AS35" s="74" t="s">
        <v>67</v>
      </c>
      <c r="AT35" s="74"/>
    </row>
    <row r="36" spans="1:46" ht="21" thickBot="1" x14ac:dyDescent="0.25">
      <c r="A36" s="62">
        <f t="shared" si="3"/>
        <v>0</v>
      </c>
      <c r="B36" s="63"/>
      <c r="C36" s="62">
        <f t="shared" si="4"/>
        <v>0</v>
      </c>
      <c r="D36" s="63"/>
      <c r="E36" s="62">
        <f t="shared" si="5"/>
        <v>0</v>
      </c>
      <c r="F36" s="63"/>
      <c r="G36" s="62">
        <f t="shared" si="6"/>
        <v>0</v>
      </c>
      <c r="H36" s="63"/>
      <c r="I36" s="62">
        <f t="shared" si="7"/>
        <v>0</v>
      </c>
      <c r="J36" s="63"/>
      <c r="K36" s="62">
        <f t="shared" si="8"/>
        <v>0</v>
      </c>
      <c r="L36" s="63"/>
      <c r="M36" s="62">
        <f t="shared" si="9"/>
        <v>0</v>
      </c>
      <c r="N36" s="63"/>
      <c r="O36" s="62">
        <f t="shared" si="10"/>
        <v>0</v>
      </c>
      <c r="P36" s="63"/>
      <c r="Q36" s="62">
        <f t="shared" si="11"/>
        <v>0</v>
      </c>
      <c r="R36" s="63"/>
      <c r="S36" s="62">
        <f t="shared" si="12"/>
        <v>0</v>
      </c>
      <c r="T36" s="63"/>
      <c r="U36" s="62">
        <f t="shared" si="13"/>
        <v>0</v>
      </c>
      <c r="V36" s="63"/>
      <c r="W36" s="62">
        <f t="shared" si="14"/>
        <v>0</v>
      </c>
      <c r="X36" s="63"/>
      <c r="Y36" s="62">
        <f t="shared" si="15"/>
        <v>0</v>
      </c>
      <c r="Z36" s="63"/>
      <c r="AA36" s="62">
        <f t="shared" si="16"/>
        <v>0</v>
      </c>
      <c r="AB36" s="63"/>
      <c r="AC36" s="62">
        <f t="shared" si="16"/>
        <v>1</v>
      </c>
      <c r="AD36" s="63"/>
      <c r="AE36" s="62">
        <f t="shared" si="17"/>
        <v>0</v>
      </c>
      <c r="AF36" s="63"/>
      <c r="AG36" s="62">
        <f t="shared" si="18"/>
        <v>0</v>
      </c>
      <c r="AH36" s="63"/>
      <c r="AI36" s="62">
        <f t="shared" si="19"/>
        <v>0</v>
      </c>
      <c r="AJ36" s="63"/>
      <c r="AK36" s="62">
        <f t="shared" si="20"/>
        <v>0</v>
      </c>
      <c r="AL36" s="63"/>
      <c r="AM36" s="62">
        <f t="shared" si="2"/>
        <v>0</v>
      </c>
      <c r="AN36" s="63"/>
      <c r="AO36" s="62">
        <f t="shared" si="21"/>
        <v>1</v>
      </c>
      <c r="AP36" s="63"/>
      <c r="AQ36" s="39" t="s">
        <v>68</v>
      </c>
      <c r="AR36" s="19" t="s">
        <v>48</v>
      </c>
      <c r="AS36" s="75"/>
      <c r="AT36" s="75"/>
    </row>
    <row r="37" spans="1:46" ht="20.25" x14ac:dyDescent="0.2">
      <c r="A37" s="64">
        <f t="shared" si="3"/>
        <v>0</v>
      </c>
      <c r="B37" s="65"/>
      <c r="C37" s="64">
        <f t="shared" si="4"/>
        <v>0</v>
      </c>
      <c r="D37" s="65"/>
      <c r="E37" s="64">
        <f t="shared" si="5"/>
        <v>7</v>
      </c>
      <c r="F37" s="65"/>
      <c r="G37" s="64">
        <f t="shared" si="6"/>
        <v>0</v>
      </c>
      <c r="H37" s="65"/>
      <c r="I37" s="64">
        <f t="shared" si="7"/>
        <v>0</v>
      </c>
      <c r="J37" s="65"/>
      <c r="K37" s="64">
        <f t="shared" si="8"/>
        <v>0</v>
      </c>
      <c r="L37" s="65"/>
      <c r="M37" s="64">
        <f t="shared" si="9"/>
        <v>0</v>
      </c>
      <c r="N37" s="65"/>
      <c r="O37" s="64">
        <f t="shared" si="10"/>
        <v>0</v>
      </c>
      <c r="P37" s="65"/>
      <c r="Q37" s="64">
        <f t="shared" si="11"/>
        <v>6</v>
      </c>
      <c r="R37" s="65"/>
      <c r="S37" s="64">
        <f t="shared" si="12"/>
        <v>0</v>
      </c>
      <c r="T37" s="65"/>
      <c r="U37" s="64">
        <f t="shared" si="13"/>
        <v>0</v>
      </c>
      <c r="V37" s="65"/>
      <c r="W37" s="64">
        <f t="shared" si="14"/>
        <v>0</v>
      </c>
      <c r="X37" s="65"/>
      <c r="Y37" s="64">
        <f t="shared" si="15"/>
        <v>21</v>
      </c>
      <c r="Z37" s="65"/>
      <c r="AA37" s="64">
        <f t="shared" si="16"/>
        <v>0</v>
      </c>
      <c r="AB37" s="65"/>
      <c r="AC37" s="64">
        <f t="shared" si="16"/>
        <v>2</v>
      </c>
      <c r="AD37" s="65"/>
      <c r="AE37" s="64">
        <f t="shared" si="17"/>
        <v>5</v>
      </c>
      <c r="AF37" s="65"/>
      <c r="AG37" s="64">
        <f t="shared" si="18"/>
        <v>1</v>
      </c>
      <c r="AH37" s="65"/>
      <c r="AI37" s="64">
        <f t="shared" si="19"/>
        <v>0</v>
      </c>
      <c r="AJ37" s="65"/>
      <c r="AK37" s="64">
        <f t="shared" si="20"/>
        <v>6</v>
      </c>
      <c r="AL37" s="65"/>
      <c r="AM37" s="64">
        <f t="shared" si="2"/>
        <v>5</v>
      </c>
      <c r="AN37" s="65"/>
      <c r="AO37" s="64">
        <f t="shared" si="21"/>
        <v>53</v>
      </c>
      <c r="AP37" s="65"/>
      <c r="AQ37" s="38" t="s">
        <v>66</v>
      </c>
      <c r="AR37" s="15" t="s">
        <v>49</v>
      </c>
      <c r="AS37" s="75"/>
      <c r="AT37" s="75"/>
    </row>
    <row r="38" spans="1:46" ht="21" thickBot="1" x14ac:dyDescent="0.25">
      <c r="A38" s="62">
        <f t="shared" si="3"/>
        <v>0</v>
      </c>
      <c r="B38" s="63"/>
      <c r="C38" s="62">
        <f t="shared" si="4"/>
        <v>0</v>
      </c>
      <c r="D38" s="63"/>
      <c r="E38" s="62">
        <f t="shared" si="5"/>
        <v>3</v>
      </c>
      <c r="F38" s="63"/>
      <c r="G38" s="62">
        <f t="shared" si="6"/>
        <v>0</v>
      </c>
      <c r="H38" s="63"/>
      <c r="I38" s="62">
        <f t="shared" si="7"/>
        <v>0</v>
      </c>
      <c r="J38" s="63"/>
      <c r="K38" s="62">
        <f t="shared" si="8"/>
        <v>0</v>
      </c>
      <c r="L38" s="63"/>
      <c r="M38" s="62">
        <f t="shared" si="9"/>
        <v>0</v>
      </c>
      <c r="N38" s="63"/>
      <c r="O38" s="62">
        <f t="shared" si="10"/>
        <v>0</v>
      </c>
      <c r="P38" s="63"/>
      <c r="Q38" s="62">
        <f t="shared" si="11"/>
        <v>0</v>
      </c>
      <c r="R38" s="63"/>
      <c r="S38" s="62">
        <f t="shared" si="12"/>
        <v>0</v>
      </c>
      <c r="T38" s="63"/>
      <c r="U38" s="62">
        <f t="shared" si="13"/>
        <v>0</v>
      </c>
      <c r="V38" s="63"/>
      <c r="W38" s="62">
        <f t="shared" si="14"/>
        <v>0</v>
      </c>
      <c r="X38" s="63"/>
      <c r="Y38" s="62">
        <f t="shared" si="15"/>
        <v>2</v>
      </c>
      <c r="Z38" s="63"/>
      <c r="AA38" s="62">
        <f t="shared" si="16"/>
        <v>0</v>
      </c>
      <c r="AB38" s="63"/>
      <c r="AC38" s="62">
        <f t="shared" si="16"/>
        <v>1</v>
      </c>
      <c r="AD38" s="63"/>
      <c r="AE38" s="62">
        <f t="shared" si="17"/>
        <v>2</v>
      </c>
      <c r="AF38" s="63"/>
      <c r="AG38" s="62">
        <f t="shared" si="18"/>
        <v>0</v>
      </c>
      <c r="AH38" s="63"/>
      <c r="AI38" s="62">
        <f t="shared" si="19"/>
        <v>0</v>
      </c>
      <c r="AJ38" s="63"/>
      <c r="AK38" s="62">
        <f t="shared" si="20"/>
        <v>2</v>
      </c>
      <c r="AL38" s="63"/>
      <c r="AM38" s="62">
        <f t="shared" si="2"/>
        <v>1</v>
      </c>
      <c r="AN38" s="63"/>
      <c r="AO38" s="62">
        <f t="shared" si="21"/>
        <v>11</v>
      </c>
      <c r="AP38" s="63"/>
      <c r="AQ38" s="39" t="s">
        <v>68</v>
      </c>
      <c r="AR38" s="19" t="s">
        <v>50</v>
      </c>
      <c r="AS38" s="75"/>
      <c r="AT38" s="75"/>
    </row>
    <row r="39" spans="1:46" ht="20.25" x14ac:dyDescent="0.2">
      <c r="A39" s="64">
        <f t="shared" si="3"/>
        <v>0</v>
      </c>
      <c r="B39" s="65"/>
      <c r="C39" s="64">
        <f t="shared" si="4"/>
        <v>0</v>
      </c>
      <c r="D39" s="65"/>
      <c r="E39" s="64">
        <f t="shared" si="5"/>
        <v>19</v>
      </c>
      <c r="F39" s="65"/>
      <c r="G39" s="64">
        <f t="shared" si="6"/>
        <v>0</v>
      </c>
      <c r="H39" s="65"/>
      <c r="I39" s="64">
        <f t="shared" si="7"/>
        <v>0</v>
      </c>
      <c r="J39" s="65"/>
      <c r="K39" s="64">
        <f t="shared" si="8"/>
        <v>0</v>
      </c>
      <c r="L39" s="65"/>
      <c r="M39" s="64">
        <f t="shared" si="9"/>
        <v>0</v>
      </c>
      <c r="N39" s="65"/>
      <c r="O39" s="64">
        <f t="shared" si="10"/>
        <v>0</v>
      </c>
      <c r="P39" s="65"/>
      <c r="Q39" s="64">
        <f t="shared" si="11"/>
        <v>22</v>
      </c>
      <c r="R39" s="65"/>
      <c r="S39" s="64">
        <f t="shared" si="12"/>
        <v>0</v>
      </c>
      <c r="T39" s="65"/>
      <c r="U39" s="64">
        <f t="shared" si="13"/>
        <v>0</v>
      </c>
      <c r="V39" s="65"/>
      <c r="W39" s="64">
        <f t="shared" si="14"/>
        <v>0</v>
      </c>
      <c r="X39" s="65"/>
      <c r="Y39" s="64">
        <f t="shared" si="15"/>
        <v>55</v>
      </c>
      <c r="Z39" s="65"/>
      <c r="AA39" s="64">
        <f t="shared" si="16"/>
        <v>0</v>
      </c>
      <c r="AB39" s="65"/>
      <c r="AC39" s="64">
        <f t="shared" si="16"/>
        <v>13</v>
      </c>
      <c r="AD39" s="65"/>
      <c r="AE39" s="64">
        <f t="shared" si="17"/>
        <v>10</v>
      </c>
      <c r="AF39" s="65"/>
      <c r="AG39" s="64">
        <f t="shared" si="18"/>
        <v>3</v>
      </c>
      <c r="AH39" s="65"/>
      <c r="AI39" s="64">
        <f t="shared" si="19"/>
        <v>0</v>
      </c>
      <c r="AJ39" s="65"/>
      <c r="AK39" s="64">
        <f t="shared" si="20"/>
        <v>27</v>
      </c>
      <c r="AL39" s="65"/>
      <c r="AM39" s="64">
        <f t="shared" si="2"/>
        <v>19</v>
      </c>
      <c r="AN39" s="65"/>
      <c r="AO39" s="64">
        <f t="shared" si="21"/>
        <v>168</v>
      </c>
      <c r="AP39" s="65"/>
      <c r="AQ39" s="38" t="s">
        <v>66</v>
      </c>
      <c r="AR39" s="15" t="s">
        <v>51</v>
      </c>
      <c r="AS39" s="75"/>
      <c r="AT39" s="75"/>
    </row>
    <row r="40" spans="1:46" ht="21" thickBot="1" x14ac:dyDescent="0.25">
      <c r="A40" s="62">
        <f t="shared" si="3"/>
        <v>0</v>
      </c>
      <c r="B40" s="63"/>
      <c r="C40" s="62">
        <f t="shared" si="4"/>
        <v>0</v>
      </c>
      <c r="D40" s="63"/>
      <c r="E40" s="62">
        <f t="shared" si="5"/>
        <v>5</v>
      </c>
      <c r="F40" s="63"/>
      <c r="G40" s="62">
        <f t="shared" si="6"/>
        <v>0</v>
      </c>
      <c r="H40" s="63"/>
      <c r="I40" s="62">
        <f t="shared" si="7"/>
        <v>0</v>
      </c>
      <c r="J40" s="63"/>
      <c r="K40" s="62">
        <f t="shared" si="8"/>
        <v>0</v>
      </c>
      <c r="L40" s="63"/>
      <c r="M40" s="62">
        <f t="shared" si="9"/>
        <v>0</v>
      </c>
      <c r="N40" s="63"/>
      <c r="O40" s="62">
        <f t="shared" si="10"/>
        <v>0</v>
      </c>
      <c r="P40" s="63"/>
      <c r="Q40" s="62">
        <f t="shared" si="11"/>
        <v>3</v>
      </c>
      <c r="R40" s="63"/>
      <c r="S40" s="62">
        <f t="shared" si="12"/>
        <v>0</v>
      </c>
      <c r="T40" s="63"/>
      <c r="U40" s="62">
        <f t="shared" si="13"/>
        <v>0</v>
      </c>
      <c r="V40" s="63"/>
      <c r="W40" s="62">
        <f t="shared" si="14"/>
        <v>0</v>
      </c>
      <c r="X40" s="63"/>
      <c r="Y40" s="62">
        <f t="shared" si="15"/>
        <v>2</v>
      </c>
      <c r="Z40" s="63"/>
      <c r="AA40" s="62">
        <f t="shared" si="16"/>
        <v>0</v>
      </c>
      <c r="AB40" s="63"/>
      <c r="AC40" s="62">
        <f t="shared" si="16"/>
        <v>3</v>
      </c>
      <c r="AD40" s="63"/>
      <c r="AE40" s="62">
        <f t="shared" si="17"/>
        <v>2</v>
      </c>
      <c r="AF40" s="63"/>
      <c r="AG40" s="62">
        <f t="shared" si="18"/>
        <v>0</v>
      </c>
      <c r="AH40" s="63"/>
      <c r="AI40" s="62">
        <f t="shared" si="19"/>
        <v>0</v>
      </c>
      <c r="AJ40" s="63"/>
      <c r="AK40" s="62">
        <f t="shared" si="20"/>
        <v>9</v>
      </c>
      <c r="AL40" s="63"/>
      <c r="AM40" s="62">
        <f t="shared" si="2"/>
        <v>5</v>
      </c>
      <c r="AN40" s="63"/>
      <c r="AO40" s="62">
        <f t="shared" si="21"/>
        <v>29</v>
      </c>
      <c r="AP40" s="63"/>
      <c r="AQ40" s="39" t="s">
        <v>68</v>
      </c>
      <c r="AR40" s="19" t="s">
        <v>52</v>
      </c>
      <c r="AS40" s="75"/>
      <c r="AT40" s="75"/>
    </row>
    <row r="41" spans="1:46" ht="20.25" x14ac:dyDescent="0.2">
      <c r="A41" s="64">
        <f t="shared" si="3"/>
        <v>0</v>
      </c>
      <c r="B41" s="65"/>
      <c r="C41" s="64">
        <f t="shared" si="4"/>
        <v>0</v>
      </c>
      <c r="D41" s="65"/>
      <c r="E41" s="64">
        <f t="shared" si="5"/>
        <v>10</v>
      </c>
      <c r="F41" s="65"/>
      <c r="G41" s="64">
        <f t="shared" si="6"/>
        <v>0</v>
      </c>
      <c r="H41" s="65"/>
      <c r="I41" s="64">
        <f t="shared" si="7"/>
        <v>0</v>
      </c>
      <c r="J41" s="65"/>
      <c r="K41" s="64">
        <f t="shared" si="8"/>
        <v>0</v>
      </c>
      <c r="L41" s="65"/>
      <c r="M41" s="64">
        <f t="shared" si="9"/>
        <v>0</v>
      </c>
      <c r="N41" s="65"/>
      <c r="O41" s="64">
        <f t="shared" si="10"/>
        <v>0</v>
      </c>
      <c r="P41" s="65"/>
      <c r="Q41" s="64">
        <f t="shared" si="11"/>
        <v>5</v>
      </c>
      <c r="R41" s="65"/>
      <c r="S41" s="64">
        <f t="shared" si="12"/>
        <v>0</v>
      </c>
      <c r="T41" s="65"/>
      <c r="U41" s="64">
        <f t="shared" si="13"/>
        <v>0</v>
      </c>
      <c r="V41" s="65"/>
      <c r="W41" s="64">
        <f t="shared" si="14"/>
        <v>0</v>
      </c>
      <c r="X41" s="65"/>
      <c r="Y41" s="64">
        <f t="shared" si="15"/>
        <v>10</v>
      </c>
      <c r="Z41" s="65"/>
      <c r="AA41" s="64">
        <f t="shared" si="16"/>
        <v>0</v>
      </c>
      <c r="AB41" s="65"/>
      <c r="AC41" s="64">
        <f t="shared" si="16"/>
        <v>1</v>
      </c>
      <c r="AD41" s="65"/>
      <c r="AE41" s="64">
        <f t="shared" si="17"/>
        <v>0</v>
      </c>
      <c r="AF41" s="65"/>
      <c r="AG41" s="64">
        <f t="shared" si="18"/>
        <v>1</v>
      </c>
      <c r="AH41" s="65"/>
      <c r="AI41" s="64">
        <f t="shared" si="19"/>
        <v>0</v>
      </c>
      <c r="AJ41" s="65"/>
      <c r="AK41" s="64">
        <f t="shared" si="20"/>
        <v>10</v>
      </c>
      <c r="AL41" s="65"/>
      <c r="AM41" s="64">
        <f t="shared" si="2"/>
        <v>1</v>
      </c>
      <c r="AN41" s="65"/>
      <c r="AO41" s="64">
        <f t="shared" si="21"/>
        <v>38</v>
      </c>
      <c r="AP41" s="65"/>
      <c r="AQ41" s="38" t="s">
        <v>66</v>
      </c>
      <c r="AR41" s="15" t="s">
        <v>53</v>
      </c>
      <c r="AS41" s="75"/>
      <c r="AT41" s="75"/>
    </row>
    <row r="42" spans="1:46" ht="21" thickBot="1" x14ac:dyDescent="0.25">
      <c r="A42" s="62">
        <f t="shared" si="3"/>
        <v>0</v>
      </c>
      <c r="B42" s="63"/>
      <c r="C42" s="62">
        <f t="shared" si="4"/>
        <v>0</v>
      </c>
      <c r="D42" s="63"/>
      <c r="E42" s="62">
        <f t="shared" si="5"/>
        <v>8</v>
      </c>
      <c r="F42" s="63"/>
      <c r="G42" s="62">
        <f t="shared" si="6"/>
        <v>0</v>
      </c>
      <c r="H42" s="63"/>
      <c r="I42" s="62">
        <f t="shared" si="7"/>
        <v>0</v>
      </c>
      <c r="J42" s="63"/>
      <c r="K42" s="62">
        <f t="shared" si="8"/>
        <v>0</v>
      </c>
      <c r="L42" s="63"/>
      <c r="M42" s="62">
        <f t="shared" si="9"/>
        <v>0</v>
      </c>
      <c r="N42" s="63"/>
      <c r="O42" s="62">
        <f t="shared" si="10"/>
        <v>0</v>
      </c>
      <c r="P42" s="63"/>
      <c r="Q42" s="62">
        <f t="shared" si="11"/>
        <v>3</v>
      </c>
      <c r="R42" s="63"/>
      <c r="S42" s="62">
        <f t="shared" si="12"/>
        <v>0</v>
      </c>
      <c r="T42" s="63"/>
      <c r="U42" s="62">
        <f t="shared" si="13"/>
        <v>0</v>
      </c>
      <c r="V42" s="63"/>
      <c r="W42" s="62">
        <f t="shared" si="14"/>
        <v>0</v>
      </c>
      <c r="X42" s="63"/>
      <c r="Y42" s="62">
        <f t="shared" si="15"/>
        <v>5</v>
      </c>
      <c r="Z42" s="63"/>
      <c r="AA42" s="62">
        <f t="shared" si="16"/>
        <v>0</v>
      </c>
      <c r="AB42" s="63"/>
      <c r="AC42" s="62">
        <f t="shared" si="16"/>
        <v>1</v>
      </c>
      <c r="AD42" s="63"/>
      <c r="AE42" s="62">
        <f t="shared" si="17"/>
        <v>0</v>
      </c>
      <c r="AF42" s="63"/>
      <c r="AG42" s="62">
        <f t="shared" si="18"/>
        <v>0</v>
      </c>
      <c r="AH42" s="63"/>
      <c r="AI42" s="62">
        <f t="shared" si="19"/>
        <v>0</v>
      </c>
      <c r="AJ42" s="63"/>
      <c r="AK42" s="62">
        <f t="shared" si="20"/>
        <v>8</v>
      </c>
      <c r="AL42" s="63"/>
      <c r="AM42" s="62">
        <f t="shared" si="2"/>
        <v>0</v>
      </c>
      <c r="AN42" s="63"/>
      <c r="AO42" s="62">
        <f t="shared" si="21"/>
        <v>25</v>
      </c>
      <c r="AP42" s="63"/>
      <c r="AQ42" s="39" t="s">
        <v>68</v>
      </c>
      <c r="AR42" s="19" t="s">
        <v>54</v>
      </c>
      <c r="AS42" s="75"/>
      <c r="AT42" s="75"/>
    </row>
    <row r="43" spans="1:46" ht="20.25" x14ac:dyDescent="0.2">
      <c r="A43" s="64"/>
      <c r="B43" s="65"/>
      <c r="C43" s="64"/>
      <c r="D43" s="65"/>
      <c r="E43" s="64"/>
      <c r="F43" s="65"/>
      <c r="G43" s="64"/>
      <c r="H43" s="65"/>
      <c r="I43" s="64"/>
      <c r="J43" s="65"/>
      <c r="K43" s="64"/>
      <c r="L43" s="65"/>
      <c r="M43" s="64"/>
      <c r="N43" s="65"/>
      <c r="O43" s="64"/>
      <c r="P43" s="65"/>
      <c r="Q43" s="64"/>
      <c r="R43" s="65"/>
      <c r="S43" s="64"/>
      <c r="T43" s="65"/>
      <c r="U43" s="64"/>
      <c r="V43" s="65"/>
      <c r="W43" s="64"/>
      <c r="X43" s="65"/>
      <c r="Y43" s="64"/>
      <c r="Z43" s="65"/>
      <c r="AA43" s="64"/>
      <c r="AB43" s="65"/>
      <c r="AC43" s="64"/>
      <c r="AD43" s="65"/>
      <c r="AE43" s="64"/>
      <c r="AF43" s="65"/>
      <c r="AG43" s="64"/>
      <c r="AH43" s="65"/>
      <c r="AI43" s="64"/>
      <c r="AJ43" s="65"/>
      <c r="AK43" s="64"/>
      <c r="AL43" s="65"/>
      <c r="AM43" s="64"/>
      <c r="AN43" s="65"/>
      <c r="AO43" s="64"/>
      <c r="AP43" s="65"/>
      <c r="AQ43" s="38"/>
      <c r="AR43" s="15"/>
      <c r="AS43" s="75"/>
      <c r="AT43" s="75"/>
    </row>
    <row r="44" spans="1:46" ht="21" thickBot="1" x14ac:dyDescent="0.25">
      <c r="A44" s="62"/>
      <c r="B44" s="63"/>
      <c r="C44" s="62"/>
      <c r="D44" s="63"/>
      <c r="E44" s="62"/>
      <c r="F44" s="63"/>
      <c r="G44" s="62"/>
      <c r="H44" s="63"/>
      <c r="I44" s="62"/>
      <c r="J44" s="63"/>
      <c r="K44" s="62"/>
      <c r="L44" s="63"/>
      <c r="M44" s="62"/>
      <c r="N44" s="63"/>
      <c r="O44" s="62"/>
      <c r="P44" s="63"/>
      <c r="Q44" s="62"/>
      <c r="R44" s="63"/>
      <c r="S44" s="62"/>
      <c r="T44" s="63"/>
      <c r="U44" s="62"/>
      <c r="V44" s="63"/>
      <c r="W44" s="62"/>
      <c r="X44" s="63"/>
      <c r="Y44" s="62"/>
      <c r="Z44" s="63"/>
      <c r="AA44" s="62"/>
      <c r="AB44" s="63"/>
      <c r="AC44" s="62"/>
      <c r="AD44" s="63"/>
      <c r="AE44" s="62"/>
      <c r="AF44" s="63"/>
      <c r="AG44" s="62"/>
      <c r="AH44" s="63"/>
      <c r="AI44" s="62"/>
      <c r="AJ44" s="63"/>
      <c r="AK44" s="62"/>
      <c r="AL44" s="63"/>
      <c r="AM44" s="62"/>
      <c r="AN44" s="63"/>
      <c r="AO44" s="62"/>
      <c r="AP44" s="63"/>
      <c r="AQ44" s="41"/>
      <c r="AR44" s="18"/>
      <c r="AS44" s="76"/>
      <c r="AT44" s="76"/>
    </row>
  </sheetData>
  <sheetProtection sheet="1" objects="1" scenarios="1" formatCells="0" formatColumns="0" formatRows="0" sort="0" autoFilter="0" pivotTables="0"/>
  <mergeCells count="638">
    <mergeCell ref="E4:F4"/>
    <mergeCell ref="G4:H4"/>
    <mergeCell ref="I4:J4"/>
    <mergeCell ref="K4:L4"/>
    <mergeCell ref="AK4:AL4"/>
    <mergeCell ref="AM4:AN4"/>
    <mergeCell ref="AO4:AP4"/>
    <mergeCell ref="AS4:AS13"/>
    <mergeCell ref="AT4:AT13"/>
    <mergeCell ref="A5:B5"/>
    <mergeCell ref="C5:D5"/>
    <mergeCell ref="E5:F5"/>
    <mergeCell ref="G5:H5"/>
    <mergeCell ref="I5:J5"/>
    <mergeCell ref="Y4:Z4"/>
    <mergeCell ref="AA4:AB4"/>
    <mergeCell ref="AC4:AD4"/>
    <mergeCell ref="AE4:AF4"/>
    <mergeCell ref="AG4:AH4"/>
    <mergeCell ref="AI4:AJ4"/>
    <mergeCell ref="M4:N4"/>
    <mergeCell ref="O4:P4"/>
    <mergeCell ref="Q4:R4"/>
    <mergeCell ref="S4:T4"/>
    <mergeCell ref="U4:V4"/>
    <mergeCell ref="W4:X4"/>
    <mergeCell ref="A4:B4"/>
    <mergeCell ref="C4:D4"/>
    <mergeCell ref="AI5:AJ5"/>
    <mergeCell ref="AK5:AL5"/>
    <mergeCell ref="AM5:AN5"/>
    <mergeCell ref="AO5:AP5"/>
    <mergeCell ref="A6:B6"/>
    <mergeCell ref="C6:D6"/>
    <mergeCell ref="E6:F6"/>
    <mergeCell ref="G6:H6"/>
    <mergeCell ref="I6:J6"/>
    <mergeCell ref="K6:L6"/>
    <mergeCell ref="W5:X5"/>
    <mergeCell ref="Y5:Z5"/>
    <mergeCell ref="AA5:AB5"/>
    <mergeCell ref="AC5:AD5"/>
    <mergeCell ref="AE5:AF5"/>
    <mergeCell ref="AG5:AH5"/>
    <mergeCell ref="K5:L5"/>
    <mergeCell ref="M5:N5"/>
    <mergeCell ref="O5:P5"/>
    <mergeCell ref="Q5:R5"/>
    <mergeCell ref="S5:T5"/>
    <mergeCell ref="U5:V5"/>
    <mergeCell ref="AK6:AL6"/>
    <mergeCell ref="AM6:AN6"/>
    <mergeCell ref="AO6:AP6"/>
    <mergeCell ref="A7:B7"/>
    <mergeCell ref="C7:D7"/>
    <mergeCell ref="E7:F7"/>
    <mergeCell ref="G7:H7"/>
    <mergeCell ref="I7:J7"/>
    <mergeCell ref="K7:L7"/>
    <mergeCell ref="M7:N7"/>
    <mergeCell ref="Y6:Z6"/>
    <mergeCell ref="AA6:AB6"/>
    <mergeCell ref="AC6:AD6"/>
    <mergeCell ref="AE6:AF6"/>
    <mergeCell ref="AG6:AH6"/>
    <mergeCell ref="AI6:AJ6"/>
    <mergeCell ref="M6:N6"/>
    <mergeCell ref="O6:P6"/>
    <mergeCell ref="Q6:R6"/>
    <mergeCell ref="S6:T6"/>
    <mergeCell ref="U6:V6"/>
    <mergeCell ref="W6:X6"/>
    <mergeCell ref="AM7:AN7"/>
    <mergeCell ref="AO7:AP7"/>
    <mergeCell ref="A8:B8"/>
    <mergeCell ref="C8:D8"/>
    <mergeCell ref="E8:F8"/>
    <mergeCell ref="G8:H8"/>
    <mergeCell ref="I8:J8"/>
    <mergeCell ref="K8:L8"/>
    <mergeCell ref="M8:N8"/>
    <mergeCell ref="O8:P8"/>
    <mergeCell ref="AA7:AB7"/>
    <mergeCell ref="AC7:AD7"/>
    <mergeCell ref="AE7:AF7"/>
    <mergeCell ref="AG7:AH7"/>
    <mergeCell ref="AI7:AJ7"/>
    <mergeCell ref="AK7:AL7"/>
    <mergeCell ref="O7:P7"/>
    <mergeCell ref="Q7:R7"/>
    <mergeCell ref="S7:T7"/>
    <mergeCell ref="U7:V7"/>
    <mergeCell ref="W7:X7"/>
    <mergeCell ref="Y7:Z7"/>
    <mergeCell ref="AO8:AP8"/>
    <mergeCell ref="A9:B9"/>
    <mergeCell ref="C9:D9"/>
    <mergeCell ref="E9:F9"/>
    <mergeCell ref="G9:H9"/>
    <mergeCell ref="I9:J9"/>
    <mergeCell ref="K9:L9"/>
    <mergeCell ref="M9:N9"/>
    <mergeCell ref="O9:P9"/>
    <mergeCell ref="Q9:R9"/>
    <mergeCell ref="AC8:AD8"/>
    <mergeCell ref="AE8:AF8"/>
    <mergeCell ref="AG8:AH8"/>
    <mergeCell ref="AI8:AJ8"/>
    <mergeCell ref="AK8:AL8"/>
    <mergeCell ref="AM8:AN8"/>
    <mergeCell ref="Q8:R8"/>
    <mergeCell ref="S8:T8"/>
    <mergeCell ref="U8:V8"/>
    <mergeCell ref="W8:X8"/>
    <mergeCell ref="Y8:Z8"/>
    <mergeCell ref="AA8:AB8"/>
    <mergeCell ref="AI9:AJ9"/>
    <mergeCell ref="AK9:AL9"/>
    <mergeCell ref="AM9:AN9"/>
    <mergeCell ref="AO9:AP9"/>
    <mergeCell ref="S9:T9"/>
    <mergeCell ref="U9:V9"/>
    <mergeCell ref="W9:X9"/>
    <mergeCell ref="Y9:Z9"/>
    <mergeCell ref="AA9:AB9"/>
    <mergeCell ref="AC9:AD9"/>
    <mergeCell ref="W10:X10"/>
    <mergeCell ref="A10:B10"/>
    <mergeCell ref="C10:D10"/>
    <mergeCell ref="E10:F10"/>
    <mergeCell ref="G10:H10"/>
    <mergeCell ref="I10:J10"/>
    <mergeCell ref="K10:L10"/>
    <mergeCell ref="AE9:AF9"/>
    <mergeCell ref="AG9:AH9"/>
    <mergeCell ref="U11:V11"/>
    <mergeCell ref="W11:X11"/>
    <mergeCell ref="Y11:Z11"/>
    <mergeCell ref="AK10:AL10"/>
    <mergeCell ref="AM10:AN10"/>
    <mergeCell ref="AO10:AP10"/>
    <mergeCell ref="A11:B11"/>
    <mergeCell ref="C11:D11"/>
    <mergeCell ref="E11:F11"/>
    <mergeCell ref="G11:H11"/>
    <mergeCell ref="I11:J11"/>
    <mergeCell ref="K11:L11"/>
    <mergeCell ref="M11:N11"/>
    <mergeCell ref="Y10:Z10"/>
    <mergeCell ref="AA10:AB10"/>
    <mergeCell ref="AC10:AD10"/>
    <mergeCell ref="AE10:AF10"/>
    <mergeCell ref="AG10:AH10"/>
    <mergeCell ref="AI10:AJ10"/>
    <mergeCell ref="M10:N10"/>
    <mergeCell ref="O10:P10"/>
    <mergeCell ref="Q10:R10"/>
    <mergeCell ref="S10:T10"/>
    <mergeCell ref="U10:V10"/>
    <mergeCell ref="S12:T12"/>
    <mergeCell ref="U12:V12"/>
    <mergeCell ref="W12:X12"/>
    <mergeCell ref="Y12:Z12"/>
    <mergeCell ref="AA12:AB12"/>
    <mergeCell ref="AM11:AN11"/>
    <mergeCell ref="AO11:AP11"/>
    <mergeCell ref="A12:B12"/>
    <mergeCell ref="C12:D12"/>
    <mergeCell ref="E12:F12"/>
    <mergeCell ref="G12:H12"/>
    <mergeCell ref="I12:J12"/>
    <mergeCell ref="K12:L12"/>
    <mergeCell ref="M12:N12"/>
    <mergeCell ref="O12:P12"/>
    <mergeCell ref="AA11:AB11"/>
    <mergeCell ref="AC11:AD11"/>
    <mergeCell ref="AE11:AF11"/>
    <mergeCell ref="AG11:AH11"/>
    <mergeCell ref="AI11:AJ11"/>
    <mergeCell ref="AK11:AL11"/>
    <mergeCell ref="O11:P11"/>
    <mergeCell ref="Q11:R11"/>
    <mergeCell ref="S11:T11"/>
    <mergeCell ref="AO13:AP13"/>
    <mergeCell ref="S13:T13"/>
    <mergeCell ref="U13:V13"/>
    <mergeCell ref="W13:X13"/>
    <mergeCell ref="Y13:Z13"/>
    <mergeCell ref="AA13:AB13"/>
    <mergeCell ref="AC13:AD13"/>
    <mergeCell ref="AO12:AP12"/>
    <mergeCell ref="A13:B13"/>
    <mergeCell ref="C13:D13"/>
    <mergeCell ref="E13:F13"/>
    <mergeCell ref="G13:H13"/>
    <mergeCell ref="I13:J13"/>
    <mergeCell ref="K13:L13"/>
    <mergeCell ref="M13:N13"/>
    <mergeCell ref="O13:P13"/>
    <mergeCell ref="Q13:R13"/>
    <mergeCell ref="AC12:AD12"/>
    <mergeCell ref="AE12:AF12"/>
    <mergeCell ref="AG12:AH12"/>
    <mergeCell ref="AI12:AJ12"/>
    <mergeCell ref="AK12:AL12"/>
    <mergeCell ref="AM12:AN12"/>
    <mergeCell ref="Q12:R12"/>
    <mergeCell ref="E15:F15"/>
    <mergeCell ref="G15:H15"/>
    <mergeCell ref="I15:J15"/>
    <mergeCell ref="K15:L15"/>
    <mergeCell ref="AE13:AF13"/>
    <mergeCell ref="AG13:AH13"/>
    <mergeCell ref="AI13:AJ13"/>
    <mergeCell ref="AK13:AL13"/>
    <mergeCell ref="AM13:AN13"/>
    <mergeCell ref="AK15:AL15"/>
    <mergeCell ref="AM15:AN15"/>
    <mergeCell ref="AO15:AP15"/>
    <mergeCell ref="AS15:AS24"/>
    <mergeCell ref="AT15:AT24"/>
    <mergeCell ref="A16:B16"/>
    <mergeCell ref="C16:D16"/>
    <mergeCell ref="E16:F16"/>
    <mergeCell ref="G16:H16"/>
    <mergeCell ref="I16:J16"/>
    <mergeCell ref="Y15:Z15"/>
    <mergeCell ref="AA15:AB15"/>
    <mergeCell ref="AC15:AD15"/>
    <mergeCell ref="AE15:AF15"/>
    <mergeCell ref="AG15:AH15"/>
    <mergeCell ref="AI15:AJ15"/>
    <mergeCell ref="M15:N15"/>
    <mergeCell ref="O15:P15"/>
    <mergeCell ref="Q15:R15"/>
    <mergeCell ref="S15:T15"/>
    <mergeCell ref="U15:V15"/>
    <mergeCell ref="W15:X15"/>
    <mergeCell ref="A15:B15"/>
    <mergeCell ref="C15:D15"/>
    <mergeCell ref="W17:X17"/>
    <mergeCell ref="AI16:AJ16"/>
    <mergeCell ref="AK16:AL16"/>
    <mergeCell ref="AM16:AN16"/>
    <mergeCell ref="AO16:AP16"/>
    <mergeCell ref="A17:B17"/>
    <mergeCell ref="C17:D17"/>
    <mergeCell ref="E17:F17"/>
    <mergeCell ref="G17:H17"/>
    <mergeCell ref="I17:J17"/>
    <mergeCell ref="K17:L17"/>
    <mergeCell ref="W16:X16"/>
    <mergeCell ref="Y16:Z16"/>
    <mergeCell ref="AA16:AB16"/>
    <mergeCell ref="AC16:AD16"/>
    <mergeCell ref="AE16:AF16"/>
    <mergeCell ref="AG16:AH16"/>
    <mergeCell ref="K16:L16"/>
    <mergeCell ref="M16:N16"/>
    <mergeCell ref="O16:P16"/>
    <mergeCell ref="Q16:R16"/>
    <mergeCell ref="S16:T16"/>
    <mergeCell ref="U16:V16"/>
    <mergeCell ref="U18:V18"/>
    <mergeCell ref="W18:X18"/>
    <mergeCell ref="Y18:Z18"/>
    <mergeCell ref="AK17:AL17"/>
    <mergeCell ref="AM17:AN17"/>
    <mergeCell ref="AO17:AP17"/>
    <mergeCell ref="A18:B18"/>
    <mergeCell ref="C18:D18"/>
    <mergeCell ref="E18:F18"/>
    <mergeCell ref="G18:H18"/>
    <mergeCell ref="I18:J18"/>
    <mergeCell ref="K18:L18"/>
    <mergeCell ref="M18:N18"/>
    <mergeCell ref="Y17:Z17"/>
    <mergeCell ref="AA17:AB17"/>
    <mergeCell ref="AC17:AD17"/>
    <mergeCell ref="AE17:AF17"/>
    <mergeCell ref="AG17:AH17"/>
    <mergeCell ref="AI17:AJ17"/>
    <mergeCell ref="M17:N17"/>
    <mergeCell ref="O17:P17"/>
    <mergeCell ref="Q17:R17"/>
    <mergeCell ref="S17:T17"/>
    <mergeCell ref="U17:V17"/>
    <mergeCell ref="S19:T19"/>
    <mergeCell ref="U19:V19"/>
    <mergeCell ref="W19:X19"/>
    <mergeCell ref="Y19:Z19"/>
    <mergeCell ref="AA19:AB19"/>
    <mergeCell ref="AM18:AN18"/>
    <mergeCell ref="AO18:AP18"/>
    <mergeCell ref="A19:B19"/>
    <mergeCell ref="C19:D19"/>
    <mergeCell ref="E19:F19"/>
    <mergeCell ref="G19:H19"/>
    <mergeCell ref="I19:J19"/>
    <mergeCell ref="K19:L19"/>
    <mergeCell ref="M19:N19"/>
    <mergeCell ref="O19:P19"/>
    <mergeCell ref="AA18:AB18"/>
    <mergeCell ref="AC18:AD18"/>
    <mergeCell ref="AE18:AF18"/>
    <mergeCell ref="AG18:AH18"/>
    <mergeCell ref="AI18:AJ18"/>
    <mergeCell ref="AK18:AL18"/>
    <mergeCell ref="O18:P18"/>
    <mergeCell ref="Q18:R18"/>
    <mergeCell ref="S18:T18"/>
    <mergeCell ref="AO20:AP20"/>
    <mergeCell ref="S20:T20"/>
    <mergeCell ref="U20:V20"/>
    <mergeCell ref="W20:X20"/>
    <mergeCell ref="Y20:Z20"/>
    <mergeCell ref="AA20:AB20"/>
    <mergeCell ref="AC20:AD20"/>
    <mergeCell ref="AO19:AP19"/>
    <mergeCell ref="A20:B20"/>
    <mergeCell ref="C20:D20"/>
    <mergeCell ref="E20:F20"/>
    <mergeCell ref="G20:H20"/>
    <mergeCell ref="I20:J20"/>
    <mergeCell ref="K20:L20"/>
    <mergeCell ref="M20:N20"/>
    <mergeCell ref="O20:P20"/>
    <mergeCell ref="Q20:R20"/>
    <mergeCell ref="AC19:AD19"/>
    <mergeCell ref="AE19:AF19"/>
    <mergeCell ref="AG19:AH19"/>
    <mergeCell ref="AI19:AJ19"/>
    <mergeCell ref="AK19:AL19"/>
    <mergeCell ref="AM19:AN19"/>
    <mergeCell ref="Q19:R19"/>
    <mergeCell ref="E21:F21"/>
    <mergeCell ref="G21:H21"/>
    <mergeCell ref="I21:J21"/>
    <mergeCell ref="K21:L21"/>
    <mergeCell ref="AE20:AF20"/>
    <mergeCell ref="AG20:AH20"/>
    <mergeCell ref="AI20:AJ20"/>
    <mergeCell ref="AK20:AL20"/>
    <mergeCell ref="AM20:AN20"/>
    <mergeCell ref="AK21:AL21"/>
    <mergeCell ref="AM21:AN21"/>
    <mergeCell ref="AO21:AP21"/>
    <mergeCell ref="A22:B22"/>
    <mergeCell ref="C22:D22"/>
    <mergeCell ref="E22:F22"/>
    <mergeCell ref="G22:H22"/>
    <mergeCell ref="I22:J22"/>
    <mergeCell ref="K22:L22"/>
    <mergeCell ref="M22:N22"/>
    <mergeCell ref="Y21:Z21"/>
    <mergeCell ref="AA21:AB21"/>
    <mergeCell ref="AC21:AD21"/>
    <mergeCell ref="AE21:AF21"/>
    <mergeCell ref="AG21:AH21"/>
    <mergeCell ref="AI21:AJ21"/>
    <mergeCell ref="M21:N21"/>
    <mergeCell ref="O21:P21"/>
    <mergeCell ref="Q21:R21"/>
    <mergeCell ref="S21:T21"/>
    <mergeCell ref="U21:V21"/>
    <mergeCell ref="W21:X21"/>
    <mergeCell ref="A21:B21"/>
    <mergeCell ref="C21:D21"/>
    <mergeCell ref="AM22:AN22"/>
    <mergeCell ref="AO22:AP22"/>
    <mergeCell ref="A23:B23"/>
    <mergeCell ref="C23:D23"/>
    <mergeCell ref="E23:F23"/>
    <mergeCell ref="G23:H23"/>
    <mergeCell ref="I23:J23"/>
    <mergeCell ref="K23:L23"/>
    <mergeCell ref="M23:N23"/>
    <mergeCell ref="O23:P23"/>
    <mergeCell ref="AA22:AB22"/>
    <mergeCell ref="AC22:AD22"/>
    <mergeCell ref="AE22:AF22"/>
    <mergeCell ref="AG22:AH22"/>
    <mergeCell ref="AI22:AJ22"/>
    <mergeCell ref="AK22:AL22"/>
    <mergeCell ref="O22:P22"/>
    <mergeCell ref="Q22:R22"/>
    <mergeCell ref="S22:T22"/>
    <mergeCell ref="U22:V22"/>
    <mergeCell ref="W22:X22"/>
    <mergeCell ref="Y22:Z22"/>
    <mergeCell ref="AO23:AP23"/>
    <mergeCell ref="A24:B24"/>
    <mergeCell ref="C24:D24"/>
    <mergeCell ref="E24:F24"/>
    <mergeCell ref="G24:H24"/>
    <mergeCell ref="I24:J24"/>
    <mergeCell ref="K24:L24"/>
    <mergeCell ref="M24:N24"/>
    <mergeCell ref="O24:P24"/>
    <mergeCell ref="Q24:R24"/>
    <mergeCell ref="AC23:AD23"/>
    <mergeCell ref="AE23:AF23"/>
    <mergeCell ref="AG23:AH23"/>
    <mergeCell ref="AI23:AJ23"/>
    <mergeCell ref="AK23:AL23"/>
    <mergeCell ref="AM23:AN23"/>
    <mergeCell ref="Q23:R23"/>
    <mergeCell ref="S23:T23"/>
    <mergeCell ref="U23:V23"/>
    <mergeCell ref="W23:X23"/>
    <mergeCell ref="Y23:Z23"/>
    <mergeCell ref="AA23:AB23"/>
    <mergeCell ref="AE24:AF24"/>
    <mergeCell ref="AG24:AH24"/>
    <mergeCell ref="AI24:AJ24"/>
    <mergeCell ref="AK24:AL24"/>
    <mergeCell ref="AM24:AN24"/>
    <mergeCell ref="AO24:AP24"/>
    <mergeCell ref="S24:T24"/>
    <mergeCell ref="U24:V24"/>
    <mergeCell ref="W24:X24"/>
    <mergeCell ref="Y24:Z24"/>
    <mergeCell ref="AA24:AB24"/>
    <mergeCell ref="AC24:AD24"/>
    <mergeCell ref="AM33:AN33"/>
    <mergeCell ref="AM34:AN34"/>
    <mergeCell ref="A35:B35"/>
    <mergeCell ref="C35:D35"/>
    <mergeCell ref="E35:F35"/>
    <mergeCell ref="G35:H35"/>
    <mergeCell ref="I35:J35"/>
    <mergeCell ref="K35:L35"/>
    <mergeCell ref="M35:N35"/>
    <mergeCell ref="O35:P35"/>
    <mergeCell ref="AO35:AP35"/>
    <mergeCell ref="AS35:AS44"/>
    <mergeCell ref="AT35:AT44"/>
    <mergeCell ref="A36:B36"/>
    <mergeCell ref="C36:D36"/>
    <mergeCell ref="E36:F36"/>
    <mergeCell ref="G36:H36"/>
    <mergeCell ref="I36:J36"/>
    <mergeCell ref="K36:L36"/>
    <mergeCell ref="M36:N36"/>
    <mergeCell ref="AC35:AD35"/>
    <mergeCell ref="AE35:AF35"/>
    <mergeCell ref="AG35:AH35"/>
    <mergeCell ref="AI35:AJ35"/>
    <mergeCell ref="AK35:AL35"/>
    <mergeCell ref="AM35:AN35"/>
    <mergeCell ref="Q35:R35"/>
    <mergeCell ref="S35:T35"/>
    <mergeCell ref="U35:V35"/>
    <mergeCell ref="W35:X35"/>
    <mergeCell ref="Y35:Z35"/>
    <mergeCell ref="AA35:AB35"/>
    <mergeCell ref="AM36:AN36"/>
    <mergeCell ref="AO36:AP36"/>
    <mergeCell ref="A37:B37"/>
    <mergeCell ref="C37:D37"/>
    <mergeCell ref="E37:F37"/>
    <mergeCell ref="G37:H37"/>
    <mergeCell ref="I37:J37"/>
    <mergeCell ref="K37:L37"/>
    <mergeCell ref="M37:N37"/>
    <mergeCell ref="O37:P37"/>
    <mergeCell ref="AA36:AB36"/>
    <mergeCell ref="AC36:AD36"/>
    <mergeCell ref="AE36:AF36"/>
    <mergeCell ref="AG36:AH36"/>
    <mergeCell ref="AI36:AJ36"/>
    <mergeCell ref="AK36:AL36"/>
    <mergeCell ref="O36:P36"/>
    <mergeCell ref="Q36:R36"/>
    <mergeCell ref="S36:T36"/>
    <mergeCell ref="U36:V36"/>
    <mergeCell ref="W36:X36"/>
    <mergeCell ref="Y36:Z36"/>
    <mergeCell ref="AO37:AP37"/>
    <mergeCell ref="A38:B38"/>
    <mergeCell ref="C38:D38"/>
    <mergeCell ref="E38:F38"/>
    <mergeCell ref="G38:H38"/>
    <mergeCell ref="I38:J38"/>
    <mergeCell ref="K38:L38"/>
    <mergeCell ref="M38:N38"/>
    <mergeCell ref="O38:P38"/>
    <mergeCell ref="Q38:R38"/>
    <mergeCell ref="AC37:AD37"/>
    <mergeCell ref="AE37:AF37"/>
    <mergeCell ref="AG37:AH37"/>
    <mergeCell ref="AI37:AJ37"/>
    <mergeCell ref="AK37:AL37"/>
    <mergeCell ref="AM37:AN37"/>
    <mergeCell ref="Q37:R37"/>
    <mergeCell ref="S37:T37"/>
    <mergeCell ref="U37:V37"/>
    <mergeCell ref="W37:X37"/>
    <mergeCell ref="Y37:Z37"/>
    <mergeCell ref="AA37:AB37"/>
    <mergeCell ref="AI38:AJ38"/>
    <mergeCell ref="AK38:AL38"/>
    <mergeCell ref="AM38:AN38"/>
    <mergeCell ref="AO38:AP38"/>
    <mergeCell ref="S38:T38"/>
    <mergeCell ref="U38:V38"/>
    <mergeCell ref="W38:X38"/>
    <mergeCell ref="Y38:Z38"/>
    <mergeCell ref="AA38:AB38"/>
    <mergeCell ref="AC38:AD38"/>
    <mergeCell ref="W39:X39"/>
    <mergeCell ref="A39:B39"/>
    <mergeCell ref="C39:D39"/>
    <mergeCell ref="E39:F39"/>
    <mergeCell ref="G39:H39"/>
    <mergeCell ref="I39:J39"/>
    <mergeCell ref="K39:L39"/>
    <mergeCell ref="AE38:AF38"/>
    <mergeCell ref="AG38:AH38"/>
    <mergeCell ref="U40:V40"/>
    <mergeCell ref="W40:X40"/>
    <mergeCell ref="Y40:Z40"/>
    <mergeCell ref="AK39:AL39"/>
    <mergeCell ref="AM39:AN39"/>
    <mergeCell ref="AO39:AP39"/>
    <mergeCell ref="A40:B40"/>
    <mergeCell ref="C40:D40"/>
    <mergeCell ref="E40:F40"/>
    <mergeCell ref="G40:H40"/>
    <mergeCell ref="I40:J40"/>
    <mergeCell ref="K40:L40"/>
    <mergeCell ref="M40:N40"/>
    <mergeCell ref="Y39:Z39"/>
    <mergeCell ref="AA39:AB39"/>
    <mergeCell ref="AC39:AD39"/>
    <mergeCell ref="AE39:AF39"/>
    <mergeCell ref="AG39:AH39"/>
    <mergeCell ref="AI39:AJ39"/>
    <mergeCell ref="M39:N39"/>
    <mergeCell ref="O39:P39"/>
    <mergeCell ref="Q39:R39"/>
    <mergeCell ref="S39:T39"/>
    <mergeCell ref="U39:V39"/>
    <mergeCell ref="S41:T41"/>
    <mergeCell ref="U41:V41"/>
    <mergeCell ref="W41:X41"/>
    <mergeCell ref="Y41:Z41"/>
    <mergeCell ref="AA41:AB41"/>
    <mergeCell ref="AM40:AN40"/>
    <mergeCell ref="AO40:AP40"/>
    <mergeCell ref="A41:B41"/>
    <mergeCell ref="C41:D41"/>
    <mergeCell ref="E41:F41"/>
    <mergeCell ref="G41:H41"/>
    <mergeCell ref="I41:J41"/>
    <mergeCell ref="K41:L41"/>
    <mergeCell ref="M41:N41"/>
    <mergeCell ref="O41:P41"/>
    <mergeCell ref="AA40:AB40"/>
    <mergeCell ref="AC40:AD40"/>
    <mergeCell ref="AE40:AF40"/>
    <mergeCell ref="AG40:AH40"/>
    <mergeCell ref="AI40:AJ40"/>
    <mergeCell ref="AK40:AL40"/>
    <mergeCell ref="O40:P40"/>
    <mergeCell ref="Q40:R40"/>
    <mergeCell ref="S40:T40"/>
    <mergeCell ref="AO42:AP42"/>
    <mergeCell ref="S42:T42"/>
    <mergeCell ref="U42:V42"/>
    <mergeCell ref="W42:X42"/>
    <mergeCell ref="Y42:Z42"/>
    <mergeCell ref="AA42:AB42"/>
    <mergeCell ref="AC42:AD42"/>
    <mergeCell ref="AO41:AP41"/>
    <mergeCell ref="A42:B42"/>
    <mergeCell ref="C42:D42"/>
    <mergeCell ref="E42:F42"/>
    <mergeCell ref="G42:H42"/>
    <mergeCell ref="I42:J42"/>
    <mergeCell ref="K42:L42"/>
    <mergeCell ref="M42:N42"/>
    <mergeCell ref="O42:P42"/>
    <mergeCell ref="Q42:R42"/>
    <mergeCell ref="AC41:AD41"/>
    <mergeCell ref="AE41:AF41"/>
    <mergeCell ref="AG41:AH41"/>
    <mergeCell ref="AI41:AJ41"/>
    <mergeCell ref="AK41:AL41"/>
    <mergeCell ref="AM41:AN41"/>
    <mergeCell ref="Q41:R41"/>
    <mergeCell ref="E43:F43"/>
    <mergeCell ref="G43:H43"/>
    <mergeCell ref="I43:J43"/>
    <mergeCell ref="K43:L43"/>
    <mergeCell ref="AE42:AF42"/>
    <mergeCell ref="AG42:AH42"/>
    <mergeCell ref="AI42:AJ42"/>
    <mergeCell ref="AK42:AL42"/>
    <mergeCell ref="AM42:AN42"/>
    <mergeCell ref="AK43:AL43"/>
    <mergeCell ref="AM43:AN43"/>
    <mergeCell ref="AO43:AP43"/>
    <mergeCell ref="A44:B44"/>
    <mergeCell ref="C44:D44"/>
    <mergeCell ref="E44:F44"/>
    <mergeCell ref="G44:H44"/>
    <mergeCell ref="I44:J44"/>
    <mergeCell ref="K44:L44"/>
    <mergeCell ref="M44:N44"/>
    <mergeCell ref="Y43:Z43"/>
    <mergeCell ref="AA43:AB43"/>
    <mergeCell ref="AC43:AD43"/>
    <mergeCell ref="AE43:AF43"/>
    <mergeCell ref="AG43:AH43"/>
    <mergeCell ref="AI43:AJ43"/>
    <mergeCell ref="M43:N43"/>
    <mergeCell ref="O43:P43"/>
    <mergeCell ref="Q43:R43"/>
    <mergeCell ref="S43:T43"/>
    <mergeCell ref="U43:V43"/>
    <mergeCell ref="W43:X43"/>
    <mergeCell ref="A43:B43"/>
    <mergeCell ref="C43:D43"/>
    <mergeCell ref="AM44:AN44"/>
    <mergeCell ref="AO44:AP44"/>
    <mergeCell ref="AA44:AB44"/>
    <mergeCell ref="AC44:AD44"/>
    <mergeCell ref="AE44:AF44"/>
    <mergeCell ref="AG44:AH44"/>
    <mergeCell ref="AI44:AJ44"/>
    <mergeCell ref="AK44:AL44"/>
    <mergeCell ref="O44:P44"/>
    <mergeCell ref="Q44:R44"/>
    <mergeCell ref="S44:T44"/>
    <mergeCell ref="U44:V44"/>
    <mergeCell ref="W44:X44"/>
    <mergeCell ref="Y44:Z44"/>
  </mergeCells>
  <printOptions horizontalCentered="1" verticalCentered="1"/>
  <pageMargins left="0.98425196850393704" right="0.98425196850393704" top="1.1811023622047245" bottom="0.70866141732283472" header="0.51181102362204722" footer="0.51181102362204722"/>
  <pageSetup paperSize="9" scale="43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46"/>
  <sheetViews>
    <sheetView showGridLines="0" defaultGridColor="0" view="pageBreakPreview" colorId="8" zoomScale="60" zoomScaleNormal="55" workbookViewId="0">
      <selection activeCell="AT1" sqref="AT1"/>
    </sheetView>
  </sheetViews>
  <sheetFormatPr defaultRowHeight="15.75" x14ac:dyDescent="0.25"/>
  <cols>
    <col min="1" max="42" width="4.75" style="16" customWidth="1"/>
    <col min="43" max="43" width="13.75" style="16" customWidth="1"/>
    <col min="44" max="44" width="30.125" style="13" customWidth="1"/>
    <col min="45" max="46" width="4.625" style="16" customWidth="1"/>
    <col min="47" max="256" width="9" style="16"/>
    <col min="257" max="298" width="4.75" style="16" customWidth="1"/>
    <col min="299" max="299" width="13.75" style="16" customWidth="1"/>
    <col min="300" max="300" width="30.125" style="16" customWidth="1"/>
    <col min="301" max="302" width="4.625" style="16" customWidth="1"/>
    <col min="303" max="512" width="9" style="16"/>
    <col min="513" max="554" width="4.75" style="16" customWidth="1"/>
    <col min="555" max="555" width="13.75" style="16" customWidth="1"/>
    <col min="556" max="556" width="30.125" style="16" customWidth="1"/>
    <col min="557" max="558" width="4.625" style="16" customWidth="1"/>
    <col min="559" max="768" width="9" style="16"/>
    <col min="769" max="810" width="4.75" style="16" customWidth="1"/>
    <col min="811" max="811" width="13.75" style="16" customWidth="1"/>
    <col min="812" max="812" width="30.125" style="16" customWidth="1"/>
    <col min="813" max="814" width="4.625" style="16" customWidth="1"/>
    <col min="815" max="1024" width="9" style="16"/>
    <col min="1025" max="1066" width="4.75" style="16" customWidth="1"/>
    <col min="1067" max="1067" width="13.75" style="16" customWidth="1"/>
    <col min="1068" max="1068" width="30.125" style="16" customWidth="1"/>
    <col min="1069" max="1070" width="4.625" style="16" customWidth="1"/>
    <col min="1071" max="1280" width="9" style="16"/>
    <col min="1281" max="1322" width="4.75" style="16" customWidth="1"/>
    <col min="1323" max="1323" width="13.75" style="16" customWidth="1"/>
    <col min="1324" max="1324" width="30.125" style="16" customWidth="1"/>
    <col min="1325" max="1326" width="4.625" style="16" customWidth="1"/>
    <col min="1327" max="1536" width="9" style="16"/>
    <col min="1537" max="1578" width="4.75" style="16" customWidth="1"/>
    <col min="1579" max="1579" width="13.75" style="16" customWidth="1"/>
    <col min="1580" max="1580" width="30.125" style="16" customWidth="1"/>
    <col min="1581" max="1582" width="4.625" style="16" customWidth="1"/>
    <col min="1583" max="1792" width="9" style="16"/>
    <col min="1793" max="1834" width="4.75" style="16" customWidth="1"/>
    <col min="1835" max="1835" width="13.75" style="16" customWidth="1"/>
    <col min="1836" max="1836" width="30.125" style="16" customWidth="1"/>
    <col min="1837" max="1838" width="4.625" style="16" customWidth="1"/>
    <col min="1839" max="2048" width="9" style="16"/>
    <col min="2049" max="2090" width="4.75" style="16" customWidth="1"/>
    <col min="2091" max="2091" width="13.75" style="16" customWidth="1"/>
    <col min="2092" max="2092" width="30.125" style="16" customWidth="1"/>
    <col min="2093" max="2094" width="4.625" style="16" customWidth="1"/>
    <col min="2095" max="2304" width="9" style="16"/>
    <col min="2305" max="2346" width="4.75" style="16" customWidth="1"/>
    <col min="2347" max="2347" width="13.75" style="16" customWidth="1"/>
    <col min="2348" max="2348" width="30.125" style="16" customWidth="1"/>
    <col min="2349" max="2350" width="4.625" style="16" customWidth="1"/>
    <col min="2351" max="2560" width="9" style="16"/>
    <col min="2561" max="2602" width="4.75" style="16" customWidth="1"/>
    <col min="2603" max="2603" width="13.75" style="16" customWidth="1"/>
    <col min="2604" max="2604" width="30.125" style="16" customWidth="1"/>
    <col min="2605" max="2606" width="4.625" style="16" customWidth="1"/>
    <col min="2607" max="2816" width="9" style="16"/>
    <col min="2817" max="2858" width="4.75" style="16" customWidth="1"/>
    <col min="2859" max="2859" width="13.75" style="16" customWidth="1"/>
    <col min="2860" max="2860" width="30.125" style="16" customWidth="1"/>
    <col min="2861" max="2862" width="4.625" style="16" customWidth="1"/>
    <col min="2863" max="3072" width="9" style="16"/>
    <col min="3073" max="3114" width="4.75" style="16" customWidth="1"/>
    <col min="3115" max="3115" width="13.75" style="16" customWidth="1"/>
    <col min="3116" max="3116" width="30.125" style="16" customWidth="1"/>
    <col min="3117" max="3118" width="4.625" style="16" customWidth="1"/>
    <col min="3119" max="3328" width="9" style="16"/>
    <col min="3329" max="3370" width="4.75" style="16" customWidth="1"/>
    <col min="3371" max="3371" width="13.75" style="16" customWidth="1"/>
    <col min="3372" max="3372" width="30.125" style="16" customWidth="1"/>
    <col min="3373" max="3374" width="4.625" style="16" customWidth="1"/>
    <col min="3375" max="3584" width="9" style="16"/>
    <col min="3585" max="3626" width="4.75" style="16" customWidth="1"/>
    <col min="3627" max="3627" width="13.75" style="16" customWidth="1"/>
    <col min="3628" max="3628" width="30.125" style="16" customWidth="1"/>
    <col min="3629" max="3630" width="4.625" style="16" customWidth="1"/>
    <col min="3631" max="3840" width="9" style="16"/>
    <col min="3841" max="3882" width="4.75" style="16" customWidth="1"/>
    <col min="3883" max="3883" width="13.75" style="16" customWidth="1"/>
    <col min="3884" max="3884" width="30.125" style="16" customWidth="1"/>
    <col min="3885" max="3886" width="4.625" style="16" customWidth="1"/>
    <col min="3887" max="4096" width="9" style="16"/>
    <col min="4097" max="4138" width="4.75" style="16" customWidth="1"/>
    <col min="4139" max="4139" width="13.75" style="16" customWidth="1"/>
    <col min="4140" max="4140" width="30.125" style="16" customWidth="1"/>
    <col min="4141" max="4142" width="4.625" style="16" customWidth="1"/>
    <col min="4143" max="4352" width="9" style="16"/>
    <col min="4353" max="4394" width="4.75" style="16" customWidth="1"/>
    <col min="4395" max="4395" width="13.75" style="16" customWidth="1"/>
    <col min="4396" max="4396" width="30.125" style="16" customWidth="1"/>
    <col min="4397" max="4398" width="4.625" style="16" customWidth="1"/>
    <col min="4399" max="4608" width="9" style="16"/>
    <col min="4609" max="4650" width="4.75" style="16" customWidth="1"/>
    <col min="4651" max="4651" width="13.75" style="16" customWidth="1"/>
    <col min="4652" max="4652" width="30.125" style="16" customWidth="1"/>
    <col min="4653" max="4654" width="4.625" style="16" customWidth="1"/>
    <col min="4655" max="4864" width="9" style="16"/>
    <col min="4865" max="4906" width="4.75" style="16" customWidth="1"/>
    <col min="4907" max="4907" width="13.75" style="16" customWidth="1"/>
    <col min="4908" max="4908" width="30.125" style="16" customWidth="1"/>
    <col min="4909" max="4910" width="4.625" style="16" customWidth="1"/>
    <col min="4911" max="5120" width="9" style="16"/>
    <col min="5121" max="5162" width="4.75" style="16" customWidth="1"/>
    <col min="5163" max="5163" width="13.75" style="16" customWidth="1"/>
    <col min="5164" max="5164" width="30.125" style="16" customWidth="1"/>
    <col min="5165" max="5166" width="4.625" style="16" customWidth="1"/>
    <col min="5167" max="5376" width="9" style="16"/>
    <col min="5377" max="5418" width="4.75" style="16" customWidth="1"/>
    <col min="5419" max="5419" width="13.75" style="16" customWidth="1"/>
    <col min="5420" max="5420" width="30.125" style="16" customWidth="1"/>
    <col min="5421" max="5422" width="4.625" style="16" customWidth="1"/>
    <col min="5423" max="5632" width="9" style="16"/>
    <col min="5633" max="5674" width="4.75" style="16" customWidth="1"/>
    <col min="5675" max="5675" width="13.75" style="16" customWidth="1"/>
    <col min="5676" max="5676" width="30.125" style="16" customWidth="1"/>
    <col min="5677" max="5678" width="4.625" style="16" customWidth="1"/>
    <col min="5679" max="5888" width="9" style="16"/>
    <col min="5889" max="5930" width="4.75" style="16" customWidth="1"/>
    <col min="5931" max="5931" width="13.75" style="16" customWidth="1"/>
    <col min="5932" max="5932" width="30.125" style="16" customWidth="1"/>
    <col min="5933" max="5934" width="4.625" style="16" customWidth="1"/>
    <col min="5935" max="6144" width="9" style="16"/>
    <col min="6145" max="6186" width="4.75" style="16" customWidth="1"/>
    <col min="6187" max="6187" width="13.75" style="16" customWidth="1"/>
    <col min="6188" max="6188" width="30.125" style="16" customWidth="1"/>
    <col min="6189" max="6190" width="4.625" style="16" customWidth="1"/>
    <col min="6191" max="6400" width="9" style="16"/>
    <col min="6401" max="6442" width="4.75" style="16" customWidth="1"/>
    <col min="6443" max="6443" width="13.75" style="16" customWidth="1"/>
    <col min="6444" max="6444" width="30.125" style="16" customWidth="1"/>
    <col min="6445" max="6446" width="4.625" style="16" customWidth="1"/>
    <col min="6447" max="6656" width="9" style="16"/>
    <col min="6657" max="6698" width="4.75" style="16" customWidth="1"/>
    <col min="6699" max="6699" width="13.75" style="16" customWidth="1"/>
    <col min="6700" max="6700" width="30.125" style="16" customWidth="1"/>
    <col min="6701" max="6702" width="4.625" style="16" customWidth="1"/>
    <col min="6703" max="6912" width="9" style="16"/>
    <col min="6913" max="6954" width="4.75" style="16" customWidth="1"/>
    <col min="6955" max="6955" width="13.75" style="16" customWidth="1"/>
    <col min="6956" max="6956" width="30.125" style="16" customWidth="1"/>
    <col min="6957" max="6958" width="4.625" style="16" customWidth="1"/>
    <col min="6959" max="7168" width="9" style="16"/>
    <col min="7169" max="7210" width="4.75" style="16" customWidth="1"/>
    <col min="7211" max="7211" width="13.75" style="16" customWidth="1"/>
    <col min="7212" max="7212" width="30.125" style="16" customWidth="1"/>
    <col min="7213" max="7214" width="4.625" style="16" customWidth="1"/>
    <col min="7215" max="7424" width="9" style="16"/>
    <col min="7425" max="7466" width="4.75" style="16" customWidth="1"/>
    <col min="7467" max="7467" width="13.75" style="16" customWidth="1"/>
    <col min="7468" max="7468" width="30.125" style="16" customWidth="1"/>
    <col min="7469" max="7470" width="4.625" style="16" customWidth="1"/>
    <col min="7471" max="7680" width="9" style="16"/>
    <col min="7681" max="7722" width="4.75" style="16" customWidth="1"/>
    <col min="7723" max="7723" width="13.75" style="16" customWidth="1"/>
    <col min="7724" max="7724" width="30.125" style="16" customWidth="1"/>
    <col min="7725" max="7726" width="4.625" style="16" customWidth="1"/>
    <col min="7727" max="7936" width="9" style="16"/>
    <col min="7937" max="7978" width="4.75" style="16" customWidth="1"/>
    <col min="7979" max="7979" width="13.75" style="16" customWidth="1"/>
    <col min="7980" max="7980" width="30.125" style="16" customWidth="1"/>
    <col min="7981" max="7982" width="4.625" style="16" customWidth="1"/>
    <col min="7983" max="8192" width="9" style="16"/>
    <col min="8193" max="8234" width="4.75" style="16" customWidth="1"/>
    <col min="8235" max="8235" width="13.75" style="16" customWidth="1"/>
    <col min="8236" max="8236" width="30.125" style="16" customWidth="1"/>
    <col min="8237" max="8238" width="4.625" style="16" customWidth="1"/>
    <col min="8239" max="8448" width="9" style="16"/>
    <col min="8449" max="8490" width="4.75" style="16" customWidth="1"/>
    <col min="8491" max="8491" width="13.75" style="16" customWidth="1"/>
    <col min="8492" max="8492" width="30.125" style="16" customWidth="1"/>
    <col min="8493" max="8494" width="4.625" style="16" customWidth="1"/>
    <col min="8495" max="8704" width="9" style="16"/>
    <col min="8705" max="8746" width="4.75" style="16" customWidth="1"/>
    <col min="8747" max="8747" width="13.75" style="16" customWidth="1"/>
    <col min="8748" max="8748" width="30.125" style="16" customWidth="1"/>
    <col min="8749" max="8750" width="4.625" style="16" customWidth="1"/>
    <col min="8751" max="8960" width="9" style="16"/>
    <col min="8961" max="9002" width="4.75" style="16" customWidth="1"/>
    <col min="9003" max="9003" width="13.75" style="16" customWidth="1"/>
    <col min="9004" max="9004" width="30.125" style="16" customWidth="1"/>
    <col min="9005" max="9006" width="4.625" style="16" customWidth="1"/>
    <col min="9007" max="9216" width="9" style="16"/>
    <col min="9217" max="9258" width="4.75" style="16" customWidth="1"/>
    <col min="9259" max="9259" width="13.75" style="16" customWidth="1"/>
    <col min="9260" max="9260" width="30.125" style="16" customWidth="1"/>
    <col min="9261" max="9262" width="4.625" style="16" customWidth="1"/>
    <col min="9263" max="9472" width="9" style="16"/>
    <col min="9473" max="9514" width="4.75" style="16" customWidth="1"/>
    <col min="9515" max="9515" width="13.75" style="16" customWidth="1"/>
    <col min="9516" max="9516" width="30.125" style="16" customWidth="1"/>
    <col min="9517" max="9518" width="4.625" style="16" customWidth="1"/>
    <col min="9519" max="9728" width="9" style="16"/>
    <col min="9729" max="9770" width="4.75" style="16" customWidth="1"/>
    <col min="9771" max="9771" width="13.75" style="16" customWidth="1"/>
    <col min="9772" max="9772" width="30.125" style="16" customWidth="1"/>
    <col min="9773" max="9774" width="4.625" style="16" customWidth="1"/>
    <col min="9775" max="9984" width="9" style="16"/>
    <col min="9985" max="10026" width="4.75" style="16" customWidth="1"/>
    <col min="10027" max="10027" width="13.75" style="16" customWidth="1"/>
    <col min="10028" max="10028" width="30.125" style="16" customWidth="1"/>
    <col min="10029" max="10030" width="4.625" style="16" customWidth="1"/>
    <col min="10031" max="10240" width="9" style="16"/>
    <col min="10241" max="10282" width="4.75" style="16" customWidth="1"/>
    <col min="10283" max="10283" width="13.75" style="16" customWidth="1"/>
    <col min="10284" max="10284" width="30.125" style="16" customWidth="1"/>
    <col min="10285" max="10286" width="4.625" style="16" customWidth="1"/>
    <col min="10287" max="10496" width="9" style="16"/>
    <col min="10497" max="10538" width="4.75" style="16" customWidth="1"/>
    <col min="10539" max="10539" width="13.75" style="16" customWidth="1"/>
    <col min="10540" max="10540" width="30.125" style="16" customWidth="1"/>
    <col min="10541" max="10542" width="4.625" style="16" customWidth="1"/>
    <col min="10543" max="10752" width="9" style="16"/>
    <col min="10753" max="10794" width="4.75" style="16" customWidth="1"/>
    <col min="10795" max="10795" width="13.75" style="16" customWidth="1"/>
    <col min="10796" max="10796" width="30.125" style="16" customWidth="1"/>
    <col min="10797" max="10798" width="4.625" style="16" customWidth="1"/>
    <col min="10799" max="11008" width="9" style="16"/>
    <col min="11009" max="11050" width="4.75" style="16" customWidth="1"/>
    <col min="11051" max="11051" width="13.75" style="16" customWidth="1"/>
    <col min="11052" max="11052" width="30.125" style="16" customWidth="1"/>
    <col min="11053" max="11054" width="4.625" style="16" customWidth="1"/>
    <col min="11055" max="11264" width="9" style="16"/>
    <col min="11265" max="11306" width="4.75" style="16" customWidth="1"/>
    <col min="11307" max="11307" width="13.75" style="16" customWidth="1"/>
    <col min="11308" max="11308" width="30.125" style="16" customWidth="1"/>
    <col min="11309" max="11310" width="4.625" style="16" customWidth="1"/>
    <col min="11311" max="11520" width="9" style="16"/>
    <col min="11521" max="11562" width="4.75" style="16" customWidth="1"/>
    <col min="11563" max="11563" width="13.75" style="16" customWidth="1"/>
    <col min="11564" max="11564" width="30.125" style="16" customWidth="1"/>
    <col min="11565" max="11566" width="4.625" style="16" customWidth="1"/>
    <col min="11567" max="11776" width="9" style="16"/>
    <col min="11777" max="11818" width="4.75" style="16" customWidth="1"/>
    <col min="11819" max="11819" width="13.75" style="16" customWidth="1"/>
    <col min="11820" max="11820" width="30.125" style="16" customWidth="1"/>
    <col min="11821" max="11822" width="4.625" style="16" customWidth="1"/>
    <col min="11823" max="12032" width="9" style="16"/>
    <col min="12033" max="12074" width="4.75" style="16" customWidth="1"/>
    <col min="12075" max="12075" width="13.75" style="16" customWidth="1"/>
    <col min="12076" max="12076" width="30.125" style="16" customWidth="1"/>
    <col min="12077" max="12078" width="4.625" style="16" customWidth="1"/>
    <col min="12079" max="12288" width="9" style="16"/>
    <col min="12289" max="12330" width="4.75" style="16" customWidth="1"/>
    <col min="12331" max="12331" width="13.75" style="16" customWidth="1"/>
    <col min="12332" max="12332" width="30.125" style="16" customWidth="1"/>
    <col min="12333" max="12334" width="4.625" style="16" customWidth="1"/>
    <col min="12335" max="12544" width="9" style="16"/>
    <col min="12545" max="12586" width="4.75" style="16" customWidth="1"/>
    <col min="12587" max="12587" width="13.75" style="16" customWidth="1"/>
    <col min="12588" max="12588" width="30.125" style="16" customWidth="1"/>
    <col min="12589" max="12590" width="4.625" style="16" customWidth="1"/>
    <col min="12591" max="12800" width="9" style="16"/>
    <col min="12801" max="12842" width="4.75" style="16" customWidth="1"/>
    <col min="12843" max="12843" width="13.75" style="16" customWidth="1"/>
    <col min="12844" max="12844" width="30.125" style="16" customWidth="1"/>
    <col min="12845" max="12846" width="4.625" style="16" customWidth="1"/>
    <col min="12847" max="13056" width="9" style="16"/>
    <col min="13057" max="13098" width="4.75" style="16" customWidth="1"/>
    <col min="13099" max="13099" width="13.75" style="16" customWidth="1"/>
    <col min="13100" max="13100" width="30.125" style="16" customWidth="1"/>
    <col min="13101" max="13102" width="4.625" style="16" customWidth="1"/>
    <col min="13103" max="13312" width="9" style="16"/>
    <col min="13313" max="13354" width="4.75" style="16" customWidth="1"/>
    <col min="13355" max="13355" width="13.75" style="16" customWidth="1"/>
    <col min="13356" max="13356" width="30.125" style="16" customWidth="1"/>
    <col min="13357" max="13358" width="4.625" style="16" customWidth="1"/>
    <col min="13359" max="13568" width="9" style="16"/>
    <col min="13569" max="13610" width="4.75" style="16" customWidth="1"/>
    <col min="13611" max="13611" width="13.75" style="16" customWidth="1"/>
    <col min="13612" max="13612" width="30.125" style="16" customWidth="1"/>
    <col min="13613" max="13614" width="4.625" style="16" customWidth="1"/>
    <col min="13615" max="13824" width="9" style="16"/>
    <col min="13825" max="13866" width="4.75" style="16" customWidth="1"/>
    <col min="13867" max="13867" width="13.75" style="16" customWidth="1"/>
    <col min="13868" max="13868" width="30.125" style="16" customWidth="1"/>
    <col min="13869" max="13870" width="4.625" style="16" customWidth="1"/>
    <col min="13871" max="14080" width="9" style="16"/>
    <col min="14081" max="14122" width="4.75" style="16" customWidth="1"/>
    <col min="14123" max="14123" width="13.75" style="16" customWidth="1"/>
    <col min="14124" max="14124" width="30.125" style="16" customWidth="1"/>
    <col min="14125" max="14126" width="4.625" style="16" customWidth="1"/>
    <col min="14127" max="14336" width="9" style="16"/>
    <col min="14337" max="14378" width="4.75" style="16" customWidth="1"/>
    <col min="14379" max="14379" width="13.75" style="16" customWidth="1"/>
    <col min="14380" max="14380" width="30.125" style="16" customWidth="1"/>
    <col min="14381" max="14382" width="4.625" style="16" customWidth="1"/>
    <col min="14383" max="14592" width="9" style="16"/>
    <col min="14593" max="14634" width="4.75" style="16" customWidth="1"/>
    <col min="14635" max="14635" width="13.75" style="16" customWidth="1"/>
    <col min="14636" max="14636" width="30.125" style="16" customWidth="1"/>
    <col min="14637" max="14638" width="4.625" style="16" customWidth="1"/>
    <col min="14639" max="14848" width="9" style="16"/>
    <col min="14849" max="14890" width="4.75" style="16" customWidth="1"/>
    <col min="14891" max="14891" width="13.75" style="16" customWidth="1"/>
    <col min="14892" max="14892" width="30.125" style="16" customWidth="1"/>
    <col min="14893" max="14894" width="4.625" style="16" customWidth="1"/>
    <col min="14895" max="15104" width="9" style="16"/>
    <col min="15105" max="15146" width="4.75" style="16" customWidth="1"/>
    <col min="15147" max="15147" width="13.75" style="16" customWidth="1"/>
    <col min="15148" max="15148" width="30.125" style="16" customWidth="1"/>
    <col min="15149" max="15150" width="4.625" style="16" customWidth="1"/>
    <col min="15151" max="15360" width="9" style="16"/>
    <col min="15361" max="15402" width="4.75" style="16" customWidth="1"/>
    <col min="15403" max="15403" width="13.75" style="16" customWidth="1"/>
    <col min="15404" max="15404" width="30.125" style="16" customWidth="1"/>
    <col min="15405" max="15406" width="4.625" style="16" customWidth="1"/>
    <col min="15407" max="15616" width="9" style="16"/>
    <col min="15617" max="15658" width="4.75" style="16" customWidth="1"/>
    <col min="15659" max="15659" width="13.75" style="16" customWidth="1"/>
    <col min="15660" max="15660" width="30.125" style="16" customWidth="1"/>
    <col min="15661" max="15662" width="4.625" style="16" customWidth="1"/>
    <col min="15663" max="15872" width="9" style="16"/>
    <col min="15873" max="15914" width="4.75" style="16" customWidth="1"/>
    <col min="15915" max="15915" width="13.75" style="16" customWidth="1"/>
    <col min="15916" max="15916" width="30.125" style="16" customWidth="1"/>
    <col min="15917" max="15918" width="4.625" style="16" customWidth="1"/>
    <col min="15919" max="16128" width="9" style="16"/>
    <col min="16129" max="16170" width="4.75" style="16" customWidth="1"/>
    <col min="16171" max="16171" width="13.75" style="16" customWidth="1"/>
    <col min="16172" max="16172" width="30.125" style="16" customWidth="1"/>
    <col min="16173" max="16174" width="4.625" style="16" customWidth="1"/>
    <col min="16175" max="16384" width="9" style="16"/>
  </cols>
  <sheetData>
    <row r="1" spans="1:46" s="2" customFormat="1" ht="20.45" customHeight="1" x14ac:dyDescent="0.3">
      <c r="A1" s="1" t="s">
        <v>127</v>
      </c>
      <c r="AT1" s="3" t="s">
        <v>128</v>
      </c>
    </row>
    <row r="2" spans="1:46" ht="17.25" customHeight="1" thickBot="1" x14ac:dyDescent="0.3"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2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</row>
    <row r="3" spans="1:46" s="13" customFormat="1" ht="272.25" customHeight="1" thickBot="1" x14ac:dyDescent="0.3">
      <c r="A3" s="6" t="s">
        <v>2</v>
      </c>
      <c r="B3" s="7" t="s">
        <v>3</v>
      </c>
      <c r="C3" s="6" t="s">
        <v>4</v>
      </c>
      <c r="D3" s="7" t="s">
        <v>5</v>
      </c>
      <c r="E3" s="6" t="s">
        <v>6</v>
      </c>
      <c r="F3" s="7" t="s">
        <v>7</v>
      </c>
      <c r="G3" s="8" t="s">
        <v>8</v>
      </c>
      <c r="H3" s="8"/>
      <c r="I3" s="6" t="s">
        <v>9</v>
      </c>
      <c r="J3" s="7" t="s">
        <v>10</v>
      </c>
      <c r="K3" s="6" t="s">
        <v>11</v>
      </c>
      <c r="L3" s="7" t="s">
        <v>12</v>
      </c>
      <c r="M3" s="6" t="s">
        <v>13</v>
      </c>
      <c r="N3" s="7" t="s">
        <v>14</v>
      </c>
      <c r="O3" s="6" t="s">
        <v>15</v>
      </c>
      <c r="P3" s="7" t="s">
        <v>16</v>
      </c>
      <c r="Q3" s="6" t="s">
        <v>17</v>
      </c>
      <c r="R3" s="7"/>
      <c r="S3" s="6" t="s">
        <v>18</v>
      </c>
      <c r="T3" s="7" t="s">
        <v>19</v>
      </c>
      <c r="U3" s="6" t="s">
        <v>20</v>
      </c>
      <c r="V3" s="7" t="s">
        <v>21</v>
      </c>
      <c r="W3" s="6" t="s">
        <v>22</v>
      </c>
      <c r="X3" s="7" t="s">
        <v>23</v>
      </c>
      <c r="Y3" s="6" t="s">
        <v>24</v>
      </c>
      <c r="Z3" s="7" t="s">
        <v>25</v>
      </c>
      <c r="AA3" s="8" t="s">
        <v>26</v>
      </c>
      <c r="AB3" s="8"/>
      <c r="AC3" s="6" t="s">
        <v>27</v>
      </c>
      <c r="AD3" s="7"/>
      <c r="AE3" s="6" t="s">
        <v>28</v>
      </c>
      <c r="AF3" s="7" t="s">
        <v>29</v>
      </c>
      <c r="AG3" s="6" t="s">
        <v>30</v>
      </c>
      <c r="AH3" s="7" t="s">
        <v>31</v>
      </c>
      <c r="AI3" s="8" t="s">
        <v>32</v>
      </c>
      <c r="AJ3" s="8"/>
      <c r="AK3" s="6" t="s">
        <v>33</v>
      </c>
      <c r="AL3" s="7"/>
      <c r="AM3" s="6" t="s">
        <v>34</v>
      </c>
      <c r="AN3" s="7" t="s">
        <v>35</v>
      </c>
      <c r="AO3" s="6" t="s">
        <v>36</v>
      </c>
      <c r="AP3" s="7" t="s">
        <v>37</v>
      </c>
      <c r="AQ3" s="9" t="s">
        <v>38</v>
      </c>
      <c r="AR3" s="10" t="s">
        <v>39</v>
      </c>
      <c r="AS3" s="11" t="s">
        <v>82</v>
      </c>
      <c r="AT3" s="12" t="s">
        <v>41</v>
      </c>
    </row>
    <row r="4" spans="1:46" ht="26.1" customHeight="1" x14ac:dyDescent="0.2">
      <c r="A4" s="64">
        <f>SUM(A6,A8,A10,A12)</f>
        <v>0</v>
      </c>
      <c r="B4" s="65"/>
      <c r="C4" s="64">
        <f>SUM(C6,C8,C10,C12)</f>
        <v>0</v>
      </c>
      <c r="D4" s="65"/>
      <c r="E4" s="64">
        <f>SUM(E6,E8,E10,E12)</f>
        <v>37</v>
      </c>
      <c r="F4" s="65"/>
      <c r="G4" s="64">
        <f>SUM(G6,G8,G10,G12)</f>
        <v>10</v>
      </c>
      <c r="H4" s="65"/>
      <c r="I4" s="64">
        <f>SUM(I6,I8,I10,I12)</f>
        <v>0</v>
      </c>
      <c r="J4" s="65"/>
      <c r="K4" s="64">
        <f>SUM(K6,K8,K10,K12)</f>
        <v>48</v>
      </c>
      <c r="L4" s="65"/>
      <c r="M4" s="64">
        <f>SUM(M6,M8,M10,M12)</f>
        <v>0</v>
      </c>
      <c r="N4" s="65"/>
      <c r="O4" s="64">
        <f>SUM(O6,O8,O10,O12)</f>
        <v>0</v>
      </c>
      <c r="P4" s="65"/>
      <c r="Q4" s="64">
        <f>SUM(Q6,Q8,Q10,Q12)</f>
        <v>21</v>
      </c>
      <c r="R4" s="65"/>
      <c r="S4" s="64">
        <f>SUM(S6,S8,S10,S12)</f>
        <v>0</v>
      </c>
      <c r="T4" s="65"/>
      <c r="U4" s="64">
        <f>SUM(U6,U8,U10,U12)</f>
        <v>0</v>
      </c>
      <c r="V4" s="65"/>
      <c r="W4" s="64">
        <f>SUM(W6,W8,W10,W12)</f>
        <v>0</v>
      </c>
      <c r="X4" s="65"/>
      <c r="Y4" s="64">
        <f>SUM(Y6,Y8,Y10,Y12)</f>
        <v>48</v>
      </c>
      <c r="Z4" s="65"/>
      <c r="AA4" s="64">
        <f>SUM(AA6,AA8,AA10,AA12)</f>
        <v>0</v>
      </c>
      <c r="AB4" s="65"/>
      <c r="AC4" s="64">
        <f>SUM(AC6,AC8,AC10,AC12)</f>
        <v>0</v>
      </c>
      <c r="AD4" s="65"/>
      <c r="AE4" s="64">
        <f>SUM(AE6,AE8,AE10,AE12)</f>
        <v>14</v>
      </c>
      <c r="AF4" s="65"/>
      <c r="AG4" s="64">
        <f>SUM(AG6,AG8,AG10,AG12)</f>
        <v>36</v>
      </c>
      <c r="AH4" s="65"/>
      <c r="AI4" s="64">
        <f>SUM(AI6,AI8,AI10,AI12)</f>
        <v>0</v>
      </c>
      <c r="AJ4" s="65"/>
      <c r="AK4" s="64">
        <f>SUM(AK6,AK8,AK10,AK12)</f>
        <v>39</v>
      </c>
      <c r="AL4" s="65"/>
      <c r="AM4" s="64">
        <f>SUM(AM6,AM8,AM10,AM12)</f>
        <v>0</v>
      </c>
      <c r="AN4" s="65"/>
      <c r="AO4" s="64">
        <f t="shared" ref="AO4:AO13" si="0">SUM(A4:AM4)</f>
        <v>253</v>
      </c>
      <c r="AP4" s="65"/>
      <c r="AQ4" s="14" t="s">
        <v>42</v>
      </c>
      <c r="AR4" s="15" t="s">
        <v>43</v>
      </c>
      <c r="AS4" s="66" t="s">
        <v>93</v>
      </c>
      <c r="AT4" s="69" t="s">
        <v>94</v>
      </c>
    </row>
    <row r="5" spans="1:46" ht="26.1" customHeight="1" thickBot="1" x14ac:dyDescent="0.25">
      <c r="A5" s="62">
        <f>SUM(A7,A9,A11,A13)</f>
        <v>0</v>
      </c>
      <c r="B5" s="63"/>
      <c r="C5" s="62">
        <f>SUM(C7,C9,C11,C13)</f>
        <v>0</v>
      </c>
      <c r="D5" s="63"/>
      <c r="E5" s="62">
        <f>SUM(E7,E9,E11,E13)</f>
        <v>8</v>
      </c>
      <c r="F5" s="63"/>
      <c r="G5" s="62">
        <f>SUM(G7,G9,G11,G13)</f>
        <v>8</v>
      </c>
      <c r="H5" s="63"/>
      <c r="I5" s="62">
        <f>SUM(I7,I9,I11,I13)</f>
        <v>0</v>
      </c>
      <c r="J5" s="63"/>
      <c r="K5" s="62">
        <f>SUM(K7,K9,K11,K13)</f>
        <v>19</v>
      </c>
      <c r="L5" s="63"/>
      <c r="M5" s="62">
        <f>SUM(M7,M9,M11,M13)</f>
        <v>0</v>
      </c>
      <c r="N5" s="63"/>
      <c r="O5" s="62">
        <f>SUM(O7,O9,O11,O13)</f>
        <v>0</v>
      </c>
      <c r="P5" s="63"/>
      <c r="Q5" s="62">
        <f>SUM(Q7,Q9,Q11,Q13)</f>
        <v>4</v>
      </c>
      <c r="R5" s="63"/>
      <c r="S5" s="62">
        <f>SUM(S7,S9,S11,S13)</f>
        <v>0</v>
      </c>
      <c r="T5" s="63"/>
      <c r="U5" s="62">
        <f>SUM(U7,U9,U11,U13)</f>
        <v>0</v>
      </c>
      <c r="V5" s="63"/>
      <c r="W5" s="62">
        <f>SUM(W7,W9,W11,W13)</f>
        <v>0</v>
      </c>
      <c r="X5" s="63"/>
      <c r="Y5" s="62">
        <f>SUM(Y7,Y9,Y11,Y13)</f>
        <v>11</v>
      </c>
      <c r="Z5" s="63"/>
      <c r="AA5" s="62">
        <f>SUM(AA7,AA9,AA11,AA13)</f>
        <v>0</v>
      </c>
      <c r="AB5" s="63"/>
      <c r="AC5" s="62">
        <f>SUM(AC7,AC9,AC11,AC13)</f>
        <v>0</v>
      </c>
      <c r="AD5" s="63"/>
      <c r="AE5" s="62">
        <f>SUM(AE7,AE9,AE11,AE13)</f>
        <v>0</v>
      </c>
      <c r="AF5" s="63"/>
      <c r="AG5" s="62">
        <f>SUM(AG7,AG9,AG11,AG13)</f>
        <v>9</v>
      </c>
      <c r="AH5" s="63"/>
      <c r="AI5" s="62">
        <f>SUM(AI7,AI9,AI11,AI13)</f>
        <v>0</v>
      </c>
      <c r="AJ5" s="63"/>
      <c r="AK5" s="62">
        <f>SUM(AK7,AK9,AK11,AK13)</f>
        <v>18</v>
      </c>
      <c r="AL5" s="63"/>
      <c r="AM5" s="62">
        <f>SUM(AM7,AM9,AM11,AM13)</f>
        <v>0</v>
      </c>
      <c r="AN5" s="63"/>
      <c r="AO5" s="62">
        <f t="shared" si="0"/>
        <v>77</v>
      </c>
      <c r="AP5" s="63"/>
      <c r="AQ5" s="17" t="s">
        <v>46</v>
      </c>
      <c r="AR5" s="18" t="s">
        <v>37</v>
      </c>
      <c r="AS5" s="67"/>
      <c r="AT5" s="70"/>
    </row>
    <row r="6" spans="1:46" ht="26.1" customHeight="1" x14ac:dyDescent="0.2">
      <c r="A6" s="52">
        <v>0</v>
      </c>
      <c r="B6" s="53"/>
      <c r="C6" s="52">
        <v>0</v>
      </c>
      <c r="D6" s="53"/>
      <c r="E6" s="52">
        <v>3</v>
      </c>
      <c r="F6" s="53"/>
      <c r="G6" s="52">
        <v>1</v>
      </c>
      <c r="H6" s="53"/>
      <c r="I6" s="52">
        <v>0</v>
      </c>
      <c r="J6" s="53"/>
      <c r="K6" s="52">
        <v>3</v>
      </c>
      <c r="L6" s="53"/>
      <c r="M6" s="52">
        <v>0</v>
      </c>
      <c r="N6" s="53"/>
      <c r="O6" s="52">
        <v>0</v>
      </c>
      <c r="P6" s="53"/>
      <c r="Q6" s="52">
        <v>1</v>
      </c>
      <c r="R6" s="53"/>
      <c r="S6" s="52">
        <v>0</v>
      </c>
      <c r="T6" s="53"/>
      <c r="U6" s="52">
        <v>0</v>
      </c>
      <c r="V6" s="53"/>
      <c r="W6" s="52">
        <v>0</v>
      </c>
      <c r="X6" s="53"/>
      <c r="Y6" s="52">
        <v>4</v>
      </c>
      <c r="Z6" s="53"/>
      <c r="AA6" s="52">
        <v>0</v>
      </c>
      <c r="AB6" s="53"/>
      <c r="AC6" s="52">
        <v>0</v>
      </c>
      <c r="AD6" s="53"/>
      <c r="AE6" s="52">
        <v>1</v>
      </c>
      <c r="AF6" s="53"/>
      <c r="AG6" s="52">
        <v>2</v>
      </c>
      <c r="AH6" s="53"/>
      <c r="AI6" s="52">
        <v>0</v>
      </c>
      <c r="AJ6" s="53"/>
      <c r="AK6" s="52">
        <v>4</v>
      </c>
      <c r="AL6" s="53"/>
      <c r="AM6" s="52">
        <v>0</v>
      </c>
      <c r="AN6" s="53"/>
      <c r="AO6" s="64">
        <f t="shared" si="0"/>
        <v>19</v>
      </c>
      <c r="AP6" s="65"/>
      <c r="AQ6" s="14" t="s">
        <v>42</v>
      </c>
      <c r="AR6" s="15" t="s">
        <v>47</v>
      </c>
      <c r="AS6" s="67"/>
      <c r="AT6" s="70"/>
    </row>
    <row r="7" spans="1:46" ht="26.1" customHeight="1" thickBot="1" x14ac:dyDescent="0.25">
      <c r="A7" s="50">
        <v>0</v>
      </c>
      <c r="B7" s="51"/>
      <c r="C7" s="50">
        <v>0</v>
      </c>
      <c r="D7" s="51"/>
      <c r="E7" s="50">
        <v>0</v>
      </c>
      <c r="F7" s="51"/>
      <c r="G7" s="50">
        <v>1</v>
      </c>
      <c r="H7" s="51"/>
      <c r="I7" s="50">
        <v>0</v>
      </c>
      <c r="J7" s="51"/>
      <c r="K7" s="50">
        <v>1</v>
      </c>
      <c r="L7" s="51"/>
      <c r="M7" s="50">
        <v>0</v>
      </c>
      <c r="N7" s="51"/>
      <c r="O7" s="50">
        <v>0</v>
      </c>
      <c r="P7" s="51"/>
      <c r="Q7" s="50">
        <v>0</v>
      </c>
      <c r="R7" s="51"/>
      <c r="S7" s="50">
        <v>0</v>
      </c>
      <c r="T7" s="51"/>
      <c r="U7" s="50">
        <v>0</v>
      </c>
      <c r="V7" s="51"/>
      <c r="W7" s="50">
        <v>0</v>
      </c>
      <c r="X7" s="51"/>
      <c r="Y7" s="50">
        <v>1</v>
      </c>
      <c r="Z7" s="51"/>
      <c r="AA7" s="50">
        <v>0</v>
      </c>
      <c r="AB7" s="51"/>
      <c r="AC7" s="50">
        <v>0</v>
      </c>
      <c r="AD7" s="51"/>
      <c r="AE7" s="50">
        <v>0</v>
      </c>
      <c r="AF7" s="51"/>
      <c r="AG7" s="50">
        <v>1</v>
      </c>
      <c r="AH7" s="51"/>
      <c r="AI7" s="50">
        <v>0</v>
      </c>
      <c r="AJ7" s="51"/>
      <c r="AK7" s="50">
        <v>0</v>
      </c>
      <c r="AL7" s="51"/>
      <c r="AM7" s="50">
        <v>0</v>
      </c>
      <c r="AN7" s="51"/>
      <c r="AO7" s="62">
        <f t="shared" si="0"/>
        <v>4</v>
      </c>
      <c r="AP7" s="63"/>
      <c r="AQ7" s="17" t="s">
        <v>46</v>
      </c>
      <c r="AR7" s="19" t="s">
        <v>48</v>
      </c>
      <c r="AS7" s="67"/>
      <c r="AT7" s="70"/>
    </row>
    <row r="8" spans="1:46" ht="26.1" customHeight="1" x14ac:dyDescent="0.2">
      <c r="A8" s="52">
        <v>0</v>
      </c>
      <c r="B8" s="53"/>
      <c r="C8" s="52">
        <v>0</v>
      </c>
      <c r="D8" s="53"/>
      <c r="E8" s="52">
        <v>5</v>
      </c>
      <c r="F8" s="53"/>
      <c r="G8" s="52">
        <v>1</v>
      </c>
      <c r="H8" s="53"/>
      <c r="I8" s="52">
        <v>0</v>
      </c>
      <c r="J8" s="53"/>
      <c r="K8" s="52">
        <v>10</v>
      </c>
      <c r="L8" s="53"/>
      <c r="M8" s="52">
        <v>0</v>
      </c>
      <c r="N8" s="53"/>
      <c r="O8" s="52">
        <v>0</v>
      </c>
      <c r="P8" s="53"/>
      <c r="Q8" s="52">
        <v>2</v>
      </c>
      <c r="R8" s="53"/>
      <c r="S8" s="52">
        <v>0</v>
      </c>
      <c r="T8" s="53"/>
      <c r="U8" s="52">
        <v>0</v>
      </c>
      <c r="V8" s="53"/>
      <c r="W8" s="52">
        <v>0</v>
      </c>
      <c r="X8" s="53"/>
      <c r="Y8" s="52">
        <v>8</v>
      </c>
      <c r="Z8" s="53"/>
      <c r="AA8" s="52">
        <v>0</v>
      </c>
      <c r="AB8" s="53"/>
      <c r="AC8" s="52">
        <v>0</v>
      </c>
      <c r="AD8" s="53"/>
      <c r="AE8" s="52">
        <v>2</v>
      </c>
      <c r="AF8" s="53"/>
      <c r="AG8" s="52">
        <v>7</v>
      </c>
      <c r="AH8" s="53"/>
      <c r="AI8" s="52">
        <v>0</v>
      </c>
      <c r="AJ8" s="53"/>
      <c r="AK8" s="52">
        <v>8</v>
      </c>
      <c r="AL8" s="53"/>
      <c r="AM8" s="52">
        <v>0</v>
      </c>
      <c r="AN8" s="53"/>
      <c r="AO8" s="64">
        <f t="shared" si="0"/>
        <v>43</v>
      </c>
      <c r="AP8" s="65"/>
      <c r="AQ8" s="14" t="s">
        <v>42</v>
      </c>
      <c r="AR8" s="20" t="s">
        <v>49</v>
      </c>
      <c r="AS8" s="67"/>
      <c r="AT8" s="70"/>
    </row>
    <row r="9" spans="1:46" ht="26.1" customHeight="1" thickBot="1" x14ac:dyDescent="0.25">
      <c r="A9" s="50">
        <v>0</v>
      </c>
      <c r="B9" s="51"/>
      <c r="C9" s="50">
        <v>0</v>
      </c>
      <c r="D9" s="51"/>
      <c r="E9" s="50">
        <v>0</v>
      </c>
      <c r="F9" s="51"/>
      <c r="G9" s="50">
        <v>1</v>
      </c>
      <c r="H9" s="51"/>
      <c r="I9" s="50">
        <v>0</v>
      </c>
      <c r="J9" s="51"/>
      <c r="K9" s="50">
        <v>3</v>
      </c>
      <c r="L9" s="51"/>
      <c r="M9" s="50">
        <v>0</v>
      </c>
      <c r="N9" s="51"/>
      <c r="O9" s="50">
        <v>0</v>
      </c>
      <c r="P9" s="51"/>
      <c r="Q9" s="50">
        <v>0</v>
      </c>
      <c r="R9" s="51"/>
      <c r="S9" s="50">
        <v>0</v>
      </c>
      <c r="T9" s="51"/>
      <c r="U9" s="50">
        <v>0</v>
      </c>
      <c r="V9" s="51"/>
      <c r="W9" s="50">
        <v>0</v>
      </c>
      <c r="X9" s="51"/>
      <c r="Y9" s="50">
        <v>0</v>
      </c>
      <c r="Z9" s="51"/>
      <c r="AA9" s="50">
        <v>0</v>
      </c>
      <c r="AB9" s="51"/>
      <c r="AC9" s="50">
        <v>0</v>
      </c>
      <c r="AD9" s="51"/>
      <c r="AE9" s="50">
        <v>0</v>
      </c>
      <c r="AF9" s="51"/>
      <c r="AG9" s="50">
        <v>0</v>
      </c>
      <c r="AH9" s="51"/>
      <c r="AI9" s="50">
        <v>0</v>
      </c>
      <c r="AJ9" s="51"/>
      <c r="AK9" s="50">
        <v>4</v>
      </c>
      <c r="AL9" s="51"/>
      <c r="AM9" s="50">
        <v>0</v>
      </c>
      <c r="AN9" s="51"/>
      <c r="AO9" s="62">
        <f t="shared" si="0"/>
        <v>8</v>
      </c>
      <c r="AP9" s="63"/>
      <c r="AQ9" s="17" t="s">
        <v>46</v>
      </c>
      <c r="AR9" s="19" t="s">
        <v>50</v>
      </c>
      <c r="AS9" s="67"/>
      <c r="AT9" s="70"/>
    </row>
    <row r="10" spans="1:46" ht="26.1" customHeight="1" x14ac:dyDescent="0.2">
      <c r="A10" s="52">
        <v>0</v>
      </c>
      <c r="B10" s="53"/>
      <c r="C10" s="52">
        <v>0</v>
      </c>
      <c r="D10" s="53"/>
      <c r="E10" s="52">
        <v>18</v>
      </c>
      <c r="F10" s="53"/>
      <c r="G10" s="52">
        <v>5</v>
      </c>
      <c r="H10" s="53"/>
      <c r="I10" s="52">
        <v>0</v>
      </c>
      <c r="J10" s="53"/>
      <c r="K10" s="52">
        <v>25</v>
      </c>
      <c r="L10" s="53"/>
      <c r="M10" s="52">
        <v>0</v>
      </c>
      <c r="N10" s="53"/>
      <c r="O10" s="52">
        <v>0</v>
      </c>
      <c r="P10" s="53"/>
      <c r="Q10" s="52">
        <v>12</v>
      </c>
      <c r="R10" s="53"/>
      <c r="S10" s="52">
        <v>0</v>
      </c>
      <c r="T10" s="53"/>
      <c r="U10" s="52">
        <v>0</v>
      </c>
      <c r="V10" s="53"/>
      <c r="W10" s="52">
        <v>0</v>
      </c>
      <c r="X10" s="53"/>
      <c r="Y10" s="52">
        <v>27</v>
      </c>
      <c r="Z10" s="53"/>
      <c r="AA10" s="52">
        <v>0</v>
      </c>
      <c r="AB10" s="53"/>
      <c r="AC10" s="52">
        <v>0</v>
      </c>
      <c r="AD10" s="53"/>
      <c r="AE10" s="52">
        <v>10</v>
      </c>
      <c r="AF10" s="53"/>
      <c r="AG10" s="52">
        <v>18</v>
      </c>
      <c r="AH10" s="53"/>
      <c r="AI10" s="52">
        <v>0</v>
      </c>
      <c r="AJ10" s="53"/>
      <c r="AK10" s="52">
        <v>19</v>
      </c>
      <c r="AL10" s="53"/>
      <c r="AM10" s="52">
        <v>0</v>
      </c>
      <c r="AN10" s="53"/>
      <c r="AO10" s="64">
        <f t="shared" si="0"/>
        <v>134</v>
      </c>
      <c r="AP10" s="65"/>
      <c r="AQ10" s="14" t="s">
        <v>42</v>
      </c>
      <c r="AR10" s="20" t="s">
        <v>51</v>
      </c>
      <c r="AS10" s="67"/>
      <c r="AT10" s="70"/>
    </row>
    <row r="11" spans="1:46" ht="26.1" customHeight="1" thickBot="1" x14ac:dyDescent="0.25">
      <c r="A11" s="50">
        <v>0</v>
      </c>
      <c r="B11" s="51"/>
      <c r="C11" s="50">
        <v>0</v>
      </c>
      <c r="D11" s="51"/>
      <c r="E11" s="50">
        <v>2</v>
      </c>
      <c r="F11" s="51"/>
      <c r="G11" s="50">
        <v>4</v>
      </c>
      <c r="H11" s="51"/>
      <c r="I11" s="50">
        <v>0</v>
      </c>
      <c r="J11" s="51"/>
      <c r="K11" s="50">
        <v>8</v>
      </c>
      <c r="L11" s="51"/>
      <c r="M11" s="50">
        <v>0</v>
      </c>
      <c r="N11" s="51"/>
      <c r="O11" s="50">
        <v>0</v>
      </c>
      <c r="P11" s="51"/>
      <c r="Q11" s="50">
        <v>1</v>
      </c>
      <c r="R11" s="51"/>
      <c r="S11" s="50">
        <v>0</v>
      </c>
      <c r="T11" s="51"/>
      <c r="U11" s="50">
        <v>0</v>
      </c>
      <c r="V11" s="51"/>
      <c r="W11" s="50">
        <v>0</v>
      </c>
      <c r="X11" s="51"/>
      <c r="Y11" s="50">
        <v>4</v>
      </c>
      <c r="Z11" s="51"/>
      <c r="AA11" s="50">
        <v>0</v>
      </c>
      <c r="AB11" s="51"/>
      <c r="AC11" s="50">
        <v>0</v>
      </c>
      <c r="AD11" s="51"/>
      <c r="AE11" s="50">
        <v>0</v>
      </c>
      <c r="AF11" s="51"/>
      <c r="AG11" s="50">
        <v>4</v>
      </c>
      <c r="AH11" s="51"/>
      <c r="AI11" s="50">
        <v>0</v>
      </c>
      <c r="AJ11" s="51"/>
      <c r="AK11" s="50">
        <v>9</v>
      </c>
      <c r="AL11" s="51"/>
      <c r="AM11" s="50">
        <v>0</v>
      </c>
      <c r="AN11" s="51"/>
      <c r="AO11" s="62">
        <f t="shared" si="0"/>
        <v>32</v>
      </c>
      <c r="AP11" s="63"/>
      <c r="AQ11" s="17" t="s">
        <v>46</v>
      </c>
      <c r="AR11" s="19" t="s">
        <v>52</v>
      </c>
      <c r="AS11" s="68"/>
      <c r="AT11" s="71"/>
    </row>
    <row r="12" spans="1:46" ht="26.1" customHeight="1" x14ac:dyDescent="0.2">
      <c r="A12" s="52">
        <v>0</v>
      </c>
      <c r="B12" s="53"/>
      <c r="C12" s="52">
        <v>0</v>
      </c>
      <c r="D12" s="53"/>
      <c r="E12" s="52">
        <v>11</v>
      </c>
      <c r="F12" s="53"/>
      <c r="G12" s="52">
        <v>3</v>
      </c>
      <c r="H12" s="53"/>
      <c r="I12" s="52">
        <v>0</v>
      </c>
      <c r="J12" s="53"/>
      <c r="K12" s="52">
        <v>10</v>
      </c>
      <c r="L12" s="53"/>
      <c r="M12" s="52">
        <v>0</v>
      </c>
      <c r="N12" s="53"/>
      <c r="O12" s="52">
        <v>0</v>
      </c>
      <c r="P12" s="53"/>
      <c r="Q12" s="52">
        <v>6</v>
      </c>
      <c r="R12" s="53"/>
      <c r="S12" s="52">
        <v>0</v>
      </c>
      <c r="T12" s="53"/>
      <c r="U12" s="52">
        <v>0</v>
      </c>
      <c r="V12" s="53"/>
      <c r="W12" s="52">
        <v>0</v>
      </c>
      <c r="X12" s="53"/>
      <c r="Y12" s="52">
        <v>9</v>
      </c>
      <c r="Z12" s="53"/>
      <c r="AA12" s="52">
        <v>0</v>
      </c>
      <c r="AB12" s="53"/>
      <c r="AC12" s="52">
        <v>0</v>
      </c>
      <c r="AD12" s="53"/>
      <c r="AE12" s="52">
        <v>1</v>
      </c>
      <c r="AF12" s="53"/>
      <c r="AG12" s="52">
        <v>9</v>
      </c>
      <c r="AH12" s="53"/>
      <c r="AI12" s="52">
        <v>0</v>
      </c>
      <c r="AJ12" s="53"/>
      <c r="AK12" s="52">
        <v>8</v>
      </c>
      <c r="AL12" s="53"/>
      <c r="AM12" s="52">
        <v>0</v>
      </c>
      <c r="AN12" s="53"/>
      <c r="AO12" s="64">
        <f t="shared" si="0"/>
        <v>57</v>
      </c>
      <c r="AP12" s="65"/>
      <c r="AQ12" s="14" t="s">
        <v>42</v>
      </c>
      <c r="AR12" s="20" t="s">
        <v>53</v>
      </c>
      <c r="AS12" s="68"/>
      <c r="AT12" s="71"/>
    </row>
    <row r="13" spans="1:46" ht="26.1" customHeight="1" thickBot="1" x14ac:dyDescent="0.25">
      <c r="A13" s="50">
        <v>0</v>
      </c>
      <c r="B13" s="51"/>
      <c r="C13" s="50">
        <v>0</v>
      </c>
      <c r="D13" s="51"/>
      <c r="E13" s="50">
        <v>6</v>
      </c>
      <c r="F13" s="51"/>
      <c r="G13" s="50">
        <v>2</v>
      </c>
      <c r="H13" s="51"/>
      <c r="I13" s="50">
        <v>0</v>
      </c>
      <c r="J13" s="51"/>
      <c r="K13" s="50">
        <v>7</v>
      </c>
      <c r="L13" s="51"/>
      <c r="M13" s="50">
        <v>0</v>
      </c>
      <c r="N13" s="51"/>
      <c r="O13" s="50">
        <v>0</v>
      </c>
      <c r="P13" s="51"/>
      <c r="Q13" s="50">
        <v>3</v>
      </c>
      <c r="R13" s="51"/>
      <c r="S13" s="50">
        <v>0</v>
      </c>
      <c r="T13" s="51"/>
      <c r="U13" s="50">
        <v>0</v>
      </c>
      <c r="V13" s="51"/>
      <c r="W13" s="50">
        <v>0</v>
      </c>
      <c r="X13" s="51"/>
      <c r="Y13" s="50">
        <v>6</v>
      </c>
      <c r="Z13" s="51"/>
      <c r="AA13" s="50">
        <v>0</v>
      </c>
      <c r="AB13" s="51"/>
      <c r="AC13" s="50">
        <v>0</v>
      </c>
      <c r="AD13" s="51"/>
      <c r="AE13" s="50">
        <v>0</v>
      </c>
      <c r="AF13" s="51"/>
      <c r="AG13" s="50">
        <v>4</v>
      </c>
      <c r="AH13" s="51"/>
      <c r="AI13" s="50">
        <v>0</v>
      </c>
      <c r="AJ13" s="51"/>
      <c r="AK13" s="50">
        <v>5</v>
      </c>
      <c r="AL13" s="51"/>
      <c r="AM13" s="50">
        <v>0</v>
      </c>
      <c r="AN13" s="51"/>
      <c r="AO13" s="62">
        <f t="shared" si="0"/>
        <v>33</v>
      </c>
      <c r="AP13" s="63"/>
      <c r="AQ13" s="17" t="s">
        <v>46</v>
      </c>
      <c r="AR13" s="19" t="s">
        <v>54</v>
      </c>
      <c r="AS13" s="68"/>
      <c r="AT13" s="71"/>
    </row>
    <row r="14" spans="1:46" ht="17.100000000000001" customHeight="1" thickBot="1" x14ac:dyDescent="0.35">
      <c r="A14" s="33"/>
      <c r="B14" s="2"/>
      <c r="C14" s="2"/>
      <c r="D14" s="2"/>
      <c r="E14" s="34"/>
      <c r="F14" s="35"/>
      <c r="G14" s="35"/>
      <c r="H14" s="35"/>
      <c r="I14" s="34"/>
      <c r="J14" s="35"/>
      <c r="K14" s="34"/>
      <c r="L14" s="35"/>
      <c r="M14" s="34"/>
      <c r="N14" s="35"/>
      <c r="O14" s="34"/>
      <c r="P14" s="35"/>
      <c r="Q14" s="34"/>
      <c r="R14" s="35"/>
      <c r="S14" s="34"/>
      <c r="T14" s="35"/>
      <c r="U14" s="34"/>
      <c r="V14" s="35"/>
      <c r="W14" s="34"/>
      <c r="X14" s="35"/>
      <c r="Y14" s="34"/>
      <c r="Z14" s="35"/>
      <c r="AA14" s="35"/>
      <c r="AB14" s="35"/>
      <c r="AC14" s="34"/>
      <c r="AD14" s="35"/>
      <c r="AE14" s="34">
        <v>0</v>
      </c>
      <c r="AF14" s="35"/>
      <c r="AG14" s="36"/>
      <c r="AH14" s="35"/>
      <c r="AI14" s="22"/>
      <c r="AJ14" s="22"/>
      <c r="AK14" s="36"/>
      <c r="AL14" s="35"/>
      <c r="AM14" s="36"/>
      <c r="AN14" s="35"/>
      <c r="AO14" s="22"/>
      <c r="AP14" s="23"/>
      <c r="AQ14" s="24"/>
      <c r="AR14" s="25"/>
      <c r="AS14" s="26"/>
      <c r="AT14" s="27"/>
    </row>
    <row r="15" spans="1:46" ht="26.1" customHeight="1" x14ac:dyDescent="0.2">
      <c r="A15" s="64">
        <f>SUM(A17,A19,A21,A23,A25)</f>
        <v>0</v>
      </c>
      <c r="B15" s="65"/>
      <c r="C15" s="64">
        <f>SUM(C17,C19,C21,C23,C25)</f>
        <v>0</v>
      </c>
      <c r="D15" s="65"/>
      <c r="E15" s="64">
        <f>SUM(E17,E19,E21,E23,E25)</f>
        <v>80</v>
      </c>
      <c r="F15" s="65"/>
      <c r="G15" s="64">
        <f>SUM(G17,G19,G21,G23,G25)</f>
        <v>9</v>
      </c>
      <c r="H15" s="65"/>
      <c r="I15" s="64">
        <f>SUM(I17,I19,I21,I23,I25)</f>
        <v>0</v>
      </c>
      <c r="J15" s="65"/>
      <c r="K15" s="64">
        <f>SUM(K17,K19,K21,K23,K25)</f>
        <v>27</v>
      </c>
      <c r="L15" s="65"/>
      <c r="M15" s="64">
        <f>SUM(M17,M19,M21,M23,M25)</f>
        <v>0</v>
      </c>
      <c r="N15" s="65"/>
      <c r="O15" s="64">
        <f>SUM(O17,O19,O21,O23,O25)</f>
        <v>0</v>
      </c>
      <c r="P15" s="65"/>
      <c r="Q15" s="64">
        <f>SUM(Q17,Q19,Q21,Q23,Q25)</f>
        <v>27</v>
      </c>
      <c r="R15" s="65"/>
      <c r="S15" s="64">
        <f>SUM(S17,S19,S21,S23,S25)</f>
        <v>0</v>
      </c>
      <c r="T15" s="65"/>
      <c r="U15" s="64">
        <f>SUM(U17,U19,U21,U23,U25)</f>
        <v>0</v>
      </c>
      <c r="V15" s="65"/>
      <c r="W15" s="64">
        <f>SUM(W17,W19,W21,W23,W25)</f>
        <v>0</v>
      </c>
      <c r="X15" s="65"/>
      <c r="Y15" s="64">
        <f>SUM(Y17,Y19,Y21,Y23,Y25)</f>
        <v>72</v>
      </c>
      <c r="Z15" s="65"/>
      <c r="AA15" s="64">
        <f>SUM(AA17,AA19,AA21,AA23,AA25)</f>
        <v>0</v>
      </c>
      <c r="AB15" s="65"/>
      <c r="AC15" s="64">
        <f>SUM(AC17,AC19,AC21,AC23,AC25)</f>
        <v>0</v>
      </c>
      <c r="AD15" s="65"/>
      <c r="AE15" s="64">
        <f>SUM(AE17,AE19,AE21,AE23,AE25)</f>
        <v>7</v>
      </c>
      <c r="AF15" s="65"/>
      <c r="AG15" s="64">
        <f>SUM(AG17,AG19,AG21,AG23,AG25)</f>
        <v>21</v>
      </c>
      <c r="AH15" s="65"/>
      <c r="AI15" s="64">
        <f>SUM(AI17,AI19,AI21,AI23,AI25)</f>
        <v>0</v>
      </c>
      <c r="AJ15" s="65"/>
      <c r="AK15" s="64">
        <f>SUM(AK17,AK19,AK21,AK23,AK25)</f>
        <v>48</v>
      </c>
      <c r="AL15" s="65"/>
      <c r="AM15" s="64">
        <f>SUM(AM17,AM19,AM21,AM23,AM25)</f>
        <v>0</v>
      </c>
      <c r="AN15" s="65"/>
      <c r="AO15" s="64">
        <f t="shared" ref="AO15:AO26" si="1">SUM(A15:AM15)</f>
        <v>291</v>
      </c>
      <c r="AP15" s="65"/>
      <c r="AQ15" s="14" t="s">
        <v>42</v>
      </c>
      <c r="AR15" s="15" t="s">
        <v>43</v>
      </c>
      <c r="AS15" s="66" t="s">
        <v>95</v>
      </c>
      <c r="AT15" s="69" t="s">
        <v>96</v>
      </c>
    </row>
    <row r="16" spans="1:46" ht="26.1" customHeight="1" thickBot="1" x14ac:dyDescent="0.25">
      <c r="A16" s="62">
        <f>SUM(A18,A20,A22,A24,A26)</f>
        <v>0</v>
      </c>
      <c r="B16" s="63"/>
      <c r="C16" s="62">
        <f>SUM(C18,C20,C22,C24,C26)</f>
        <v>0</v>
      </c>
      <c r="D16" s="63"/>
      <c r="E16" s="62">
        <f>SUM(E18,E20,E22,E24,E26)</f>
        <v>23</v>
      </c>
      <c r="F16" s="63"/>
      <c r="G16" s="62">
        <f>SUM(G18,G20,G22,G24,G26)</f>
        <v>5</v>
      </c>
      <c r="H16" s="63"/>
      <c r="I16" s="62">
        <f>SUM(I18,I20,I22,I24,I26)</f>
        <v>0</v>
      </c>
      <c r="J16" s="63"/>
      <c r="K16" s="62">
        <f>SUM(K18,K20,K22,K24,K26)</f>
        <v>13</v>
      </c>
      <c r="L16" s="63"/>
      <c r="M16" s="62">
        <f>SUM(M18,M20,M22,M24,M26)</f>
        <v>0</v>
      </c>
      <c r="N16" s="63"/>
      <c r="O16" s="62">
        <f>SUM(O18,O20,O22,O24,O26)</f>
        <v>0</v>
      </c>
      <c r="P16" s="63"/>
      <c r="Q16" s="62">
        <f>SUM(Q18,Q20,Q22,Q24,Q26)</f>
        <v>4</v>
      </c>
      <c r="R16" s="63"/>
      <c r="S16" s="62">
        <f>SUM(S18,S20,S22,S24,S26)</f>
        <v>0</v>
      </c>
      <c r="T16" s="63"/>
      <c r="U16" s="62">
        <f>SUM(U18,U20,U22,U24,U26)</f>
        <v>0</v>
      </c>
      <c r="V16" s="63"/>
      <c r="W16" s="62">
        <f>SUM(W18,W20,W22,W24,W26)</f>
        <v>0</v>
      </c>
      <c r="X16" s="63"/>
      <c r="Y16" s="62">
        <f>SUM(Y18,Y20,Y22,Y24,Y26)</f>
        <v>21</v>
      </c>
      <c r="Z16" s="63"/>
      <c r="AA16" s="62">
        <f>SUM(AA18,AA20,AA22,AA24,AA26)</f>
        <v>0</v>
      </c>
      <c r="AB16" s="63"/>
      <c r="AC16" s="62">
        <f>SUM(AC18,AC20,AC22,AC24,AC26)</f>
        <v>0</v>
      </c>
      <c r="AD16" s="63"/>
      <c r="AE16" s="62">
        <f>SUM(AE18,AE20,AE22,AE24,AE26)</f>
        <v>1</v>
      </c>
      <c r="AF16" s="63"/>
      <c r="AG16" s="62">
        <f>SUM(AG18,AG20,AG22,AG24,AG26)</f>
        <v>9</v>
      </c>
      <c r="AH16" s="63"/>
      <c r="AI16" s="62">
        <f>SUM(AI18,AI20,AI22,AI24,AI26)</f>
        <v>0</v>
      </c>
      <c r="AJ16" s="63"/>
      <c r="AK16" s="62">
        <f>SUM(AK18,AK20,AK22,AK24,AK26)</f>
        <v>18</v>
      </c>
      <c r="AL16" s="63"/>
      <c r="AM16" s="62">
        <f>SUM(AM18,AM20,AM22,AM24,AM26)</f>
        <v>0</v>
      </c>
      <c r="AN16" s="63"/>
      <c r="AO16" s="62">
        <f t="shared" si="1"/>
        <v>94</v>
      </c>
      <c r="AP16" s="63"/>
      <c r="AQ16" s="17" t="s">
        <v>46</v>
      </c>
      <c r="AR16" s="18" t="s">
        <v>37</v>
      </c>
      <c r="AS16" s="67"/>
      <c r="AT16" s="70"/>
    </row>
    <row r="17" spans="1:46" ht="26.1" customHeight="1" x14ac:dyDescent="0.2">
      <c r="A17" s="52">
        <v>0</v>
      </c>
      <c r="B17" s="53"/>
      <c r="C17" s="52">
        <v>0</v>
      </c>
      <c r="D17" s="53"/>
      <c r="E17" s="52">
        <v>6</v>
      </c>
      <c r="F17" s="53"/>
      <c r="G17" s="52">
        <v>1</v>
      </c>
      <c r="H17" s="53"/>
      <c r="I17" s="52">
        <v>0</v>
      </c>
      <c r="J17" s="53"/>
      <c r="K17" s="52">
        <v>2</v>
      </c>
      <c r="L17" s="53"/>
      <c r="M17" s="52">
        <v>0</v>
      </c>
      <c r="N17" s="53"/>
      <c r="O17" s="52">
        <v>0</v>
      </c>
      <c r="P17" s="53"/>
      <c r="Q17" s="52">
        <v>2</v>
      </c>
      <c r="R17" s="53"/>
      <c r="S17" s="52">
        <v>0</v>
      </c>
      <c r="T17" s="53"/>
      <c r="U17" s="52">
        <v>0</v>
      </c>
      <c r="V17" s="53"/>
      <c r="W17" s="52">
        <v>0</v>
      </c>
      <c r="X17" s="53"/>
      <c r="Y17" s="52">
        <v>13</v>
      </c>
      <c r="Z17" s="53"/>
      <c r="AA17" s="52">
        <v>0</v>
      </c>
      <c r="AB17" s="53"/>
      <c r="AC17" s="52">
        <v>0</v>
      </c>
      <c r="AD17" s="53"/>
      <c r="AE17" s="52">
        <v>1</v>
      </c>
      <c r="AF17" s="53"/>
      <c r="AG17" s="52">
        <v>0</v>
      </c>
      <c r="AH17" s="53"/>
      <c r="AI17" s="52">
        <v>0</v>
      </c>
      <c r="AJ17" s="53"/>
      <c r="AK17" s="52">
        <v>3</v>
      </c>
      <c r="AL17" s="53"/>
      <c r="AM17" s="52">
        <v>0</v>
      </c>
      <c r="AN17" s="53"/>
      <c r="AO17" s="64">
        <f t="shared" si="1"/>
        <v>28</v>
      </c>
      <c r="AP17" s="65"/>
      <c r="AQ17" s="14" t="s">
        <v>42</v>
      </c>
      <c r="AR17" s="15" t="s">
        <v>47</v>
      </c>
      <c r="AS17" s="67"/>
      <c r="AT17" s="70"/>
    </row>
    <row r="18" spans="1:46" ht="26.1" customHeight="1" thickBot="1" x14ac:dyDescent="0.25">
      <c r="A18" s="50">
        <v>0</v>
      </c>
      <c r="B18" s="51"/>
      <c r="C18" s="50">
        <v>0</v>
      </c>
      <c r="D18" s="51"/>
      <c r="E18" s="50">
        <v>0</v>
      </c>
      <c r="F18" s="51"/>
      <c r="G18" s="50">
        <v>1</v>
      </c>
      <c r="H18" s="51"/>
      <c r="I18" s="50">
        <v>0</v>
      </c>
      <c r="J18" s="51"/>
      <c r="K18" s="50">
        <v>1</v>
      </c>
      <c r="L18" s="51"/>
      <c r="M18" s="50">
        <v>0</v>
      </c>
      <c r="N18" s="51"/>
      <c r="O18" s="50">
        <v>0</v>
      </c>
      <c r="P18" s="51"/>
      <c r="Q18" s="50">
        <v>0</v>
      </c>
      <c r="R18" s="51"/>
      <c r="S18" s="50">
        <v>0</v>
      </c>
      <c r="T18" s="51"/>
      <c r="U18" s="50">
        <v>0</v>
      </c>
      <c r="V18" s="51"/>
      <c r="W18" s="50">
        <v>0</v>
      </c>
      <c r="X18" s="51"/>
      <c r="Y18" s="50">
        <v>0</v>
      </c>
      <c r="Z18" s="51"/>
      <c r="AA18" s="50">
        <v>0</v>
      </c>
      <c r="AB18" s="51"/>
      <c r="AC18" s="50">
        <v>0</v>
      </c>
      <c r="AD18" s="51"/>
      <c r="AE18" s="50">
        <v>0</v>
      </c>
      <c r="AF18" s="51"/>
      <c r="AG18" s="50">
        <v>0</v>
      </c>
      <c r="AH18" s="51"/>
      <c r="AI18" s="50">
        <v>0</v>
      </c>
      <c r="AJ18" s="51"/>
      <c r="AK18" s="50">
        <v>0</v>
      </c>
      <c r="AL18" s="51"/>
      <c r="AM18" s="50">
        <v>0</v>
      </c>
      <c r="AN18" s="51"/>
      <c r="AO18" s="62">
        <f t="shared" si="1"/>
        <v>2</v>
      </c>
      <c r="AP18" s="63"/>
      <c r="AQ18" s="17" t="s">
        <v>46</v>
      </c>
      <c r="AR18" s="19" t="s">
        <v>48</v>
      </c>
      <c r="AS18" s="67"/>
      <c r="AT18" s="70"/>
    </row>
    <row r="19" spans="1:46" ht="26.1" customHeight="1" x14ac:dyDescent="0.2">
      <c r="A19" s="52">
        <v>0</v>
      </c>
      <c r="B19" s="53"/>
      <c r="C19" s="52">
        <v>0</v>
      </c>
      <c r="D19" s="53"/>
      <c r="E19" s="52">
        <v>18</v>
      </c>
      <c r="F19" s="53"/>
      <c r="G19" s="52">
        <v>1</v>
      </c>
      <c r="H19" s="53"/>
      <c r="I19" s="52">
        <v>0</v>
      </c>
      <c r="J19" s="53"/>
      <c r="K19" s="52">
        <v>5</v>
      </c>
      <c r="L19" s="53"/>
      <c r="M19" s="52">
        <v>0</v>
      </c>
      <c r="N19" s="53"/>
      <c r="O19" s="52">
        <v>0</v>
      </c>
      <c r="P19" s="53"/>
      <c r="Q19" s="52">
        <v>7</v>
      </c>
      <c r="R19" s="53"/>
      <c r="S19" s="52">
        <v>0</v>
      </c>
      <c r="T19" s="53"/>
      <c r="U19" s="52">
        <v>0</v>
      </c>
      <c r="V19" s="53"/>
      <c r="W19" s="52">
        <v>0</v>
      </c>
      <c r="X19" s="53"/>
      <c r="Y19" s="52">
        <v>16</v>
      </c>
      <c r="Z19" s="53"/>
      <c r="AA19" s="52">
        <v>0</v>
      </c>
      <c r="AB19" s="53"/>
      <c r="AC19" s="52">
        <v>0</v>
      </c>
      <c r="AD19" s="53"/>
      <c r="AE19" s="52">
        <v>0</v>
      </c>
      <c r="AF19" s="53"/>
      <c r="AG19" s="52">
        <v>2</v>
      </c>
      <c r="AH19" s="53"/>
      <c r="AI19" s="52">
        <v>0</v>
      </c>
      <c r="AJ19" s="53"/>
      <c r="AK19" s="52">
        <v>8</v>
      </c>
      <c r="AL19" s="53"/>
      <c r="AM19" s="52">
        <v>0</v>
      </c>
      <c r="AN19" s="53"/>
      <c r="AO19" s="64">
        <f t="shared" si="1"/>
        <v>57</v>
      </c>
      <c r="AP19" s="65"/>
      <c r="AQ19" s="14" t="s">
        <v>42</v>
      </c>
      <c r="AR19" s="20" t="s">
        <v>49</v>
      </c>
      <c r="AS19" s="67"/>
      <c r="AT19" s="70"/>
    </row>
    <row r="20" spans="1:46" ht="26.1" customHeight="1" thickBot="1" x14ac:dyDescent="0.25">
      <c r="A20" s="50">
        <v>0</v>
      </c>
      <c r="B20" s="51"/>
      <c r="C20" s="50">
        <v>0</v>
      </c>
      <c r="D20" s="51"/>
      <c r="E20" s="50">
        <v>2</v>
      </c>
      <c r="F20" s="51"/>
      <c r="G20" s="50">
        <v>0</v>
      </c>
      <c r="H20" s="51"/>
      <c r="I20" s="50">
        <v>0</v>
      </c>
      <c r="J20" s="51"/>
      <c r="K20" s="50">
        <v>1</v>
      </c>
      <c r="L20" s="51"/>
      <c r="M20" s="50">
        <v>0</v>
      </c>
      <c r="N20" s="51"/>
      <c r="O20" s="50">
        <v>0</v>
      </c>
      <c r="P20" s="51"/>
      <c r="Q20" s="50">
        <v>1</v>
      </c>
      <c r="R20" s="51"/>
      <c r="S20" s="50">
        <v>0</v>
      </c>
      <c r="T20" s="51"/>
      <c r="U20" s="50">
        <v>0</v>
      </c>
      <c r="V20" s="51"/>
      <c r="W20" s="50">
        <v>0</v>
      </c>
      <c r="X20" s="51"/>
      <c r="Y20" s="50">
        <v>5</v>
      </c>
      <c r="Z20" s="51"/>
      <c r="AA20" s="50">
        <v>0</v>
      </c>
      <c r="AB20" s="51"/>
      <c r="AC20" s="50">
        <v>0</v>
      </c>
      <c r="AD20" s="51"/>
      <c r="AE20" s="50">
        <v>0</v>
      </c>
      <c r="AF20" s="51"/>
      <c r="AG20" s="50">
        <v>0</v>
      </c>
      <c r="AH20" s="51"/>
      <c r="AI20" s="50">
        <v>0</v>
      </c>
      <c r="AJ20" s="51"/>
      <c r="AK20" s="50">
        <v>1</v>
      </c>
      <c r="AL20" s="51"/>
      <c r="AM20" s="50">
        <v>0</v>
      </c>
      <c r="AN20" s="51"/>
      <c r="AO20" s="62">
        <f t="shared" si="1"/>
        <v>10</v>
      </c>
      <c r="AP20" s="63"/>
      <c r="AQ20" s="17" t="s">
        <v>46</v>
      </c>
      <c r="AR20" s="19" t="s">
        <v>50</v>
      </c>
      <c r="AS20" s="67"/>
      <c r="AT20" s="70"/>
    </row>
    <row r="21" spans="1:46" ht="26.1" customHeight="1" x14ac:dyDescent="0.2">
      <c r="A21" s="52">
        <v>0</v>
      </c>
      <c r="B21" s="53"/>
      <c r="C21" s="52">
        <v>0</v>
      </c>
      <c r="D21" s="53"/>
      <c r="E21" s="52">
        <v>29</v>
      </c>
      <c r="F21" s="53"/>
      <c r="G21" s="52">
        <v>5</v>
      </c>
      <c r="H21" s="53"/>
      <c r="I21" s="52">
        <v>0</v>
      </c>
      <c r="J21" s="53"/>
      <c r="K21" s="52">
        <v>16</v>
      </c>
      <c r="L21" s="53"/>
      <c r="M21" s="52">
        <v>0</v>
      </c>
      <c r="N21" s="53"/>
      <c r="O21" s="52">
        <v>0</v>
      </c>
      <c r="P21" s="53"/>
      <c r="Q21" s="52">
        <v>14</v>
      </c>
      <c r="R21" s="53"/>
      <c r="S21" s="52">
        <v>0</v>
      </c>
      <c r="T21" s="53"/>
      <c r="U21" s="52">
        <v>0</v>
      </c>
      <c r="V21" s="53"/>
      <c r="W21" s="52">
        <v>0</v>
      </c>
      <c r="X21" s="53"/>
      <c r="Y21" s="52">
        <v>32</v>
      </c>
      <c r="Z21" s="53"/>
      <c r="AA21" s="52">
        <v>0</v>
      </c>
      <c r="AB21" s="53"/>
      <c r="AC21" s="52">
        <v>0</v>
      </c>
      <c r="AD21" s="53"/>
      <c r="AE21" s="52">
        <v>4</v>
      </c>
      <c r="AF21" s="53"/>
      <c r="AG21" s="52">
        <v>9</v>
      </c>
      <c r="AH21" s="53"/>
      <c r="AI21" s="52">
        <v>0</v>
      </c>
      <c r="AJ21" s="53"/>
      <c r="AK21" s="52">
        <v>22</v>
      </c>
      <c r="AL21" s="53"/>
      <c r="AM21" s="52">
        <v>0</v>
      </c>
      <c r="AN21" s="53"/>
      <c r="AO21" s="64">
        <f t="shared" si="1"/>
        <v>131</v>
      </c>
      <c r="AP21" s="65"/>
      <c r="AQ21" s="14" t="s">
        <v>42</v>
      </c>
      <c r="AR21" s="20" t="s">
        <v>51</v>
      </c>
      <c r="AS21" s="67"/>
      <c r="AT21" s="70"/>
    </row>
    <row r="22" spans="1:46" ht="26.1" customHeight="1" thickBot="1" x14ac:dyDescent="0.25">
      <c r="A22" s="50">
        <v>0</v>
      </c>
      <c r="B22" s="51"/>
      <c r="C22" s="50">
        <v>0</v>
      </c>
      <c r="D22" s="51"/>
      <c r="E22" s="50">
        <v>7</v>
      </c>
      <c r="F22" s="51"/>
      <c r="G22" s="50">
        <v>2</v>
      </c>
      <c r="H22" s="51"/>
      <c r="I22" s="50">
        <v>0</v>
      </c>
      <c r="J22" s="51"/>
      <c r="K22" s="50">
        <v>7</v>
      </c>
      <c r="L22" s="51"/>
      <c r="M22" s="50">
        <v>0</v>
      </c>
      <c r="N22" s="51"/>
      <c r="O22" s="50">
        <v>0</v>
      </c>
      <c r="P22" s="51"/>
      <c r="Q22" s="50">
        <v>2</v>
      </c>
      <c r="R22" s="51"/>
      <c r="S22" s="50">
        <v>0</v>
      </c>
      <c r="T22" s="51"/>
      <c r="U22" s="50">
        <v>0</v>
      </c>
      <c r="V22" s="51"/>
      <c r="W22" s="50">
        <v>0</v>
      </c>
      <c r="X22" s="51"/>
      <c r="Y22" s="50">
        <v>8</v>
      </c>
      <c r="Z22" s="51"/>
      <c r="AA22" s="50">
        <v>0</v>
      </c>
      <c r="AB22" s="51"/>
      <c r="AC22" s="50">
        <v>0</v>
      </c>
      <c r="AD22" s="51"/>
      <c r="AE22" s="50">
        <v>0</v>
      </c>
      <c r="AF22" s="51"/>
      <c r="AG22" s="50">
        <v>2</v>
      </c>
      <c r="AH22" s="51"/>
      <c r="AI22" s="50">
        <v>0</v>
      </c>
      <c r="AJ22" s="51"/>
      <c r="AK22" s="50">
        <v>6</v>
      </c>
      <c r="AL22" s="51"/>
      <c r="AM22" s="50">
        <v>0</v>
      </c>
      <c r="AN22" s="51"/>
      <c r="AO22" s="62">
        <f t="shared" si="1"/>
        <v>34</v>
      </c>
      <c r="AP22" s="63"/>
      <c r="AQ22" s="17" t="s">
        <v>46</v>
      </c>
      <c r="AR22" s="19" t="s">
        <v>52</v>
      </c>
      <c r="AS22" s="68"/>
      <c r="AT22" s="71"/>
    </row>
    <row r="23" spans="1:46" ht="26.1" customHeight="1" x14ac:dyDescent="0.2">
      <c r="A23" s="52">
        <v>0</v>
      </c>
      <c r="B23" s="53"/>
      <c r="C23" s="52">
        <v>0</v>
      </c>
      <c r="D23" s="53"/>
      <c r="E23" s="52">
        <v>13</v>
      </c>
      <c r="F23" s="53"/>
      <c r="G23" s="52">
        <v>1</v>
      </c>
      <c r="H23" s="53"/>
      <c r="I23" s="52">
        <v>0</v>
      </c>
      <c r="J23" s="53"/>
      <c r="K23" s="52">
        <v>1</v>
      </c>
      <c r="L23" s="53"/>
      <c r="M23" s="52">
        <v>0</v>
      </c>
      <c r="N23" s="53"/>
      <c r="O23" s="52">
        <v>0</v>
      </c>
      <c r="P23" s="53"/>
      <c r="Q23" s="52">
        <v>2</v>
      </c>
      <c r="R23" s="53"/>
      <c r="S23" s="52">
        <v>0</v>
      </c>
      <c r="T23" s="53"/>
      <c r="U23" s="52">
        <v>0</v>
      </c>
      <c r="V23" s="53"/>
      <c r="W23" s="52">
        <v>0</v>
      </c>
      <c r="X23" s="53"/>
      <c r="Y23" s="52">
        <v>2</v>
      </c>
      <c r="Z23" s="53"/>
      <c r="AA23" s="52">
        <v>0</v>
      </c>
      <c r="AB23" s="53"/>
      <c r="AC23" s="52">
        <v>0</v>
      </c>
      <c r="AD23" s="53"/>
      <c r="AE23" s="52">
        <v>1</v>
      </c>
      <c r="AF23" s="53"/>
      <c r="AG23" s="52">
        <v>1</v>
      </c>
      <c r="AH23" s="53"/>
      <c r="AI23" s="52">
        <v>0</v>
      </c>
      <c r="AJ23" s="53"/>
      <c r="AK23" s="52">
        <v>4</v>
      </c>
      <c r="AL23" s="53"/>
      <c r="AM23" s="52">
        <v>0</v>
      </c>
      <c r="AN23" s="53"/>
      <c r="AO23" s="64">
        <f t="shared" si="1"/>
        <v>25</v>
      </c>
      <c r="AP23" s="65"/>
      <c r="AQ23" s="14" t="s">
        <v>42</v>
      </c>
      <c r="AR23" s="20" t="s">
        <v>53</v>
      </c>
      <c r="AS23" s="68"/>
      <c r="AT23" s="71"/>
    </row>
    <row r="24" spans="1:46" ht="26.1" customHeight="1" thickBot="1" x14ac:dyDescent="0.25">
      <c r="A24" s="50">
        <v>0</v>
      </c>
      <c r="B24" s="51"/>
      <c r="C24" s="50">
        <v>0</v>
      </c>
      <c r="D24" s="51"/>
      <c r="E24" s="50">
        <v>5</v>
      </c>
      <c r="F24" s="51"/>
      <c r="G24" s="50">
        <v>1</v>
      </c>
      <c r="H24" s="51"/>
      <c r="I24" s="50">
        <v>0</v>
      </c>
      <c r="J24" s="51"/>
      <c r="K24" s="50">
        <v>1</v>
      </c>
      <c r="L24" s="51"/>
      <c r="M24" s="50">
        <v>0</v>
      </c>
      <c r="N24" s="51"/>
      <c r="O24" s="50">
        <v>0</v>
      </c>
      <c r="P24" s="51"/>
      <c r="Q24" s="50">
        <v>0</v>
      </c>
      <c r="R24" s="51"/>
      <c r="S24" s="50">
        <v>0</v>
      </c>
      <c r="T24" s="51"/>
      <c r="U24" s="50">
        <v>0</v>
      </c>
      <c r="V24" s="51"/>
      <c r="W24" s="50">
        <v>0</v>
      </c>
      <c r="X24" s="51"/>
      <c r="Y24" s="50">
        <v>1</v>
      </c>
      <c r="Z24" s="51"/>
      <c r="AA24" s="50">
        <v>0</v>
      </c>
      <c r="AB24" s="51"/>
      <c r="AC24" s="50">
        <v>0</v>
      </c>
      <c r="AD24" s="51"/>
      <c r="AE24" s="50">
        <v>0</v>
      </c>
      <c r="AF24" s="51"/>
      <c r="AG24" s="50">
        <v>1</v>
      </c>
      <c r="AH24" s="51"/>
      <c r="AI24" s="50">
        <v>0</v>
      </c>
      <c r="AJ24" s="51"/>
      <c r="AK24" s="50">
        <v>3</v>
      </c>
      <c r="AL24" s="51"/>
      <c r="AM24" s="50">
        <v>0</v>
      </c>
      <c r="AN24" s="51"/>
      <c r="AO24" s="62">
        <f t="shared" si="1"/>
        <v>12</v>
      </c>
      <c r="AP24" s="63"/>
      <c r="AQ24" s="17" t="s">
        <v>46</v>
      </c>
      <c r="AR24" s="19" t="s">
        <v>54</v>
      </c>
      <c r="AS24" s="68"/>
      <c r="AT24" s="71"/>
    </row>
    <row r="25" spans="1:46" ht="26.1" customHeight="1" x14ac:dyDescent="0.2">
      <c r="A25" s="52">
        <v>0</v>
      </c>
      <c r="B25" s="53"/>
      <c r="C25" s="52">
        <v>0</v>
      </c>
      <c r="D25" s="53"/>
      <c r="E25" s="52">
        <v>14</v>
      </c>
      <c r="F25" s="53"/>
      <c r="G25" s="52">
        <v>1</v>
      </c>
      <c r="H25" s="53"/>
      <c r="I25" s="52">
        <v>0</v>
      </c>
      <c r="J25" s="53"/>
      <c r="K25" s="52">
        <v>3</v>
      </c>
      <c r="L25" s="53"/>
      <c r="M25" s="52">
        <v>0</v>
      </c>
      <c r="N25" s="53"/>
      <c r="O25" s="52">
        <v>0</v>
      </c>
      <c r="P25" s="53"/>
      <c r="Q25" s="52">
        <v>2</v>
      </c>
      <c r="R25" s="53"/>
      <c r="S25" s="52">
        <v>0</v>
      </c>
      <c r="T25" s="53"/>
      <c r="U25" s="52">
        <v>0</v>
      </c>
      <c r="V25" s="53"/>
      <c r="W25" s="52">
        <v>0</v>
      </c>
      <c r="X25" s="53"/>
      <c r="Y25" s="52">
        <v>9</v>
      </c>
      <c r="Z25" s="53"/>
      <c r="AA25" s="52">
        <v>0</v>
      </c>
      <c r="AB25" s="53"/>
      <c r="AC25" s="52">
        <v>0</v>
      </c>
      <c r="AD25" s="53"/>
      <c r="AE25" s="52">
        <v>1</v>
      </c>
      <c r="AF25" s="53"/>
      <c r="AG25" s="52">
        <v>9</v>
      </c>
      <c r="AH25" s="53"/>
      <c r="AI25" s="52">
        <v>0</v>
      </c>
      <c r="AJ25" s="53"/>
      <c r="AK25" s="52">
        <v>11</v>
      </c>
      <c r="AL25" s="53"/>
      <c r="AM25" s="52">
        <v>0</v>
      </c>
      <c r="AN25" s="53"/>
      <c r="AO25" s="64">
        <f t="shared" si="1"/>
        <v>50</v>
      </c>
      <c r="AP25" s="65"/>
      <c r="AQ25" s="14" t="s">
        <v>42</v>
      </c>
      <c r="AR25" s="20" t="s">
        <v>57</v>
      </c>
      <c r="AS25" s="68"/>
      <c r="AT25" s="71"/>
    </row>
    <row r="26" spans="1:46" ht="26.1" customHeight="1" thickBot="1" x14ac:dyDescent="0.25">
      <c r="A26" s="50">
        <v>0</v>
      </c>
      <c r="B26" s="51"/>
      <c r="C26" s="50">
        <v>0</v>
      </c>
      <c r="D26" s="51"/>
      <c r="E26" s="50">
        <v>9</v>
      </c>
      <c r="F26" s="51"/>
      <c r="G26" s="50">
        <v>1</v>
      </c>
      <c r="H26" s="51"/>
      <c r="I26" s="50">
        <v>0</v>
      </c>
      <c r="J26" s="51"/>
      <c r="K26" s="50">
        <v>3</v>
      </c>
      <c r="L26" s="51"/>
      <c r="M26" s="50">
        <v>0</v>
      </c>
      <c r="N26" s="51"/>
      <c r="O26" s="50">
        <v>0</v>
      </c>
      <c r="P26" s="51"/>
      <c r="Q26" s="50">
        <v>1</v>
      </c>
      <c r="R26" s="51"/>
      <c r="S26" s="50">
        <v>0</v>
      </c>
      <c r="T26" s="51"/>
      <c r="U26" s="50">
        <v>0</v>
      </c>
      <c r="V26" s="51"/>
      <c r="W26" s="50">
        <v>0</v>
      </c>
      <c r="X26" s="51"/>
      <c r="Y26" s="50">
        <v>7</v>
      </c>
      <c r="Z26" s="51"/>
      <c r="AA26" s="50">
        <v>0</v>
      </c>
      <c r="AB26" s="51"/>
      <c r="AC26" s="50">
        <v>0</v>
      </c>
      <c r="AD26" s="51"/>
      <c r="AE26" s="50">
        <v>1</v>
      </c>
      <c r="AF26" s="51"/>
      <c r="AG26" s="50">
        <v>6</v>
      </c>
      <c r="AH26" s="51"/>
      <c r="AI26" s="50">
        <v>0</v>
      </c>
      <c r="AJ26" s="51"/>
      <c r="AK26" s="50">
        <v>8</v>
      </c>
      <c r="AL26" s="51"/>
      <c r="AM26" s="50">
        <v>0</v>
      </c>
      <c r="AN26" s="51"/>
      <c r="AO26" s="62">
        <f t="shared" si="1"/>
        <v>36</v>
      </c>
      <c r="AP26" s="63"/>
      <c r="AQ26" s="17" t="s">
        <v>46</v>
      </c>
      <c r="AR26" s="19" t="s">
        <v>58</v>
      </c>
      <c r="AS26" s="68"/>
      <c r="AT26" s="71"/>
    </row>
    <row r="27" spans="1:46" ht="18" x14ac:dyDescent="0.25">
      <c r="AQ27" s="29"/>
    </row>
    <row r="28" spans="1:46" ht="18" x14ac:dyDescent="0.25">
      <c r="AQ28" s="29"/>
    </row>
    <row r="29" spans="1:46" ht="18" x14ac:dyDescent="0.25">
      <c r="AQ29" s="29"/>
    </row>
    <row r="30" spans="1:46" ht="18" x14ac:dyDescent="0.25">
      <c r="AQ30" s="29"/>
    </row>
    <row r="31" spans="1:46" ht="18" x14ac:dyDescent="0.25">
      <c r="AQ31" s="29"/>
    </row>
    <row r="32" spans="1:46" ht="18.75" thickBot="1" x14ac:dyDescent="0.3">
      <c r="AQ32" s="29"/>
    </row>
    <row r="33" spans="1:46" ht="20.25" x14ac:dyDescent="0.25">
      <c r="AM33" s="64">
        <f t="shared" ref="AM33:AM42" si="2">AM15+AM4</f>
        <v>0</v>
      </c>
      <c r="AN33" s="65"/>
    </row>
    <row r="34" spans="1:46" ht="21" thickBot="1" x14ac:dyDescent="0.3">
      <c r="AM34" s="62">
        <f t="shared" si="2"/>
        <v>0</v>
      </c>
      <c r="AN34" s="63"/>
    </row>
    <row r="35" spans="1:46" ht="20.25" x14ac:dyDescent="0.2">
      <c r="A35" s="64">
        <f t="shared" ref="A35:A42" si="3">A17+A6</f>
        <v>0</v>
      </c>
      <c r="B35" s="65"/>
      <c r="C35" s="64">
        <f t="shared" ref="C35:C42" si="4">C17+C6</f>
        <v>0</v>
      </c>
      <c r="D35" s="65"/>
      <c r="E35" s="64">
        <f t="shared" ref="E35:E42" si="5">E17+E6</f>
        <v>9</v>
      </c>
      <c r="F35" s="65"/>
      <c r="G35" s="64">
        <f t="shared" ref="G35:G42" si="6">G17+G6</f>
        <v>2</v>
      </c>
      <c r="H35" s="65"/>
      <c r="I35" s="64">
        <f t="shared" ref="I35:I42" si="7">I17+I6</f>
        <v>0</v>
      </c>
      <c r="J35" s="65"/>
      <c r="K35" s="64">
        <f t="shared" ref="K35:K42" si="8">K17+K6</f>
        <v>5</v>
      </c>
      <c r="L35" s="65"/>
      <c r="M35" s="64">
        <f t="shared" ref="M35:M42" si="9">M17+M6</f>
        <v>0</v>
      </c>
      <c r="N35" s="65"/>
      <c r="O35" s="64">
        <f t="shared" ref="O35:O42" si="10">O17+O6</f>
        <v>0</v>
      </c>
      <c r="P35" s="65"/>
      <c r="Q35" s="64">
        <f t="shared" ref="Q35:Q42" si="11">Q17+Q6</f>
        <v>3</v>
      </c>
      <c r="R35" s="65"/>
      <c r="S35" s="64">
        <f t="shared" ref="S35:S42" si="12">S17+S6</f>
        <v>0</v>
      </c>
      <c r="T35" s="65"/>
      <c r="U35" s="64">
        <f t="shared" ref="U35:U42" si="13">U17+U6</f>
        <v>0</v>
      </c>
      <c r="V35" s="65"/>
      <c r="W35" s="64">
        <f t="shared" ref="W35:W42" si="14">W17+W6</f>
        <v>0</v>
      </c>
      <c r="X35" s="65"/>
      <c r="Y35" s="64">
        <f t="shared" ref="Y35:Y42" si="15">Y17+Y6</f>
        <v>17</v>
      </c>
      <c r="Z35" s="65"/>
      <c r="AA35" s="64">
        <f t="shared" ref="AA35:AC42" si="16">AA17+AA6</f>
        <v>0</v>
      </c>
      <c r="AB35" s="65"/>
      <c r="AC35" s="64">
        <f t="shared" si="16"/>
        <v>0</v>
      </c>
      <c r="AD35" s="65"/>
      <c r="AE35" s="64">
        <f t="shared" ref="AE35:AE42" si="17">AE17+AE6</f>
        <v>2</v>
      </c>
      <c r="AF35" s="65"/>
      <c r="AG35" s="64">
        <f t="shared" ref="AG35:AG42" si="18">AG17+AG6</f>
        <v>2</v>
      </c>
      <c r="AH35" s="65"/>
      <c r="AI35" s="64">
        <f t="shared" ref="AI35:AI42" si="19">AI17+AI6</f>
        <v>0</v>
      </c>
      <c r="AJ35" s="65"/>
      <c r="AK35" s="64">
        <f t="shared" ref="AK35:AK42" si="20">AK17+AK6</f>
        <v>7</v>
      </c>
      <c r="AL35" s="65"/>
      <c r="AM35" s="64">
        <f t="shared" si="2"/>
        <v>0</v>
      </c>
      <c r="AN35" s="65"/>
      <c r="AO35" s="64">
        <f t="shared" ref="AO35:AO42" si="21">AO17+AO6</f>
        <v>47</v>
      </c>
      <c r="AP35" s="65"/>
      <c r="AQ35" s="38" t="s">
        <v>66</v>
      </c>
      <c r="AR35" s="15" t="s">
        <v>47</v>
      </c>
      <c r="AS35" s="74" t="s">
        <v>67</v>
      </c>
      <c r="AT35" s="74"/>
    </row>
    <row r="36" spans="1:46" ht="21" thickBot="1" x14ac:dyDescent="0.25">
      <c r="A36" s="62">
        <f t="shared" si="3"/>
        <v>0</v>
      </c>
      <c r="B36" s="63"/>
      <c r="C36" s="62">
        <f t="shared" si="4"/>
        <v>0</v>
      </c>
      <c r="D36" s="63"/>
      <c r="E36" s="62">
        <f t="shared" si="5"/>
        <v>0</v>
      </c>
      <c r="F36" s="63"/>
      <c r="G36" s="62">
        <f t="shared" si="6"/>
        <v>2</v>
      </c>
      <c r="H36" s="63"/>
      <c r="I36" s="62">
        <f t="shared" si="7"/>
        <v>0</v>
      </c>
      <c r="J36" s="63"/>
      <c r="K36" s="62">
        <f t="shared" si="8"/>
        <v>2</v>
      </c>
      <c r="L36" s="63"/>
      <c r="M36" s="62">
        <f t="shared" si="9"/>
        <v>0</v>
      </c>
      <c r="N36" s="63"/>
      <c r="O36" s="62">
        <f t="shared" si="10"/>
        <v>0</v>
      </c>
      <c r="P36" s="63"/>
      <c r="Q36" s="62">
        <f t="shared" si="11"/>
        <v>0</v>
      </c>
      <c r="R36" s="63"/>
      <c r="S36" s="62">
        <f t="shared" si="12"/>
        <v>0</v>
      </c>
      <c r="T36" s="63"/>
      <c r="U36" s="62">
        <f t="shared" si="13"/>
        <v>0</v>
      </c>
      <c r="V36" s="63"/>
      <c r="W36" s="62">
        <f t="shared" si="14"/>
        <v>0</v>
      </c>
      <c r="X36" s="63"/>
      <c r="Y36" s="62">
        <f t="shared" si="15"/>
        <v>1</v>
      </c>
      <c r="Z36" s="63"/>
      <c r="AA36" s="62">
        <f t="shared" si="16"/>
        <v>0</v>
      </c>
      <c r="AB36" s="63"/>
      <c r="AC36" s="62">
        <f t="shared" si="16"/>
        <v>0</v>
      </c>
      <c r="AD36" s="63"/>
      <c r="AE36" s="62">
        <f t="shared" si="17"/>
        <v>0</v>
      </c>
      <c r="AF36" s="63"/>
      <c r="AG36" s="62">
        <f t="shared" si="18"/>
        <v>1</v>
      </c>
      <c r="AH36" s="63"/>
      <c r="AI36" s="62">
        <f t="shared" si="19"/>
        <v>0</v>
      </c>
      <c r="AJ36" s="63"/>
      <c r="AK36" s="62">
        <f t="shared" si="20"/>
        <v>0</v>
      </c>
      <c r="AL36" s="63"/>
      <c r="AM36" s="62">
        <f t="shared" si="2"/>
        <v>0</v>
      </c>
      <c r="AN36" s="63"/>
      <c r="AO36" s="62">
        <f t="shared" si="21"/>
        <v>6</v>
      </c>
      <c r="AP36" s="63"/>
      <c r="AQ36" s="39" t="s">
        <v>68</v>
      </c>
      <c r="AR36" s="19" t="s">
        <v>48</v>
      </c>
      <c r="AS36" s="75"/>
      <c r="AT36" s="75"/>
    </row>
    <row r="37" spans="1:46" ht="20.25" x14ac:dyDescent="0.2">
      <c r="A37" s="64">
        <f t="shared" si="3"/>
        <v>0</v>
      </c>
      <c r="B37" s="65"/>
      <c r="C37" s="64">
        <f t="shared" si="4"/>
        <v>0</v>
      </c>
      <c r="D37" s="65"/>
      <c r="E37" s="64">
        <f t="shared" si="5"/>
        <v>23</v>
      </c>
      <c r="F37" s="65"/>
      <c r="G37" s="64">
        <f t="shared" si="6"/>
        <v>2</v>
      </c>
      <c r="H37" s="65"/>
      <c r="I37" s="64">
        <f t="shared" si="7"/>
        <v>0</v>
      </c>
      <c r="J37" s="65"/>
      <c r="K37" s="64">
        <f t="shared" si="8"/>
        <v>15</v>
      </c>
      <c r="L37" s="65"/>
      <c r="M37" s="64">
        <f t="shared" si="9"/>
        <v>0</v>
      </c>
      <c r="N37" s="65"/>
      <c r="O37" s="64">
        <f t="shared" si="10"/>
        <v>0</v>
      </c>
      <c r="P37" s="65"/>
      <c r="Q37" s="64">
        <f t="shared" si="11"/>
        <v>9</v>
      </c>
      <c r="R37" s="65"/>
      <c r="S37" s="64">
        <f t="shared" si="12"/>
        <v>0</v>
      </c>
      <c r="T37" s="65"/>
      <c r="U37" s="64">
        <f t="shared" si="13"/>
        <v>0</v>
      </c>
      <c r="V37" s="65"/>
      <c r="W37" s="64">
        <f t="shared" si="14"/>
        <v>0</v>
      </c>
      <c r="X37" s="65"/>
      <c r="Y37" s="64">
        <f t="shared" si="15"/>
        <v>24</v>
      </c>
      <c r="Z37" s="65"/>
      <c r="AA37" s="64">
        <f t="shared" si="16"/>
        <v>0</v>
      </c>
      <c r="AB37" s="65"/>
      <c r="AC37" s="64">
        <f t="shared" si="16"/>
        <v>0</v>
      </c>
      <c r="AD37" s="65"/>
      <c r="AE37" s="64">
        <f t="shared" si="17"/>
        <v>2</v>
      </c>
      <c r="AF37" s="65"/>
      <c r="AG37" s="64">
        <f t="shared" si="18"/>
        <v>9</v>
      </c>
      <c r="AH37" s="65"/>
      <c r="AI37" s="64">
        <f t="shared" si="19"/>
        <v>0</v>
      </c>
      <c r="AJ37" s="65"/>
      <c r="AK37" s="64">
        <f t="shared" si="20"/>
        <v>16</v>
      </c>
      <c r="AL37" s="65"/>
      <c r="AM37" s="64">
        <f t="shared" si="2"/>
        <v>0</v>
      </c>
      <c r="AN37" s="65"/>
      <c r="AO37" s="64">
        <f t="shared" si="21"/>
        <v>100</v>
      </c>
      <c r="AP37" s="65"/>
      <c r="AQ37" s="38" t="s">
        <v>66</v>
      </c>
      <c r="AR37" s="15" t="s">
        <v>49</v>
      </c>
      <c r="AS37" s="75"/>
      <c r="AT37" s="75"/>
    </row>
    <row r="38" spans="1:46" ht="21" thickBot="1" x14ac:dyDescent="0.25">
      <c r="A38" s="62">
        <f t="shared" si="3"/>
        <v>0</v>
      </c>
      <c r="B38" s="63"/>
      <c r="C38" s="62">
        <f t="shared" si="4"/>
        <v>0</v>
      </c>
      <c r="D38" s="63"/>
      <c r="E38" s="62">
        <f t="shared" si="5"/>
        <v>2</v>
      </c>
      <c r="F38" s="63"/>
      <c r="G38" s="62">
        <f t="shared" si="6"/>
        <v>1</v>
      </c>
      <c r="H38" s="63"/>
      <c r="I38" s="62">
        <f t="shared" si="7"/>
        <v>0</v>
      </c>
      <c r="J38" s="63"/>
      <c r="K38" s="62">
        <f t="shared" si="8"/>
        <v>4</v>
      </c>
      <c r="L38" s="63"/>
      <c r="M38" s="62">
        <f t="shared" si="9"/>
        <v>0</v>
      </c>
      <c r="N38" s="63"/>
      <c r="O38" s="62">
        <f t="shared" si="10"/>
        <v>0</v>
      </c>
      <c r="P38" s="63"/>
      <c r="Q38" s="62">
        <f t="shared" si="11"/>
        <v>1</v>
      </c>
      <c r="R38" s="63"/>
      <c r="S38" s="62">
        <f t="shared" si="12"/>
        <v>0</v>
      </c>
      <c r="T38" s="63"/>
      <c r="U38" s="62">
        <f t="shared" si="13"/>
        <v>0</v>
      </c>
      <c r="V38" s="63"/>
      <c r="W38" s="62">
        <f t="shared" si="14"/>
        <v>0</v>
      </c>
      <c r="X38" s="63"/>
      <c r="Y38" s="62">
        <f t="shared" si="15"/>
        <v>5</v>
      </c>
      <c r="Z38" s="63"/>
      <c r="AA38" s="62">
        <f t="shared" si="16"/>
        <v>0</v>
      </c>
      <c r="AB38" s="63"/>
      <c r="AC38" s="62">
        <f t="shared" si="16"/>
        <v>0</v>
      </c>
      <c r="AD38" s="63"/>
      <c r="AE38" s="62">
        <f t="shared" si="17"/>
        <v>0</v>
      </c>
      <c r="AF38" s="63"/>
      <c r="AG38" s="62">
        <f t="shared" si="18"/>
        <v>0</v>
      </c>
      <c r="AH38" s="63"/>
      <c r="AI38" s="62">
        <f t="shared" si="19"/>
        <v>0</v>
      </c>
      <c r="AJ38" s="63"/>
      <c r="AK38" s="62">
        <f t="shared" si="20"/>
        <v>5</v>
      </c>
      <c r="AL38" s="63"/>
      <c r="AM38" s="62">
        <f t="shared" si="2"/>
        <v>0</v>
      </c>
      <c r="AN38" s="63"/>
      <c r="AO38" s="62">
        <f t="shared" si="21"/>
        <v>18</v>
      </c>
      <c r="AP38" s="63"/>
      <c r="AQ38" s="39" t="s">
        <v>68</v>
      </c>
      <c r="AR38" s="19" t="s">
        <v>50</v>
      </c>
      <c r="AS38" s="75"/>
      <c r="AT38" s="75"/>
    </row>
    <row r="39" spans="1:46" ht="20.25" x14ac:dyDescent="0.2">
      <c r="A39" s="64">
        <f t="shared" si="3"/>
        <v>0</v>
      </c>
      <c r="B39" s="65"/>
      <c r="C39" s="64">
        <f t="shared" si="4"/>
        <v>0</v>
      </c>
      <c r="D39" s="65"/>
      <c r="E39" s="64">
        <f t="shared" si="5"/>
        <v>47</v>
      </c>
      <c r="F39" s="65"/>
      <c r="G39" s="64">
        <f t="shared" si="6"/>
        <v>10</v>
      </c>
      <c r="H39" s="65"/>
      <c r="I39" s="64">
        <f t="shared" si="7"/>
        <v>0</v>
      </c>
      <c r="J39" s="65"/>
      <c r="K39" s="64">
        <f t="shared" si="8"/>
        <v>41</v>
      </c>
      <c r="L39" s="65"/>
      <c r="M39" s="64">
        <f t="shared" si="9"/>
        <v>0</v>
      </c>
      <c r="N39" s="65"/>
      <c r="O39" s="64">
        <f t="shared" si="10"/>
        <v>0</v>
      </c>
      <c r="P39" s="65"/>
      <c r="Q39" s="64">
        <f t="shared" si="11"/>
        <v>26</v>
      </c>
      <c r="R39" s="65"/>
      <c r="S39" s="64">
        <f t="shared" si="12"/>
        <v>0</v>
      </c>
      <c r="T39" s="65"/>
      <c r="U39" s="64">
        <f t="shared" si="13"/>
        <v>0</v>
      </c>
      <c r="V39" s="65"/>
      <c r="W39" s="64">
        <f t="shared" si="14"/>
        <v>0</v>
      </c>
      <c r="X39" s="65"/>
      <c r="Y39" s="64">
        <f t="shared" si="15"/>
        <v>59</v>
      </c>
      <c r="Z39" s="65"/>
      <c r="AA39" s="64">
        <f t="shared" si="16"/>
        <v>0</v>
      </c>
      <c r="AB39" s="65"/>
      <c r="AC39" s="64">
        <f t="shared" si="16"/>
        <v>0</v>
      </c>
      <c r="AD39" s="65"/>
      <c r="AE39" s="64">
        <f t="shared" si="17"/>
        <v>14</v>
      </c>
      <c r="AF39" s="65"/>
      <c r="AG39" s="64">
        <f t="shared" si="18"/>
        <v>27</v>
      </c>
      <c r="AH39" s="65"/>
      <c r="AI39" s="64">
        <f t="shared" si="19"/>
        <v>0</v>
      </c>
      <c r="AJ39" s="65"/>
      <c r="AK39" s="64">
        <f t="shared" si="20"/>
        <v>41</v>
      </c>
      <c r="AL39" s="65"/>
      <c r="AM39" s="64">
        <f t="shared" si="2"/>
        <v>0</v>
      </c>
      <c r="AN39" s="65"/>
      <c r="AO39" s="64">
        <f t="shared" si="21"/>
        <v>265</v>
      </c>
      <c r="AP39" s="65"/>
      <c r="AQ39" s="38" t="s">
        <v>66</v>
      </c>
      <c r="AR39" s="15" t="s">
        <v>51</v>
      </c>
      <c r="AS39" s="75"/>
      <c r="AT39" s="75"/>
    </row>
    <row r="40" spans="1:46" ht="21" thickBot="1" x14ac:dyDescent="0.25">
      <c r="A40" s="62">
        <f t="shared" si="3"/>
        <v>0</v>
      </c>
      <c r="B40" s="63"/>
      <c r="C40" s="62">
        <f t="shared" si="4"/>
        <v>0</v>
      </c>
      <c r="D40" s="63"/>
      <c r="E40" s="62">
        <f t="shared" si="5"/>
        <v>9</v>
      </c>
      <c r="F40" s="63"/>
      <c r="G40" s="62">
        <f t="shared" si="6"/>
        <v>6</v>
      </c>
      <c r="H40" s="63"/>
      <c r="I40" s="62">
        <f t="shared" si="7"/>
        <v>0</v>
      </c>
      <c r="J40" s="63"/>
      <c r="K40" s="62">
        <f t="shared" si="8"/>
        <v>15</v>
      </c>
      <c r="L40" s="63"/>
      <c r="M40" s="62">
        <f t="shared" si="9"/>
        <v>0</v>
      </c>
      <c r="N40" s="63"/>
      <c r="O40" s="62">
        <f t="shared" si="10"/>
        <v>0</v>
      </c>
      <c r="P40" s="63"/>
      <c r="Q40" s="62">
        <f t="shared" si="11"/>
        <v>3</v>
      </c>
      <c r="R40" s="63"/>
      <c r="S40" s="62">
        <f t="shared" si="12"/>
        <v>0</v>
      </c>
      <c r="T40" s="63"/>
      <c r="U40" s="62">
        <f t="shared" si="13"/>
        <v>0</v>
      </c>
      <c r="V40" s="63"/>
      <c r="W40" s="62">
        <f t="shared" si="14"/>
        <v>0</v>
      </c>
      <c r="X40" s="63"/>
      <c r="Y40" s="62">
        <f t="shared" si="15"/>
        <v>12</v>
      </c>
      <c r="Z40" s="63"/>
      <c r="AA40" s="62">
        <f t="shared" si="16"/>
        <v>0</v>
      </c>
      <c r="AB40" s="63"/>
      <c r="AC40" s="62">
        <f t="shared" si="16"/>
        <v>0</v>
      </c>
      <c r="AD40" s="63"/>
      <c r="AE40" s="62">
        <f t="shared" si="17"/>
        <v>0</v>
      </c>
      <c r="AF40" s="63"/>
      <c r="AG40" s="62">
        <f t="shared" si="18"/>
        <v>6</v>
      </c>
      <c r="AH40" s="63"/>
      <c r="AI40" s="62">
        <f t="shared" si="19"/>
        <v>0</v>
      </c>
      <c r="AJ40" s="63"/>
      <c r="AK40" s="62">
        <f t="shared" si="20"/>
        <v>15</v>
      </c>
      <c r="AL40" s="63"/>
      <c r="AM40" s="62">
        <f t="shared" si="2"/>
        <v>0</v>
      </c>
      <c r="AN40" s="63"/>
      <c r="AO40" s="62">
        <f t="shared" si="21"/>
        <v>66</v>
      </c>
      <c r="AP40" s="63"/>
      <c r="AQ40" s="39" t="s">
        <v>68</v>
      </c>
      <c r="AR40" s="19" t="s">
        <v>52</v>
      </c>
      <c r="AS40" s="75"/>
      <c r="AT40" s="75"/>
    </row>
    <row r="41" spans="1:46" ht="20.25" x14ac:dyDescent="0.2">
      <c r="A41" s="64">
        <f t="shared" si="3"/>
        <v>0</v>
      </c>
      <c r="B41" s="65"/>
      <c r="C41" s="64">
        <f t="shared" si="4"/>
        <v>0</v>
      </c>
      <c r="D41" s="65"/>
      <c r="E41" s="64">
        <f t="shared" si="5"/>
        <v>24</v>
      </c>
      <c r="F41" s="65"/>
      <c r="G41" s="64">
        <f t="shared" si="6"/>
        <v>4</v>
      </c>
      <c r="H41" s="65"/>
      <c r="I41" s="64">
        <f t="shared" si="7"/>
        <v>0</v>
      </c>
      <c r="J41" s="65"/>
      <c r="K41" s="64">
        <f t="shared" si="8"/>
        <v>11</v>
      </c>
      <c r="L41" s="65"/>
      <c r="M41" s="64">
        <f t="shared" si="9"/>
        <v>0</v>
      </c>
      <c r="N41" s="65"/>
      <c r="O41" s="64">
        <f t="shared" si="10"/>
        <v>0</v>
      </c>
      <c r="P41" s="65"/>
      <c r="Q41" s="64">
        <f t="shared" si="11"/>
        <v>8</v>
      </c>
      <c r="R41" s="65"/>
      <c r="S41" s="64">
        <f t="shared" si="12"/>
        <v>0</v>
      </c>
      <c r="T41" s="65"/>
      <c r="U41" s="64">
        <f t="shared" si="13"/>
        <v>0</v>
      </c>
      <c r="V41" s="65"/>
      <c r="W41" s="64">
        <f t="shared" si="14"/>
        <v>0</v>
      </c>
      <c r="X41" s="65"/>
      <c r="Y41" s="64">
        <f t="shared" si="15"/>
        <v>11</v>
      </c>
      <c r="Z41" s="65"/>
      <c r="AA41" s="64">
        <f t="shared" si="16"/>
        <v>0</v>
      </c>
      <c r="AB41" s="65"/>
      <c r="AC41" s="64">
        <f t="shared" si="16"/>
        <v>0</v>
      </c>
      <c r="AD41" s="65"/>
      <c r="AE41" s="64">
        <f t="shared" si="17"/>
        <v>2</v>
      </c>
      <c r="AF41" s="65"/>
      <c r="AG41" s="64">
        <f t="shared" si="18"/>
        <v>10</v>
      </c>
      <c r="AH41" s="65"/>
      <c r="AI41" s="64">
        <f t="shared" si="19"/>
        <v>0</v>
      </c>
      <c r="AJ41" s="65"/>
      <c r="AK41" s="64">
        <f t="shared" si="20"/>
        <v>12</v>
      </c>
      <c r="AL41" s="65"/>
      <c r="AM41" s="64">
        <f t="shared" si="2"/>
        <v>0</v>
      </c>
      <c r="AN41" s="65"/>
      <c r="AO41" s="64">
        <f t="shared" si="21"/>
        <v>82</v>
      </c>
      <c r="AP41" s="65"/>
      <c r="AQ41" s="38" t="s">
        <v>66</v>
      </c>
      <c r="AR41" s="15" t="s">
        <v>53</v>
      </c>
      <c r="AS41" s="75"/>
      <c r="AT41" s="75"/>
    </row>
    <row r="42" spans="1:46" ht="21" thickBot="1" x14ac:dyDescent="0.25">
      <c r="A42" s="62">
        <f t="shared" si="3"/>
        <v>0</v>
      </c>
      <c r="B42" s="63"/>
      <c r="C42" s="62">
        <f t="shared" si="4"/>
        <v>0</v>
      </c>
      <c r="D42" s="63"/>
      <c r="E42" s="62">
        <f t="shared" si="5"/>
        <v>11</v>
      </c>
      <c r="F42" s="63"/>
      <c r="G42" s="62">
        <f t="shared" si="6"/>
        <v>3</v>
      </c>
      <c r="H42" s="63"/>
      <c r="I42" s="62">
        <f t="shared" si="7"/>
        <v>0</v>
      </c>
      <c r="J42" s="63"/>
      <c r="K42" s="62">
        <f t="shared" si="8"/>
        <v>8</v>
      </c>
      <c r="L42" s="63"/>
      <c r="M42" s="62">
        <f t="shared" si="9"/>
        <v>0</v>
      </c>
      <c r="N42" s="63"/>
      <c r="O42" s="62">
        <f t="shared" si="10"/>
        <v>0</v>
      </c>
      <c r="P42" s="63"/>
      <c r="Q42" s="62">
        <f t="shared" si="11"/>
        <v>3</v>
      </c>
      <c r="R42" s="63"/>
      <c r="S42" s="62">
        <f t="shared" si="12"/>
        <v>0</v>
      </c>
      <c r="T42" s="63"/>
      <c r="U42" s="62">
        <f t="shared" si="13"/>
        <v>0</v>
      </c>
      <c r="V42" s="63"/>
      <c r="W42" s="62">
        <f t="shared" si="14"/>
        <v>0</v>
      </c>
      <c r="X42" s="63"/>
      <c r="Y42" s="62">
        <f t="shared" si="15"/>
        <v>7</v>
      </c>
      <c r="Z42" s="63"/>
      <c r="AA42" s="62">
        <f t="shared" si="16"/>
        <v>0</v>
      </c>
      <c r="AB42" s="63"/>
      <c r="AC42" s="62">
        <f t="shared" si="16"/>
        <v>0</v>
      </c>
      <c r="AD42" s="63"/>
      <c r="AE42" s="62">
        <f t="shared" si="17"/>
        <v>0</v>
      </c>
      <c r="AF42" s="63"/>
      <c r="AG42" s="62">
        <f t="shared" si="18"/>
        <v>5</v>
      </c>
      <c r="AH42" s="63"/>
      <c r="AI42" s="62">
        <f t="shared" si="19"/>
        <v>0</v>
      </c>
      <c r="AJ42" s="63"/>
      <c r="AK42" s="62">
        <f t="shared" si="20"/>
        <v>8</v>
      </c>
      <c r="AL42" s="63"/>
      <c r="AM42" s="62">
        <f t="shared" si="2"/>
        <v>0</v>
      </c>
      <c r="AN42" s="63"/>
      <c r="AO42" s="62">
        <f t="shared" si="21"/>
        <v>45</v>
      </c>
      <c r="AP42" s="63"/>
      <c r="AQ42" s="39" t="s">
        <v>68</v>
      </c>
      <c r="AR42" s="19" t="s">
        <v>54</v>
      </c>
      <c r="AS42" s="75"/>
      <c r="AT42" s="75"/>
    </row>
    <row r="43" spans="1:46" ht="20.25" x14ac:dyDescent="0.2">
      <c r="A43" s="64"/>
      <c r="B43" s="65"/>
      <c r="C43" s="64"/>
      <c r="D43" s="65"/>
      <c r="E43" s="64"/>
      <c r="F43" s="65"/>
      <c r="G43" s="64"/>
      <c r="H43" s="65"/>
      <c r="I43" s="64"/>
      <c r="J43" s="65"/>
      <c r="K43" s="64"/>
      <c r="L43" s="65"/>
      <c r="M43" s="64"/>
      <c r="N43" s="65"/>
      <c r="O43" s="64"/>
      <c r="P43" s="65"/>
      <c r="Q43" s="64"/>
      <c r="R43" s="65"/>
      <c r="S43" s="64"/>
      <c r="T43" s="65"/>
      <c r="U43" s="64"/>
      <c r="V43" s="65"/>
      <c r="W43" s="64"/>
      <c r="X43" s="65"/>
      <c r="Y43" s="64"/>
      <c r="Z43" s="65"/>
      <c r="AA43" s="64"/>
      <c r="AB43" s="65"/>
      <c r="AC43" s="64"/>
      <c r="AD43" s="65"/>
      <c r="AE43" s="64"/>
      <c r="AF43" s="65"/>
      <c r="AG43" s="64"/>
      <c r="AH43" s="65"/>
      <c r="AI43" s="64"/>
      <c r="AJ43" s="65"/>
      <c r="AK43" s="64"/>
      <c r="AL43" s="65"/>
      <c r="AM43" s="64"/>
      <c r="AN43" s="65"/>
      <c r="AO43" s="64"/>
      <c r="AP43" s="65"/>
      <c r="AQ43" s="38"/>
      <c r="AR43" s="15"/>
      <c r="AS43" s="75"/>
      <c r="AT43" s="75"/>
    </row>
    <row r="44" spans="1:46" ht="21" thickBot="1" x14ac:dyDescent="0.25">
      <c r="A44" s="62"/>
      <c r="B44" s="63"/>
      <c r="C44" s="62"/>
      <c r="D44" s="63"/>
      <c r="E44" s="62"/>
      <c r="F44" s="63"/>
      <c r="G44" s="62"/>
      <c r="H44" s="63"/>
      <c r="I44" s="62"/>
      <c r="J44" s="63"/>
      <c r="K44" s="62"/>
      <c r="L44" s="63"/>
      <c r="M44" s="62"/>
      <c r="N44" s="63"/>
      <c r="O44" s="62"/>
      <c r="P44" s="63"/>
      <c r="Q44" s="62"/>
      <c r="R44" s="63"/>
      <c r="S44" s="62"/>
      <c r="T44" s="63"/>
      <c r="U44" s="62"/>
      <c r="V44" s="63"/>
      <c r="W44" s="62"/>
      <c r="X44" s="63"/>
      <c r="Y44" s="62"/>
      <c r="Z44" s="63"/>
      <c r="AA44" s="62"/>
      <c r="AB44" s="63"/>
      <c r="AC44" s="62"/>
      <c r="AD44" s="63"/>
      <c r="AE44" s="62"/>
      <c r="AF44" s="63"/>
      <c r="AG44" s="62"/>
      <c r="AH44" s="63"/>
      <c r="AI44" s="62"/>
      <c r="AJ44" s="63"/>
      <c r="AK44" s="62"/>
      <c r="AL44" s="63"/>
      <c r="AM44" s="62"/>
      <c r="AN44" s="63"/>
      <c r="AO44" s="62"/>
      <c r="AP44" s="63"/>
      <c r="AQ44" s="39"/>
      <c r="AR44" s="19"/>
      <c r="AS44" s="75"/>
      <c r="AT44" s="75"/>
    </row>
    <row r="45" spans="1:46" ht="20.25" x14ac:dyDescent="0.2">
      <c r="A45" s="64"/>
      <c r="B45" s="65"/>
      <c r="C45" s="64"/>
      <c r="D45" s="65"/>
      <c r="E45" s="64"/>
      <c r="F45" s="65"/>
      <c r="G45" s="64"/>
      <c r="H45" s="65"/>
      <c r="I45" s="64"/>
      <c r="J45" s="65"/>
      <c r="K45" s="64"/>
      <c r="L45" s="65"/>
      <c r="M45" s="64"/>
      <c r="N45" s="65"/>
      <c r="O45" s="64"/>
      <c r="P45" s="65"/>
      <c r="Q45" s="64"/>
      <c r="R45" s="65"/>
      <c r="S45" s="64"/>
      <c r="T45" s="65"/>
      <c r="U45" s="64"/>
      <c r="V45" s="65"/>
      <c r="W45" s="64"/>
      <c r="X45" s="65"/>
      <c r="Y45" s="64"/>
      <c r="Z45" s="65"/>
      <c r="AA45" s="64"/>
      <c r="AB45" s="65"/>
      <c r="AC45" s="64"/>
      <c r="AD45" s="65"/>
      <c r="AE45" s="64"/>
      <c r="AF45" s="65"/>
      <c r="AG45" s="64"/>
      <c r="AH45" s="65"/>
      <c r="AI45" s="64"/>
      <c r="AJ45" s="65"/>
      <c r="AK45" s="64"/>
      <c r="AL45" s="65"/>
      <c r="AM45" s="64"/>
      <c r="AN45" s="65"/>
      <c r="AO45" s="64"/>
      <c r="AP45" s="65"/>
      <c r="AQ45" s="38"/>
      <c r="AR45" s="15"/>
      <c r="AS45" s="75"/>
      <c r="AT45" s="75"/>
    </row>
    <row r="46" spans="1:46" ht="21" thickBot="1" x14ac:dyDescent="0.25">
      <c r="A46" s="62"/>
      <c r="B46" s="63"/>
      <c r="C46" s="62"/>
      <c r="D46" s="63"/>
      <c r="E46" s="62"/>
      <c r="F46" s="63"/>
      <c r="G46" s="62"/>
      <c r="H46" s="63"/>
      <c r="I46" s="62"/>
      <c r="J46" s="63"/>
      <c r="K46" s="62"/>
      <c r="L46" s="63"/>
      <c r="M46" s="62"/>
      <c r="N46" s="63"/>
      <c r="O46" s="62"/>
      <c r="P46" s="63"/>
      <c r="Q46" s="62"/>
      <c r="R46" s="63"/>
      <c r="S46" s="62"/>
      <c r="T46" s="63"/>
      <c r="U46" s="62"/>
      <c r="V46" s="63"/>
      <c r="W46" s="62"/>
      <c r="X46" s="63"/>
      <c r="Y46" s="62"/>
      <c r="Z46" s="63"/>
      <c r="AA46" s="62"/>
      <c r="AB46" s="63"/>
      <c r="AC46" s="62"/>
      <c r="AD46" s="63"/>
      <c r="AE46" s="62"/>
      <c r="AF46" s="63"/>
      <c r="AG46" s="62"/>
      <c r="AH46" s="63"/>
      <c r="AI46" s="62"/>
      <c r="AJ46" s="63"/>
      <c r="AK46" s="62"/>
      <c r="AL46" s="63"/>
      <c r="AM46" s="62"/>
      <c r="AN46" s="63"/>
      <c r="AO46" s="62"/>
      <c r="AP46" s="63"/>
      <c r="AQ46" s="41"/>
      <c r="AR46" s="40"/>
      <c r="AS46" s="76"/>
      <c r="AT46" s="76"/>
    </row>
  </sheetData>
  <sheetProtection sheet="1" objects="1" scenarios="1" formatCells="0" formatColumns="0" formatRows="0" sort="0" autoFilter="0" pivotTables="0"/>
  <mergeCells count="722">
    <mergeCell ref="E4:F4"/>
    <mergeCell ref="G4:H4"/>
    <mergeCell ref="I4:J4"/>
    <mergeCell ref="K4:L4"/>
    <mergeCell ref="AK4:AL4"/>
    <mergeCell ref="AM4:AN4"/>
    <mergeCell ref="AO4:AP4"/>
    <mergeCell ref="AS4:AS13"/>
    <mergeCell ref="AT4:AT13"/>
    <mergeCell ref="A5:B5"/>
    <mergeCell ref="C5:D5"/>
    <mergeCell ref="E5:F5"/>
    <mergeCell ref="G5:H5"/>
    <mergeCell ref="I5:J5"/>
    <mergeCell ref="Y4:Z4"/>
    <mergeCell ref="AA4:AB4"/>
    <mergeCell ref="AC4:AD4"/>
    <mergeCell ref="AE4:AF4"/>
    <mergeCell ref="AG4:AH4"/>
    <mergeCell ref="AI4:AJ4"/>
    <mergeCell ref="M4:N4"/>
    <mergeCell ref="O4:P4"/>
    <mergeCell ref="Q4:R4"/>
    <mergeCell ref="S4:T4"/>
    <mergeCell ref="U4:V4"/>
    <mergeCell ref="W4:X4"/>
    <mergeCell ref="A4:B4"/>
    <mergeCell ref="C4:D4"/>
    <mergeCell ref="AI5:AJ5"/>
    <mergeCell ref="AK5:AL5"/>
    <mergeCell ref="AM5:AN5"/>
    <mergeCell ref="AO5:AP5"/>
    <mergeCell ref="A6:B6"/>
    <mergeCell ref="C6:D6"/>
    <mergeCell ref="E6:F6"/>
    <mergeCell ref="G6:H6"/>
    <mergeCell ref="I6:J6"/>
    <mergeCell ref="K6:L6"/>
    <mergeCell ref="W5:X5"/>
    <mergeCell ref="Y5:Z5"/>
    <mergeCell ref="AA5:AB5"/>
    <mergeCell ref="AC5:AD5"/>
    <mergeCell ref="AE5:AF5"/>
    <mergeCell ref="AG5:AH5"/>
    <mergeCell ref="K5:L5"/>
    <mergeCell ref="M5:N5"/>
    <mergeCell ref="O5:P5"/>
    <mergeCell ref="Q5:R5"/>
    <mergeCell ref="S5:T5"/>
    <mergeCell ref="U5:V5"/>
    <mergeCell ref="AK6:AL6"/>
    <mergeCell ref="AM6:AN6"/>
    <mergeCell ref="AO6:AP6"/>
    <mergeCell ref="A7:B7"/>
    <mergeCell ref="C7:D7"/>
    <mergeCell ref="E7:F7"/>
    <mergeCell ref="G7:H7"/>
    <mergeCell ref="I7:J7"/>
    <mergeCell ref="K7:L7"/>
    <mergeCell ref="M7:N7"/>
    <mergeCell ref="Y6:Z6"/>
    <mergeCell ref="AA6:AB6"/>
    <mergeCell ref="AC6:AD6"/>
    <mergeCell ref="AE6:AF6"/>
    <mergeCell ref="AG6:AH6"/>
    <mergeCell ref="AI6:AJ6"/>
    <mergeCell ref="M6:N6"/>
    <mergeCell ref="O6:P6"/>
    <mergeCell ref="Q6:R6"/>
    <mergeCell ref="S6:T6"/>
    <mergeCell ref="U6:V6"/>
    <mergeCell ref="W6:X6"/>
    <mergeCell ref="AM7:AN7"/>
    <mergeCell ref="AO7:AP7"/>
    <mergeCell ref="A8:B8"/>
    <mergeCell ref="C8:D8"/>
    <mergeCell ref="E8:F8"/>
    <mergeCell ref="G8:H8"/>
    <mergeCell ref="I8:J8"/>
    <mergeCell ref="K8:L8"/>
    <mergeCell ref="M8:N8"/>
    <mergeCell ref="O8:P8"/>
    <mergeCell ref="AA7:AB7"/>
    <mergeCell ref="AC7:AD7"/>
    <mergeCell ref="AE7:AF7"/>
    <mergeCell ref="AG7:AH7"/>
    <mergeCell ref="AI7:AJ7"/>
    <mergeCell ref="AK7:AL7"/>
    <mergeCell ref="O7:P7"/>
    <mergeCell ref="Q7:R7"/>
    <mergeCell ref="S7:T7"/>
    <mergeCell ref="U7:V7"/>
    <mergeCell ref="W7:X7"/>
    <mergeCell ref="Y7:Z7"/>
    <mergeCell ref="AO8:AP8"/>
    <mergeCell ref="A9:B9"/>
    <mergeCell ref="C9:D9"/>
    <mergeCell ref="E9:F9"/>
    <mergeCell ref="G9:H9"/>
    <mergeCell ref="I9:J9"/>
    <mergeCell ref="K9:L9"/>
    <mergeCell ref="M9:N9"/>
    <mergeCell ref="O9:P9"/>
    <mergeCell ref="Q9:R9"/>
    <mergeCell ref="AC8:AD8"/>
    <mergeCell ref="AE8:AF8"/>
    <mergeCell ref="AG8:AH8"/>
    <mergeCell ref="AI8:AJ8"/>
    <mergeCell ref="AK8:AL8"/>
    <mergeCell ref="AM8:AN8"/>
    <mergeCell ref="Q8:R8"/>
    <mergeCell ref="S8:T8"/>
    <mergeCell ref="U8:V8"/>
    <mergeCell ref="W8:X8"/>
    <mergeCell ref="Y8:Z8"/>
    <mergeCell ref="AA8:AB8"/>
    <mergeCell ref="AI9:AJ9"/>
    <mergeCell ref="AK9:AL9"/>
    <mergeCell ref="AM9:AN9"/>
    <mergeCell ref="AO9:AP9"/>
    <mergeCell ref="S9:T9"/>
    <mergeCell ref="U9:V9"/>
    <mergeCell ref="W9:X9"/>
    <mergeCell ref="Y9:Z9"/>
    <mergeCell ref="AA9:AB9"/>
    <mergeCell ref="AC9:AD9"/>
    <mergeCell ref="W10:X10"/>
    <mergeCell ref="A10:B10"/>
    <mergeCell ref="C10:D10"/>
    <mergeCell ref="E10:F10"/>
    <mergeCell ref="G10:H10"/>
    <mergeCell ref="I10:J10"/>
    <mergeCell ref="K10:L10"/>
    <mergeCell ref="AE9:AF9"/>
    <mergeCell ref="AG9:AH9"/>
    <mergeCell ref="U11:V11"/>
    <mergeCell ref="W11:X11"/>
    <mergeCell ref="Y11:Z11"/>
    <mergeCell ref="AK10:AL10"/>
    <mergeCell ref="AM10:AN10"/>
    <mergeCell ref="AO10:AP10"/>
    <mergeCell ref="A11:B11"/>
    <mergeCell ref="C11:D11"/>
    <mergeCell ref="E11:F11"/>
    <mergeCell ref="G11:H11"/>
    <mergeCell ref="I11:J11"/>
    <mergeCell ref="K11:L11"/>
    <mergeCell ref="M11:N11"/>
    <mergeCell ref="Y10:Z10"/>
    <mergeCell ref="AA10:AB10"/>
    <mergeCell ref="AC10:AD10"/>
    <mergeCell ref="AE10:AF10"/>
    <mergeCell ref="AG10:AH10"/>
    <mergeCell ref="AI10:AJ10"/>
    <mergeCell ref="M10:N10"/>
    <mergeCell ref="O10:P10"/>
    <mergeCell ref="Q10:R10"/>
    <mergeCell ref="S10:T10"/>
    <mergeCell ref="U10:V10"/>
    <mergeCell ref="S12:T12"/>
    <mergeCell ref="U12:V12"/>
    <mergeCell ref="W12:X12"/>
    <mergeCell ref="Y12:Z12"/>
    <mergeCell ref="AA12:AB12"/>
    <mergeCell ref="AM11:AN11"/>
    <mergeCell ref="AO11:AP11"/>
    <mergeCell ref="A12:B12"/>
    <mergeCell ref="C12:D12"/>
    <mergeCell ref="E12:F12"/>
    <mergeCell ref="G12:H12"/>
    <mergeCell ref="I12:J12"/>
    <mergeCell ref="K12:L12"/>
    <mergeCell ref="M12:N12"/>
    <mergeCell ref="O12:P12"/>
    <mergeCell ref="AA11:AB11"/>
    <mergeCell ref="AC11:AD11"/>
    <mergeCell ref="AE11:AF11"/>
    <mergeCell ref="AG11:AH11"/>
    <mergeCell ref="AI11:AJ11"/>
    <mergeCell ref="AK11:AL11"/>
    <mergeCell ref="O11:P11"/>
    <mergeCell ref="Q11:R11"/>
    <mergeCell ref="S11:T11"/>
    <mergeCell ref="AO13:AP13"/>
    <mergeCell ref="S13:T13"/>
    <mergeCell ref="U13:V13"/>
    <mergeCell ref="W13:X13"/>
    <mergeCell ref="Y13:Z13"/>
    <mergeCell ref="AA13:AB13"/>
    <mergeCell ref="AC13:AD13"/>
    <mergeCell ref="AO12:AP12"/>
    <mergeCell ref="A13:B13"/>
    <mergeCell ref="C13:D13"/>
    <mergeCell ref="E13:F13"/>
    <mergeCell ref="G13:H13"/>
    <mergeCell ref="I13:J13"/>
    <mergeCell ref="K13:L13"/>
    <mergeCell ref="M13:N13"/>
    <mergeCell ref="O13:P13"/>
    <mergeCell ref="Q13:R13"/>
    <mergeCell ref="AC12:AD12"/>
    <mergeCell ref="AE12:AF12"/>
    <mergeCell ref="AG12:AH12"/>
    <mergeCell ref="AI12:AJ12"/>
    <mergeCell ref="AK12:AL12"/>
    <mergeCell ref="AM12:AN12"/>
    <mergeCell ref="Q12:R12"/>
    <mergeCell ref="E15:F15"/>
    <mergeCell ref="G15:H15"/>
    <mergeCell ref="I15:J15"/>
    <mergeCell ref="K15:L15"/>
    <mergeCell ref="AE13:AF13"/>
    <mergeCell ref="AG13:AH13"/>
    <mergeCell ref="AI13:AJ13"/>
    <mergeCell ref="AK13:AL13"/>
    <mergeCell ref="AM13:AN13"/>
    <mergeCell ref="AK15:AL15"/>
    <mergeCell ref="AM15:AN15"/>
    <mergeCell ref="AO15:AP15"/>
    <mergeCell ref="AS15:AS26"/>
    <mergeCell ref="AT15:AT26"/>
    <mergeCell ref="A16:B16"/>
    <mergeCell ref="C16:D16"/>
    <mergeCell ref="E16:F16"/>
    <mergeCell ref="G16:H16"/>
    <mergeCell ref="I16:J16"/>
    <mergeCell ref="Y15:Z15"/>
    <mergeCell ref="AA15:AB15"/>
    <mergeCell ref="AC15:AD15"/>
    <mergeCell ref="AE15:AF15"/>
    <mergeCell ref="AG15:AH15"/>
    <mergeCell ref="AI15:AJ15"/>
    <mergeCell ref="M15:N15"/>
    <mergeCell ref="O15:P15"/>
    <mergeCell ref="Q15:R15"/>
    <mergeCell ref="S15:T15"/>
    <mergeCell ref="U15:V15"/>
    <mergeCell ref="W15:X15"/>
    <mergeCell ref="A15:B15"/>
    <mergeCell ref="C15:D15"/>
    <mergeCell ref="AI16:AJ16"/>
    <mergeCell ref="AK16:AL16"/>
    <mergeCell ref="AM16:AN16"/>
    <mergeCell ref="AO16:AP16"/>
    <mergeCell ref="A17:B17"/>
    <mergeCell ref="C17:D17"/>
    <mergeCell ref="E17:F17"/>
    <mergeCell ref="G17:H17"/>
    <mergeCell ref="I17:J17"/>
    <mergeCell ref="K17:L17"/>
    <mergeCell ref="W16:X16"/>
    <mergeCell ref="Y16:Z16"/>
    <mergeCell ref="AA16:AB16"/>
    <mergeCell ref="AC16:AD16"/>
    <mergeCell ref="AE16:AF16"/>
    <mergeCell ref="AG16:AH16"/>
    <mergeCell ref="K16:L16"/>
    <mergeCell ref="M16:N16"/>
    <mergeCell ref="O16:P16"/>
    <mergeCell ref="Q16:R16"/>
    <mergeCell ref="S16:T16"/>
    <mergeCell ref="U16:V16"/>
    <mergeCell ref="AK17:AL17"/>
    <mergeCell ref="AM17:AN17"/>
    <mergeCell ref="AO17:AP17"/>
    <mergeCell ref="A18:B18"/>
    <mergeCell ref="C18:D18"/>
    <mergeCell ref="E18:F18"/>
    <mergeCell ref="G18:H18"/>
    <mergeCell ref="I18:J18"/>
    <mergeCell ref="K18:L18"/>
    <mergeCell ref="M18:N18"/>
    <mergeCell ref="Y17:Z17"/>
    <mergeCell ref="AA17:AB17"/>
    <mergeCell ref="AC17:AD17"/>
    <mergeCell ref="AE17:AF17"/>
    <mergeCell ref="AG17:AH17"/>
    <mergeCell ref="AI17:AJ17"/>
    <mergeCell ref="M17:N17"/>
    <mergeCell ref="O17:P17"/>
    <mergeCell ref="Q17:R17"/>
    <mergeCell ref="S17:T17"/>
    <mergeCell ref="U17:V17"/>
    <mergeCell ref="W17:X17"/>
    <mergeCell ref="AM18:AN18"/>
    <mergeCell ref="AO18:AP18"/>
    <mergeCell ref="A19:B19"/>
    <mergeCell ref="C19:D19"/>
    <mergeCell ref="E19:F19"/>
    <mergeCell ref="G19:H19"/>
    <mergeCell ref="I19:J19"/>
    <mergeCell ref="K19:L19"/>
    <mergeCell ref="M19:N19"/>
    <mergeCell ref="O19:P19"/>
    <mergeCell ref="AA18:AB18"/>
    <mergeCell ref="AC18:AD18"/>
    <mergeCell ref="AE18:AF18"/>
    <mergeCell ref="AG18:AH18"/>
    <mergeCell ref="AI18:AJ18"/>
    <mergeCell ref="AK18:AL18"/>
    <mergeCell ref="O18:P18"/>
    <mergeCell ref="Q18:R18"/>
    <mergeCell ref="S18:T18"/>
    <mergeCell ref="U18:V18"/>
    <mergeCell ref="W18:X18"/>
    <mergeCell ref="Y18:Z18"/>
    <mergeCell ref="AO19:AP19"/>
    <mergeCell ref="A20:B20"/>
    <mergeCell ref="C20:D20"/>
    <mergeCell ref="E20:F20"/>
    <mergeCell ref="G20:H20"/>
    <mergeCell ref="I20:J20"/>
    <mergeCell ref="K20:L20"/>
    <mergeCell ref="M20:N20"/>
    <mergeCell ref="O20:P20"/>
    <mergeCell ref="Q20:R20"/>
    <mergeCell ref="AC19:AD19"/>
    <mergeCell ref="AE19:AF19"/>
    <mergeCell ref="AG19:AH19"/>
    <mergeCell ref="AI19:AJ19"/>
    <mergeCell ref="AK19:AL19"/>
    <mergeCell ref="AM19:AN19"/>
    <mergeCell ref="Q19:R19"/>
    <mergeCell ref="S19:T19"/>
    <mergeCell ref="U19:V19"/>
    <mergeCell ref="W19:X19"/>
    <mergeCell ref="Y19:Z19"/>
    <mergeCell ref="AA19:AB19"/>
    <mergeCell ref="AI20:AJ20"/>
    <mergeCell ref="AK20:AL20"/>
    <mergeCell ref="AM20:AN20"/>
    <mergeCell ref="AO20:AP20"/>
    <mergeCell ref="S20:T20"/>
    <mergeCell ref="U20:V20"/>
    <mergeCell ref="W20:X20"/>
    <mergeCell ref="Y20:Z20"/>
    <mergeCell ref="AA20:AB20"/>
    <mergeCell ref="AC20:AD20"/>
    <mergeCell ref="W21:X21"/>
    <mergeCell ref="A21:B21"/>
    <mergeCell ref="C21:D21"/>
    <mergeCell ref="E21:F21"/>
    <mergeCell ref="G21:H21"/>
    <mergeCell ref="I21:J21"/>
    <mergeCell ref="K21:L21"/>
    <mergeCell ref="AE20:AF20"/>
    <mergeCell ref="AG20:AH20"/>
    <mergeCell ref="U22:V22"/>
    <mergeCell ref="W22:X22"/>
    <mergeCell ref="Y22:Z22"/>
    <mergeCell ref="AK21:AL21"/>
    <mergeCell ref="AM21:AN21"/>
    <mergeCell ref="AO21:AP21"/>
    <mergeCell ref="A22:B22"/>
    <mergeCell ref="C22:D22"/>
    <mergeCell ref="E22:F22"/>
    <mergeCell ref="G22:H22"/>
    <mergeCell ref="I22:J22"/>
    <mergeCell ref="K22:L22"/>
    <mergeCell ref="M22:N22"/>
    <mergeCell ref="Y21:Z21"/>
    <mergeCell ref="AA21:AB21"/>
    <mergeCell ref="AC21:AD21"/>
    <mergeCell ref="AE21:AF21"/>
    <mergeCell ref="AG21:AH21"/>
    <mergeCell ref="AI21:AJ21"/>
    <mergeCell ref="M21:N21"/>
    <mergeCell ref="O21:P21"/>
    <mergeCell ref="Q21:R21"/>
    <mergeCell ref="S21:T21"/>
    <mergeCell ref="U21:V21"/>
    <mergeCell ref="S23:T23"/>
    <mergeCell ref="U23:V23"/>
    <mergeCell ref="W23:X23"/>
    <mergeCell ref="Y23:Z23"/>
    <mergeCell ref="AA23:AB23"/>
    <mergeCell ref="AM22:AN22"/>
    <mergeCell ref="AO22:AP22"/>
    <mergeCell ref="A23:B23"/>
    <mergeCell ref="C23:D23"/>
    <mergeCell ref="E23:F23"/>
    <mergeCell ref="G23:H23"/>
    <mergeCell ref="I23:J23"/>
    <mergeCell ref="K23:L23"/>
    <mergeCell ref="M23:N23"/>
    <mergeCell ref="O23:P23"/>
    <mergeCell ref="AA22:AB22"/>
    <mergeCell ref="AC22:AD22"/>
    <mergeCell ref="AE22:AF22"/>
    <mergeCell ref="AG22:AH22"/>
    <mergeCell ref="AI22:AJ22"/>
    <mergeCell ref="AK22:AL22"/>
    <mergeCell ref="O22:P22"/>
    <mergeCell ref="Q22:R22"/>
    <mergeCell ref="S22:T22"/>
    <mergeCell ref="AO24:AP24"/>
    <mergeCell ref="S24:T24"/>
    <mergeCell ref="U24:V24"/>
    <mergeCell ref="W24:X24"/>
    <mergeCell ref="Y24:Z24"/>
    <mergeCell ref="AA24:AB24"/>
    <mergeCell ref="AC24:AD24"/>
    <mergeCell ref="AO23:AP23"/>
    <mergeCell ref="A24:B24"/>
    <mergeCell ref="C24:D24"/>
    <mergeCell ref="E24:F24"/>
    <mergeCell ref="G24:H24"/>
    <mergeCell ref="I24:J24"/>
    <mergeCell ref="K24:L24"/>
    <mergeCell ref="M24:N24"/>
    <mergeCell ref="O24:P24"/>
    <mergeCell ref="Q24:R24"/>
    <mergeCell ref="AC23:AD23"/>
    <mergeCell ref="AE23:AF23"/>
    <mergeCell ref="AG23:AH23"/>
    <mergeCell ref="AI23:AJ23"/>
    <mergeCell ref="AK23:AL23"/>
    <mergeCell ref="AM23:AN23"/>
    <mergeCell ref="Q23:R23"/>
    <mergeCell ref="E25:F25"/>
    <mergeCell ref="G25:H25"/>
    <mergeCell ref="I25:J25"/>
    <mergeCell ref="K25:L25"/>
    <mergeCell ref="AE24:AF24"/>
    <mergeCell ref="AG24:AH24"/>
    <mergeCell ref="AI24:AJ24"/>
    <mergeCell ref="AK24:AL24"/>
    <mergeCell ref="AM24:AN24"/>
    <mergeCell ref="AK25:AL25"/>
    <mergeCell ref="AM25:AN25"/>
    <mergeCell ref="AO25:AP25"/>
    <mergeCell ref="A26:B26"/>
    <mergeCell ref="C26:D26"/>
    <mergeCell ref="E26:F26"/>
    <mergeCell ref="G26:H26"/>
    <mergeCell ref="I26:J26"/>
    <mergeCell ref="K26:L26"/>
    <mergeCell ref="M26:N26"/>
    <mergeCell ref="Y25:Z25"/>
    <mergeCell ref="AA25:AB25"/>
    <mergeCell ref="AC25:AD25"/>
    <mergeCell ref="AE25:AF25"/>
    <mergeCell ref="AG25:AH25"/>
    <mergeCell ref="AI25:AJ25"/>
    <mergeCell ref="M25:N25"/>
    <mergeCell ref="O25:P25"/>
    <mergeCell ref="Q25:R25"/>
    <mergeCell ref="S25:T25"/>
    <mergeCell ref="U25:V25"/>
    <mergeCell ref="W25:X25"/>
    <mergeCell ref="A25:B25"/>
    <mergeCell ref="C25:D25"/>
    <mergeCell ref="AM26:AN26"/>
    <mergeCell ref="AO26:AP26"/>
    <mergeCell ref="AM33:AN33"/>
    <mergeCell ref="AM34:AN34"/>
    <mergeCell ref="A35:B35"/>
    <mergeCell ref="C35:D35"/>
    <mergeCell ref="E35:F35"/>
    <mergeCell ref="G35:H35"/>
    <mergeCell ref="I35:J35"/>
    <mergeCell ref="K35:L35"/>
    <mergeCell ref="AA26:AB26"/>
    <mergeCell ref="AC26:AD26"/>
    <mergeCell ref="AE26:AF26"/>
    <mergeCell ref="AG26:AH26"/>
    <mergeCell ref="AI26:AJ26"/>
    <mergeCell ref="AK26:AL26"/>
    <mergeCell ref="O26:P26"/>
    <mergeCell ref="Q26:R26"/>
    <mergeCell ref="S26:T26"/>
    <mergeCell ref="U26:V26"/>
    <mergeCell ref="W26:X26"/>
    <mergeCell ref="Y26:Z26"/>
    <mergeCell ref="AK35:AL35"/>
    <mergeCell ref="AM35:AN35"/>
    <mergeCell ref="AO35:AP35"/>
    <mergeCell ref="AS35:AS46"/>
    <mergeCell ref="AT35:AT46"/>
    <mergeCell ref="A36:B36"/>
    <mergeCell ref="C36:D36"/>
    <mergeCell ref="E36:F36"/>
    <mergeCell ref="G36:H36"/>
    <mergeCell ref="I36:J36"/>
    <mergeCell ref="Y35:Z35"/>
    <mergeCell ref="AA35:AB35"/>
    <mergeCell ref="AC35:AD35"/>
    <mergeCell ref="AE35:AF35"/>
    <mergeCell ref="AG35:AH35"/>
    <mergeCell ref="AI35:AJ35"/>
    <mergeCell ref="M35:N35"/>
    <mergeCell ref="O35:P35"/>
    <mergeCell ref="Q35:R35"/>
    <mergeCell ref="S35:T35"/>
    <mergeCell ref="U35:V35"/>
    <mergeCell ref="W35:X35"/>
    <mergeCell ref="AI36:AJ36"/>
    <mergeCell ref="AK36:AL36"/>
    <mergeCell ref="AM36:AN36"/>
    <mergeCell ref="AO36:AP36"/>
    <mergeCell ref="A37:B37"/>
    <mergeCell ref="C37:D37"/>
    <mergeCell ref="E37:F37"/>
    <mergeCell ref="G37:H37"/>
    <mergeCell ref="I37:J37"/>
    <mergeCell ref="K37:L37"/>
    <mergeCell ref="W36:X36"/>
    <mergeCell ref="Y36:Z36"/>
    <mergeCell ref="AA36:AB36"/>
    <mergeCell ref="AC36:AD36"/>
    <mergeCell ref="AE36:AF36"/>
    <mergeCell ref="AG36:AH36"/>
    <mergeCell ref="K36:L36"/>
    <mergeCell ref="M36:N36"/>
    <mergeCell ref="O36:P36"/>
    <mergeCell ref="Q36:R36"/>
    <mergeCell ref="S36:T36"/>
    <mergeCell ref="U36:V36"/>
    <mergeCell ref="AK37:AL37"/>
    <mergeCell ref="AM37:AN37"/>
    <mergeCell ref="AO37:AP37"/>
    <mergeCell ref="A38:B38"/>
    <mergeCell ref="C38:D38"/>
    <mergeCell ref="E38:F38"/>
    <mergeCell ref="G38:H38"/>
    <mergeCell ref="I38:J38"/>
    <mergeCell ref="K38:L38"/>
    <mergeCell ref="M38:N38"/>
    <mergeCell ref="Y37:Z37"/>
    <mergeCell ref="AA37:AB37"/>
    <mergeCell ref="AC37:AD37"/>
    <mergeCell ref="AE37:AF37"/>
    <mergeCell ref="AG37:AH37"/>
    <mergeCell ref="AI37:AJ37"/>
    <mergeCell ref="M37:N37"/>
    <mergeCell ref="O37:P37"/>
    <mergeCell ref="Q37:R37"/>
    <mergeCell ref="S37:T37"/>
    <mergeCell ref="U37:V37"/>
    <mergeCell ref="W37:X37"/>
    <mergeCell ref="AM38:AN38"/>
    <mergeCell ref="AO38:AP38"/>
    <mergeCell ref="A39:B39"/>
    <mergeCell ref="C39:D39"/>
    <mergeCell ref="E39:F39"/>
    <mergeCell ref="G39:H39"/>
    <mergeCell ref="I39:J39"/>
    <mergeCell ref="K39:L39"/>
    <mergeCell ref="M39:N39"/>
    <mergeCell ref="O39:P39"/>
    <mergeCell ref="AA38:AB38"/>
    <mergeCell ref="AC38:AD38"/>
    <mergeCell ref="AE38:AF38"/>
    <mergeCell ref="AG38:AH38"/>
    <mergeCell ref="AI38:AJ38"/>
    <mergeCell ref="AK38:AL38"/>
    <mergeCell ref="O38:P38"/>
    <mergeCell ref="Q38:R38"/>
    <mergeCell ref="S38:T38"/>
    <mergeCell ref="U38:V38"/>
    <mergeCell ref="W38:X38"/>
    <mergeCell ref="Y38:Z38"/>
    <mergeCell ref="AO39:AP39"/>
    <mergeCell ref="A40:B40"/>
    <mergeCell ref="C40:D40"/>
    <mergeCell ref="E40:F40"/>
    <mergeCell ref="G40:H40"/>
    <mergeCell ref="I40:J40"/>
    <mergeCell ref="K40:L40"/>
    <mergeCell ref="M40:N40"/>
    <mergeCell ref="O40:P40"/>
    <mergeCell ref="Q40:R40"/>
    <mergeCell ref="AC39:AD39"/>
    <mergeCell ref="AE39:AF39"/>
    <mergeCell ref="AG39:AH39"/>
    <mergeCell ref="AI39:AJ39"/>
    <mergeCell ref="AK39:AL39"/>
    <mergeCell ref="AM39:AN39"/>
    <mergeCell ref="Q39:R39"/>
    <mergeCell ref="S39:T39"/>
    <mergeCell ref="U39:V39"/>
    <mergeCell ref="W39:X39"/>
    <mergeCell ref="Y39:Z39"/>
    <mergeCell ref="AA39:AB39"/>
    <mergeCell ref="AI40:AJ40"/>
    <mergeCell ref="AK40:AL40"/>
    <mergeCell ref="AM40:AN40"/>
    <mergeCell ref="AO40:AP40"/>
    <mergeCell ref="S40:T40"/>
    <mergeCell ref="U40:V40"/>
    <mergeCell ref="W40:X40"/>
    <mergeCell ref="Y40:Z40"/>
    <mergeCell ref="AA40:AB40"/>
    <mergeCell ref="AC40:AD40"/>
    <mergeCell ref="W41:X41"/>
    <mergeCell ref="A41:B41"/>
    <mergeCell ref="C41:D41"/>
    <mergeCell ref="E41:F41"/>
    <mergeCell ref="G41:H41"/>
    <mergeCell ref="I41:J41"/>
    <mergeCell ref="K41:L41"/>
    <mergeCell ref="AE40:AF40"/>
    <mergeCell ref="AG40:AH40"/>
    <mergeCell ref="U42:V42"/>
    <mergeCell ref="W42:X42"/>
    <mergeCell ref="Y42:Z42"/>
    <mergeCell ref="AK41:AL41"/>
    <mergeCell ref="AM41:AN41"/>
    <mergeCell ref="AO41:AP41"/>
    <mergeCell ref="A42:B42"/>
    <mergeCell ref="C42:D42"/>
    <mergeCell ref="E42:F42"/>
    <mergeCell ref="G42:H42"/>
    <mergeCell ref="I42:J42"/>
    <mergeCell ref="K42:L42"/>
    <mergeCell ref="M42:N42"/>
    <mergeCell ref="Y41:Z41"/>
    <mergeCell ref="AA41:AB41"/>
    <mergeCell ref="AC41:AD41"/>
    <mergeCell ref="AE41:AF41"/>
    <mergeCell ref="AG41:AH41"/>
    <mergeCell ref="AI41:AJ41"/>
    <mergeCell ref="M41:N41"/>
    <mergeCell ref="O41:P41"/>
    <mergeCell ref="Q41:R41"/>
    <mergeCell ref="S41:T41"/>
    <mergeCell ref="U41:V41"/>
    <mergeCell ref="S43:T43"/>
    <mergeCell ref="U43:V43"/>
    <mergeCell ref="W43:X43"/>
    <mergeCell ref="Y43:Z43"/>
    <mergeCell ref="AA43:AB43"/>
    <mergeCell ref="AM42:AN42"/>
    <mergeCell ref="AO42:AP42"/>
    <mergeCell ref="A43:B43"/>
    <mergeCell ref="C43:D43"/>
    <mergeCell ref="E43:F43"/>
    <mergeCell ref="G43:H43"/>
    <mergeCell ref="I43:J43"/>
    <mergeCell ref="K43:L43"/>
    <mergeCell ref="M43:N43"/>
    <mergeCell ref="O43:P43"/>
    <mergeCell ref="AA42:AB42"/>
    <mergeCell ref="AC42:AD42"/>
    <mergeCell ref="AE42:AF42"/>
    <mergeCell ref="AG42:AH42"/>
    <mergeCell ref="AI42:AJ42"/>
    <mergeCell ref="AK42:AL42"/>
    <mergeCell ref="O42:P42"/>
    <mergeCell ref="Q42:R42"/>
    <mergeCell ref="S42:T42"/>
    <mergeCell ref="AO44:AP44"/>
    <mergeCell ref="S44:T44"/>
    <mergeCell ref="U44:V44"/>
    <mergeCell ref="W44:X44"/>
    <mergeCell ref="Y44:Z44"/>
    <mergeCell ref="AA44:AB44"/>
    <mergeCell ref="AC44:AD44"/>
    <mergeCell ref="AO43:AP43"/>
    <mergeCell ref="A44:B44"/>
    <mergeCell ref="C44:D44"/>
    <mergeCell ref="E44:F44"/>
    <mergeCell ref="G44:H44"/>
    <mergeCell ref="I44:J44"/>
    <mergeCell ref="K44:L44"/>
    <mergeCell ref="M44:N44"/>
    <mergeCell ref="O44:P44"/>
    <mergeCell ref="Q44:R44"/>
    <mergeCell ref="AC43:AD43"/>
    <mergeCell ref="AE43:AF43"/>
    <mergeCell ref="AG43:AH43"/>
    <mergeCell ref="AI43:AJ43"/>
    <mergeCell ref="AK43:AL43"/>
    <mergeCell ref="AM43:AN43"/>
    <mergeCell ref="Q43:R43"/>
    <mergeCell ref="E45:F45"/>
    <mergeCell ref="G45:H45"/>
    <mergeCell ref="I45:J45"/>
    <mergeCell ref="K45:L45"/>
    <mergeCell ref="AE44:AF44"/>
    <mergeCell ref="AG44:AH44"/>
    <mergeCell ref="AI44:AJ44"/>
    <mergeCell ref="AK44:AL44"/>
    <mergeCell ref="AM44:AN44"/>
    <mergeCell ref="AK45:AL45"/>
    <mergeCell ref="AM45:AN45"/>
    <mergeCell ref="AO45:AP45"/>
    <mergeCell ref="A46:B46"/>
    <mergeCell ref="C46:D46"/>
    <mergeCell ref="E46:F46"/>
    <mergeCell ref="G46:H46"/>
    <mergeCell ref="I46:J46"/>
    <mergeCell ref="K46:L46"/>
    <mergeCell ref="M46:N46"/>
    <mergeCell ref="Y45:Z45"/>
    <mergeCell ref="AA45:AB45"/>
    <mergeCell ref="AC45:AD45"/>
    <mergeCell ref="AE45:AF45"/>
    <mergeCell ref="AG45:AH45"/>
    <mergeCell ref="AI45:AJ45"/>
    <mergeCell ref="M45:N45"/>
    <mergeCell ref="O45:P45"/>
    <mergeCell ref="Q45:R45"/>
    <mergeCell ref="S45:T45"/>
    <mergeCell ref="U45:V45"/>
    <mergeCell ref="W45:X45"/>
    <mergeCell ref="A45:B45"/>
    <mergeCell ref="C45:D45"/>
    <mergeCell ref="AM46:AN46"/>
    <mergeCell ref="AO46:AP46"/>
    <mergeCell ref="AA46:AB46"/>
    <mergeCell ref="AC46:AD46"/>
    <mergeCell ref="AE46:AF46"/>
    <mergeCell ref="AG46:AH46"/>
    <mergeCell ref="AI46:AJ46"/>
    <mergeCell ref="AK46:AL46"/>
    <mergeCell ref="O46:P46"/>
    <mergeCell ref="Q46:R46"/>
    <mergeCell ref="S46:T46"/>
    <mergeCell ref="U46:V46"/>
    <mergeCell ref="W46:X46"/>
    <mergeCell ref="Y46:Z46"/>
  </mergeCells>
  <printOptions horizontalCentered="1" verticalCentered="1"/>
  <pageMargins left="0.98425196850393704" right="0.98425196850393704" top="0.70866141732283472" bottom="1.1023622047244095" header="0.51181102362204722" footer="0.51181102362204722"/>
  <pageSetup paperSize="9" scale="43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46"/>
  <sheetViews>
    <sheetView showGridLines="0" defaultGridColor="0" view="pageBreakPreview" colorId="8" zoomScale="60" zoomScaleNormal="50" workbookViewId="0">
      <selection activeCell="AT1" sqref="AT1"/>
    </sheetView>
  </sheetViews>
  <sheetFormatPr defaultRowHeight="15.75" x14ac:dyDescent="0.25"/>
  <cols>
    <col min="1" max="42" width="4.75" style="16" customWidth="1"/>
    <col min="43" max="43" width="13.75" style="16" customWidth="1"/>
    <col min="44" max="44" width="30.125" style="13" customWidth="1"/>
    <col min="45" max="46" width="4.625" style="16" customWidth="1"/>
    <col min="47" max="256" width="9" style="16"/>
    <col min="257" max="298" width="4.75" style="16" customWidth="1"/>
    <col min="299" max="299" width="13.75" style="16" customWidth="1"/>
    <col min="300" max="300" width="30.125" style="16" customWidth="1"/>
    <col min="301" max="302" width="4.625" style="16" customWidth="1"/>
    <col min="303" max="512" width="9" style="16"/>
    <col min="513" max="554" width="4.75" style="16" customWidth="1"/>
    <col min="555" max="555" width="13.75" style="16" customWidth="1"/>
    <col min="556" max="556" width="30.125" style="16" customWidth="1"/>
    <col min="557" max="558" width="4.625" style="16" customWidth="1"/>
    <col min="559" max="768" width="9" style="16"/>
    <col min="769" max="810" width="4.75" style="16" customWidth="1"/>
    <col min="811" max="811" width="13.75" style="16" customWidth="1"/>
    <col min="812" max="812" width="30.125" style="16" customWidth="1"/>
    <col min="813" max="814" width="4.625" style="16" customWidth="1"/>
    <col min="815" max="1024" width="9" style="16"/>
    <col min="1025" max="1066" width="4.75" style="16" customWidth="1"/>
    <col min="1067" max="1067" width="13.75" style="16" customWidth="1"/>
    <col min="1068" max="1068" width="30.125" style="16" customWidth="1"/>
    <col min="1069" max="1070" width="4.625" style="16" customWidth="1"/>
    <col min="1071" max="1280" width="9" style="16"/>
    <col min="1281" max="1322" width="4.75" style="16" customWidth="1"/>
    <col min="1323" max="1323" width="13.75" style="16" customWidth="1"/>
    <col min="1324" max="1324" width="30.125" style="16" customWidth="1"/>
    <col min="1325" max="1326" width="4.625" style="16" customWidth="1"/>
    <col min="1327" max="1536" width="9" style="16"/>
    <col min="1537" max="1578" width="4.75" style="16" customWidth="1"/>
    <col min="1579" max="1579" width="13.75" style="16" customWidth="1"/>
    <col min="1580" max="1580" width="30.125" style="16" customWidth="1"/>
    <col min="1581" max="1582" width="4.625" style="16" customWidth="1"/>
    <col min="1583" max="1792" width="9" style="16"/>
    <col min="1793" max="1834" width="4.75" style="16" customWidth="1"/>
    <col min="1835" max="1835" width="13.75" style="16" customWidth="1"/>
    <col min="1836" max="1836" width="30.125" style="16" customWidth="1"/>
    <col min="1837" max="1838" width="4.625" style="16" customWidth="1"/>
    <col min="1839" max="2048" width="9" style="16"/>
    <col min="2049" max="2090" width="4.75" style="16" customWidth="1"/>
    <col min="2091" max="2091" width="13.75" style="16" customWidth="1"/>
    <col min="2092" max="2092" width="30.125" style="16" customWidth="1"/>
    <col min="2093" max="2094" width="4.625" style="16" customWidth="1"/>
    <col min="2095" max="2304" width="9" style="16"/>
    <col min="2305" max="2346" width="4.75" style="16" customWidth="1"/>
    <col min="2347" max="2347" width="13.75" style="16" customWidth="1"/>
    <col min="2348" max="2348" width="30.125" style="16" customWidth="1"/>
    <col min="2349" max="2350" width="4.625" style="16" customWidth="1"/>
    <col min="2351" max="2560" width="9" style="16"/>
    <col min="2561" max="2602" width="4.75" style="16" customWidth="1"/>
    <col min="2603" max="2603" width="13.75" style="16" customWidth="1"/>
    <col min="2604" max="2604" width="30.125" style="16" customWidth="1"/>
    <col min="2605" max="2606" width="4.625" style="16" customWidth="1"/>
    <col min="2607" max="2816" width="9" style="16"/>
    <col min="2817" max="2858" width="4.75" style="16" customWidth="1"/>
    <col min="2859" max="2859" width="13.75" style="16" customWidth="1"/>
    <col min="2860" max="2860" width="30.125" style="16" customWidth="1"/>
    <col min="2861" max="2862" width="4.625" style="16" customWidth="1"/>
    <col min="2863" max="3072" width="9" style="16"/>
    <col min="3073" max="3114" width="4.75" style="16" customWidth="1"/>
    <col min="3115" max="3115" width="13.75" style="16" customWidth="1"/>
    <col min="3116" max="3116" width="30.125" style="16" customWidth="1"/>
    <col min="3117" max="3118" width="4.625" style="16" customWidth="1"/>
    <col min="3119" max="3328" width="9" style="16"/>
    <col min="3329" max="3370" width="4.75" style="16" customWidth="1"/>
    <col min="3371" max="3371" width="13.75" style="16" customWidth="1"/>
    <col min="3372" max="3372" width="30.125" style="16" customWidth="1"/>
    <col min="3373" max="3374" width="4.625" style="16" customWidth="1"/>
    <col min="3375" max="3584" width="9" style="16"/>
    <col min="3585" max="3626" width="4.75" style="16" customWidth="1"/>
    <col min="3627" max="3627" width="13.75" style="16" customWidth="1"/>
    <col min="3628" max="3628" width="30.125" style="16" customWidth="1"/>
    <col min="3629" max="3630" width="4.625" style="16" customWidth="1"/>
    <col min="3631" max="3840" width="9" style="16"/>
    <col min="3841" max="3882" width="4.75" style="16" customWidth="1"/>
    <col min="3883" max="3883" width="13.75" style="16" customWidth="1"/>
    <col min="3884" max="3884" width="30.125" style="16" customWidth="1"/>
    <col min="3885" max="3886" width="4.625" style="16" customWidth="1"/>
    <col min="3887" max="4096" width="9" style="16"/>
    <col min="4097" max="4138" width="4.75" style="16" customWidth="1"/>
    <col min="4139" max="4139" width="13.75" style="16" customWidth="1"/>
    <col min="4140" max="4140" width="30.125" style="16" customWidth="1"/>
    <col min="4141" max="4142" width="4.625" style="16" customWidth="1"/>
    <col min="4143" max="4352" width="9" style="16"/>
    <col min="4353" max="4394" width="4.75" style="16" customWidth="1"/>
    <col min="4395" max="4395" width="13.75" style="16" customWidth="1"/>
    <col min="4396" max="4396" width="30.125" style="16" customWidth="1"/>
    <col min="4397" max="4398" width="4.625" style="16" customWidth="1"/>
    <col min="4399" max="4608" width="9" style="16"/>
    <col min="4609" max="4650" width="4.75" style="16" customWidth="1"/>
    <col min="4651" max="4651" width="13.75" style="16" customWidth="1"/>
    <col min="4652" max="4652" width="30.125" style="16" customWidth="1"/>
    <col min="4653" max="4654" width="4.625" style="16" customWidth="1"/>
    <col min="4655" max="4864" width="9" style="16"/>
    <col min="4865" max="4906" width="4.75" style="16" customWidth="1"/>
    <col min="4907" max="4907" width="13.75" style="16" customWidth="1"/>
    <col min="4908" max="4908" width="30.125" style="16" customWidth="1"/>
    <col min="4909" max="4910" width="4.625" style="16" customWidth="1"/>
    <col min="4911" max="5120" width="9" style="16"/>
    <col min="5121" max="5162" width="4.75" style="16" customWidth="1"/>
    <col min="5163" max="5163" width="13.75" style="16" customWidth="1"/>
    <col min="5164" max="5164" width="30.125" style="16" customWidth="1"/>
    <col min="5165" max="5166" width="4.625" style="16" customWidth="1"/>
    <col min="5167" max="5376" width="9" style="16"/>
    <col min="5377" max="5418" width="4.75" style="16" customWidth="1"/>
    <col min="5419" max="5419" width="13.75" style="16" customWidth="1"/>
    <col min="5420" max="5420" width="30.125" style="16" customWidth="1"/>
    <col min="5421" max="5422" width="4.625" style="16" customWidth="1"/>
    <col min="5423" max="5632" width="9" style="16"/>
    <col min="5633" max="5674" width="4.75" style="16" customWidth="1"/>
    <col min="5675" max="5675" width="13.75" style="16" customWidth="1"/>
    <col min="5676" max="5676" width="30.125" style="16" customWidth="1"/>
    <col min="5677" max="5678" width="4.625" style="16" customWidth="1"/>
    <col min="5679" max="5888" width="9" style="16"/>
    <col min="5889" max="5930" width="4.75" style="16" customWidth="1"/>
    <col min="5931" max="5931" width="13.75" style="16" customWidth="1"/>
    <col min="5932" max="5932" width="30.125" style="16" customWidth="1"/>
    <col min="5933" max="5934" width="4.625" style="16" customWidth="1"/>
    <col min="5935" max="6144" width="9" style="16"/>
    <col min="6145" max="6186" width="4.75" style="16" customWidth="1"/>
    <col min="6187" max="6187" width="13.75" style="16" customWidth="1"/>
    <col min="6188" max="6188" width="30.125" style="16" customWidth="1"/>
    <col min="6189" max="6190" width="4.625" style="16" customWidth="1"/>
    <col min="6191" max="6400" width="9" style="16"/>
    <col min="6401" max="6442" width="4.75" style="16" customWidth="1"/>
    <col min="6443" max="6443" width="13.75" style="16" customWidth="1"/>
    <col min="6444" max="6444" width="30.125" style="16" customWidth="1"/>
    <col min="6445" max="6446" width="4.625" style="16" customWidth="1"/>
    <col min="6447" max="6656" width="9" style="16"/>
    <col min="6657" max="6698" width="4.75" style="16" customWidth="1"/>
    <col min="6699" max="6699" width="13.75" style="16" customWidth="1"/>
    <col min="6700" max="6700" width="30.125" style="16" customWidth="1"/>
    <col min="6701" max="6702" width="4.625" style="16" customWidth="1"/>
    <col min="6703" max="6912" width="9" style="16"/>
    <col min="6913" max="6954" width="4.75" style="16" customWidth="1"/>
    <col min="6955" max="6955" width="13.75" style="16" customWidth="1"/>
    <col min="6956" max="6956" width="30.125" style="16" customWidth="1"/>
    <col min="6957" max="6958" width="4.625" style="16" customWidth="1"/>
    <col min="6959" max="7168" width="9" style="16"/>
    <col min="7169" max="7210" width="4.75" style="16" customWidth="1"/>
    <col min="7211" max="7211" width="13.75" style="16" customWidth="1"/>
    <col min="7212" max="7212" width="30.125" style="16" customWidth="1"/>
    <col min="7213" max="7214" width="4.625" style="16" customWidth="1"/>
    <col min="7215" max="7424" width="9" style="16"/>
    <col min="7425" max="7466" width="4.75" style="16" customWidth="1"/>
    <col min="7467" max="7467" width="13.75" style="16" customWidth="1"/>
    <col min="7468" max="7468" width="30.125" style="16" customWidth="1"/>
    <col min="7469" max="7470" width="4.625" style="16" customWidth="1"/>
    <col min="7471" max="7680" width="9" style="16"/>
    <col min="7681" max="7722" width="4.75" style="16" customWidth="1"/>
    <col min="7723" max="7723" width="13.75" style="16" customWidth="1"/>
    <col min="7724" max="7724" width="30.125" style="16" customWidth="1"/>
    <col min="7725" max="7726" width="4.625" style="16" customWidth="1"/>
    <col min="7727" max="7936" width="9" style="16"/>
    <col min="7937" max="7978" width="4.75" style="16" customWidth="1"/>
    <col min="7979" max="7979" width="13.75" style="16" customWidth="1"/>
    <col min="7980" max="7980" width="30.125" style="16" customWidth="1"/>
    <col min="7981" max="7982" width="4.625" style="16" customWidth="1"/>
    <col min="7983" max="8192" width="9" style="16"/>
    <col min="8193" max="8234" width="4.75" style="16" customWidth="1"/>
    <col min="8235" max="8235" width="13.75" style="16" customWidth="1"/>
    <col min="8236" max="8236" width="30.125" style="16" customWidth="1"/>
    <col min="8237" max="8238" width="4.625" style="16" customWidth="1"/>
    <col min="8239" max="8448" width="9" style="16"/>
    <col min="8449" max="8490" width="4.75" style="16" customWidth="1"/>
    <col min="8491" max="8491" width="13.75" style="16" customWidth="1"/>
    <col min="8492" max="8492" width="30.125" style="16" customWidth="1"/>
    <col min="8493" max="8494" width="4.625" style="16" customWidth="1"/>
    <col min="8495" max="8704" width="9" style="16"/>
    <col min="8705" max="8746" width="4.75" style="16" customWidth="1"/>
    <col min="8747" max="8747" width="13.75" style="16" customWidth="1"/>
    <col min="8748" max="8748" width="30.125" style="16" customWidth="1"/>
    <col min="8749" max="8750" width="4.625" style="16" customWidth="1"/>
    <col min="8751" max="8960" width="9" style="16"/>
    <col min="8961" max="9002" width="4.75" style="16" customWidth="1"/>
    <col min="9003" max="9003" width="13.75" style="16" customWidth="1"/>
    <col min="9004" max="9004" width="30.125" style="16" customWidth="1"/>
    <col min="9005" max="9006" width="4.625" style="16" customWidth="1"/>
    <col min="9007" max="9216" width="9" style="16"/>
    <col min="9217" max="9258" width="4.75" style="16" customWidth="1"/>
    <col min="9259" max="9259" width="13.75" style="16" customWidth="1"/>
    <col min="9260" max="9260" width="30.125" style="16" customWidth="1"/>
    <col min="9261" max="9262" width="4.625" style="16" customWidth="1"/>
    <col min="9263" max="9472" width="9" style="16"/>
    <col min="9473" max="9514" width="4.75" style="16" customWidth="1"/>
    <col min="9515" max="9515" width="13.75" style="16" customWidth="1"/>
    <col min="9516" max="9516" width="30.125" style="16" customWidth="1"/>
    <col min="9517" max="9518" width="4.625" style="16" customWidth="1"/>
    <col min="9519" max="9728" width="9" style="16"/>
    <col min="9729" max="9770" width="4.75" style="16" customWidth="1"/>
    <col min="9771" max="9771" width="13.75" style="16" customWidth="1"/>
    <col min="9772" max="9772" width="30.125" style="16" customWidth="1"/>
    <col min="9773" max="9774" width="4.625" style="16" customWidth="1"/>
    <col min="9775" max="9984" width="9" style="16"/>
    <col min="9985" max="10026" width="4.75" style="16" customWidth="1"/>
    <col min="10027" max="10027" width="13.75" style="16" customWidth="1"/>
    <col min="10028" max="10028" width="30.125" style="16" customWidth="1"/>
    <col min="10029" max="10030" width="4.625" style="16" customWidth="1"/>
    <col min="10031" max="10240" width="9" style="16"/>
    <col min="10241" max="10282" width="4.75" style="16" customWidth="1"/>
    <col min="10283" max="10283" width="13.75" style="16" customWidth="1"/>
    <col min="10284" max="10284" width="30.125" style="16" customWidth="1"/>
    <col min="10285" max="10286" width="4.625" style="16" customWidth="1"/>
    <col min="10287" max="10496" width="9" style="16"/>
    <col min="10497" max="10538" width="4.75" style="16" customWidth="1"/>
    <col min="10539" max="10539" width="13.75" style="16" customWidth="1"/>
    <col min="10540" max="10540" width="30.125" style="16" customWidth="1"/>
    <col min="10541" max="10542" width="4.625" style="16" customWidth="1"/>
    <col min="10543" max="10752" width="9" style="16"/>
    <col min="10753" max="10794" width="4.75" style="16" customWidth="1"/>
    <col min="10795" max="10795" width="13.75" style="16" customWidth="1"/>
    <col min="10796" max="10796" width="30.125" style="16" customWidth="1"/>
    <col min="10797" max="10798" width="4.625" style="16" customWidth="1"/>
    <col min="10799" max="11008" width="9" style="16"/>
    <col min="11009" max="11050" width="4.75" style="16" customWidth="1"/>
    <col min="11051" max="11051" width="13.75" style="16" customWidth="1"/>
    <col min="11052" max="11052" width="30.125" style="16" customWidth="1"/>
    <col min="11053" max="11054" width="4.625" style="16" customWidth="1"/>
    <col min="11055" max="11264" width="9" style="16"/>
    <col min="11265" max="11306" width="4.75" style="16" customWidth="1"/>
    <col min="11307" max="11307" width="13.75" style="16" customWidth="1"/>
    <col min="11308" max="11308" width="30.125" style="16" customWidth="1"/>
    <col min="11309" max="11310" width="4.625" style="16" customWidth="1"/>
    <col min="11311" max="11520" width="9" style="16"/>
    <col min="11521" max="11562" width="4.75" style="16" customWidth="1"/>
    <col min="11563" max="11563" width="13.75" style="16" customWidth="1"/>
    <col min="11564" max="11564" width="30.125" style="16" customWidth="1"/>
    <col min="11565" max="11566" width="4.625" style="16" customWidth="1"/>
    <col min="11567" max="11776" width="9" style="16"/>
    <col min="11777" max="11818" width="4.75" style="16" customWidth="1"/>
    <col min="11819" max="11819" width="13.75" style="16" customWidth="1"/>
    <col min="11820" max="11820" width="30.125" style="16" customWidth="1"/>
    <col min="11821" max="11822" width="4.625" style="16" customWidth="1"/>
    <col min="11823" max="12032" width="9" style="16"/>
    <col min="12033" max="12074" width="4.75" style="16" customWidth="1"/>
    <col min="12075" max="12075" width="13.75" style="16" customWidth="1"/>
    <col min="12076" max="12076" width="30.125" style="16" customWidth="1"/>
    <col min="12077" max="12078" width="4.625" style="16" customWidth="1"/>
    <col min="12079" max="12288" width="9" style="16"/>
    <col min="12289" max="12330" width="4.75" style="16" customWidth="1"/>
    <col min="12331" max="12331" width="13.75" style="16" customWidth="1"/>
    <col min="12332" max="12332" width="30.125" style="16" customWidth="1"/>
    <col min="12333" max="12334" width="4.625" style="16" customWidth="1"/>
    <col min="12335" max="12544" width="9" style="16"/>
    <col min="12545" max="12586" width="4.75" style="16" customWidth="1"/>
    <col min="12587" max="12587" width="13.75" style="16" customWidth="1"/>
    <col min="12588" max="12588" width="30.125" style="16" customWidth="1"/>
    <col min="12589" max="12590" width="4.625" style="16" customWidth="1"/>
    <col min="12591" max="12800" width="9" style="16"/>
    <col min="12801" max="12842" width="4.75" style="16" customWidth="1"/>
    <col min="12843" max="12843" width="13.75" style="16" customWidth="1"/>
    <col min="12844" max="12844" width="30.125" style="16" customWidth="1"/>
    <col min="12845" max="12846" width="4.625" style="16" customWidth="1"/>
    <col min="12847" max="13056" width="9" style="16"/>
    <col min="13057" max="13098" width="4.75" style="16" customWidth="1"/>
    <col min="13099" max="13099" width="13.75" style="16" customWidth="1"/>
    <col min="13100" max="13100" width="30.125" style="16" customWidth="1"/>
    <col min="13101" max="13102" width="4.625" style="16" customWidth="1"/>
    <col min="13103" max="13312" width="9" style="16"/>
    <col min="13313" max="13354" width="4.75" style="16" customWidth="1"/>
    <col min="13355" max="13355" width="13.75" style="16" customWidth="1"/>
    <col min="13356" max="13356" width="30.125" style="16" customWidth="1"/>
    <col min="13357" max="13358" width="4.625" style="16" customWidth="1"/>
    <col min="13359" max="13568" width="9" style="16"/>
    <col min="13569" max="13610" width="4.75" style="16" customWidth="1"/>
    <col min="13611" max="13611" width="13.75" style="16" customWidth="1"/>
    <col min="13612" max="13612" width="30.125" style="16" customWidth="1"/>
    <col min="13613" max="13614" width="4.625" style="16" customWidth="1"/>
    <col min="13615" max="13824" width="9" style="16"/>
    <col min="13825" max="13866" width="4.75" style="16" customWidth="1"/>
    <col min="13867" max="13867" width="13.75" style="16" customWidth="1"/>
    <col min="13868" max="13868" width="30.125" style="16" customWidth="1"/>
    <col min="13869" max="13870" width="4.625" style="16" customWidth="1"/>
    <col min="13871" max="14080" width="9" style="16"/>
    <col min="14081" max="14122" width="4.75" style="16" customWidth="1"/>
    <col min="14123" max="14123" width="13.75" style="16" customWidth="1"/>
    <col min="14124" max="14124" width="30.125" style="16" customWidth="1"/>
    <col min="14125" max="14126" width="4.625" style="16" customWidth="1"/>
    <col min="14127" max="14336" width="9" style="16"/>
    <col min="14337" max="14378" width="4.75" style="16" customWidth="1"/>
    <col min="14379" max="14379" width="13.75" style="16" customWidth="1"/>
    <col min="14380" max="14380" width="30.125" style="16" customWidth="1"/>
    <col min="14381" max="14382" width="4.625" style="16" customWidth="1"/>
    <col min="14383" max="14592" width="9" style="16"/>
    <col min="14593" max="14634" width="4.75" style="16" customWidth="1"/>
    <col min="14635" max="14635" width="13.75" style="16" customWidth="1"/>
    <col min="14636" max="14636" width="30.125" style="16" customWidth="1"/>
    <col min="14637" max="14638" width="4.625" style="16" customWidth="1"/>
    <col min="14639" max="14848" width="9" style="16"/>
    <col min="14849" max="14890" width="4.75" style="16" customWidth="1"/>
    <col min="14891" max="14891" width="13.75" style="16" customWidth="1"/>
    <col min="14892" max="14892" width="30.125" style="16" customWidth="1"/>
    <col min="14893" max="14894" width="4.625" style="16" customWidth="1"/>
    <col min="14895" max="15104" width="9" style="16"/>
    <col min="15105" max="15146" width="4.75" style="16" customWidth="1"/>
    <col min="15147" max="15147" width="13.75" style="16" customWidth="1"/>
    <col min="15148" max="15148" width="30.125" style="16" customWidth="1"/>
    <col min="15149" max="15150" width="4.625" style="16" customWidth="1"/>
    <col min="15151" max="15360" width="9" style="16"/>
    <col min="15361" max="15402" width="4.75" style="16" customWidth="1"/>
    <col min="15403" max="15403" width="13.75" style="16" customWidth="1"/>
    <col min="15404" max="15404" width="30.125" style="16" customWidth="1"/>
    <col min="15405" max="15406" width="4.625" style="16" customWidth="1"/>
    <col min="15407" max="15616" width="9" style="16"/>
    <col min="15617" max="15658" width="4.75" style="16" customWidth="1"/>
    <col min="15659" max="15659" width="13.75" style="16" customWidth="1"/>
    <col min="15660" max="15660" width="30.125" style="16" customWidth="1"/>
    <col min="15661" max="15662" width="4.625" style="16" customWidth="1"/>
    <col min="15663" max="15872" width="9" style="16"/>
    <col min="15873" max="15914" width="4.75" style="16" customWidth="1"/>
    <col min="15915" max="15915" width="13.75" style="16" customWidth="1"/>
    <col min="15916" max="15916" width="30.125" style="16" customWidth="1"/>
    <col min="15917" max="15918" width="4.625" style="16" customWidth="1"/>
    <col min="15919" max="16128" width="9" style="16"/>
    <col min="16129" max="16170" width="4.75" style="16" customWidth="1"/>
    <col min="16171" max="16171" width="13.75" style="16" customWidth="1"/>
    <col min="16172" max="16172" width="30.125" style="16" customWidth="1"/>
    <col min="16173" max="16174" width="4.625" style="16" customWidth="1"/>
    <col min="16175" max="16384" width="9" style="16"/>
  </cols>
  <sheetData>
    <row r="1" spans="1:46" s="2" customFormat="1" ht="20.45" customHeight="1" x14ac:dyDescent="0.3">
      <c r="A1" s="1" t="s">
        <v>130</v>
      </c>
      <c r="AT1" s="2" t="s">
        <v>128</v>
      </c>
    </row>
    <row r="2" spans="1:46" ht="17.25" customHeight="1" thickBot="1" x14ac:dyDescent="0.3"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2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</row>
    <row r="3" spans="1:46" s="13" customFormat="1" ht="272.25" customHeight="1" thickBot="1" x14ac:dyDescent="0.3">
      <c r="A3" s="6" t="s">
        <v>2</v>
      </c>
      <c r="B3" s="7" t="s">
        <v>3</v>
      </c>
      <c r="C3" s="6" t="s">
        <v>4</v>
      </c>
      <c r="D3" s="7" t="s">
        <v>5</v>
      </c>
      <c r="E3" s="6" t="s">
        <v>6</v>
      </c>
      <c r="F3" s="7" t="s">
        <v>7</v>
      </c>
      <c r="G3" s="8" t="s">
        <v>8</v>
      </c>
      <c r="H3" s="8"/>
      <c r="I3" s="6" t="s">
        <v>9</v>
      </c>
      <c r="J3" s="7" t="s">
        <v>10</v>
      </c>
      <c r="K3" s="6" t="s">
        <v>11</v>
      </c>
      <c r="L3" s="7" t="s">
        <v>12</v>
      </c>
      <c r="M3" s="6" t="s">
        <v>13</v>
      </c>
      <c r="N3" s="7" t="s">
        <v>14</v>
      </c>
      <c r="O3" s="6" t="s">
        <v>15</v>
      </c>
      <c r="P3" s="7" t="s">
        <v>16</v>
      </c>
      <c r="Q3" s="6" t="s">
        <v>17</v>
      </c>
      <c r="R3" s="7"/>
      <c r="S3" s="6" t="s">
        <v>18</v>
      </c>
      <c r="T3" s="7" t="s">
        <v>19</v>
      </c>
      <c r="U3" s="6" t="s">
        <v>20</v>
      </c>
      <c r="V3" s="7" t="s">
        <v>21</v>
      </c>
      <c r="W3" s="6" t="s">
        <v>22</v>
      </c>
      <c r="X3" s="7" t="s">
        <v>23</v>
      </c>
      <c r="Y3" s="6" t="s">
        <v>24</v>
      </c>
      <c r="Z3" s="7" t="s">
        <v>25</v>
      </c>
      <c r="AA3" s="8" t="s">
        <v>26</v>
      </c>
      <c r="AB3" s="8"/>
      <c r="AC3" s="6" t="s">
        <v>27</v>
      </c>
      <c r="AD3" s="7"/>
      <c r="AE3" s="6" t="s">
        <v>28</v>
      </c>
      <c r="AF3" s="7" t="s">
        <v>29</v>
      </c>
      <c r="AG3" s="6" t="s">
        <v>30</v>
      </c>
      <c r="AH3" s="7" t="s">
        <v>31</v>
      </c>
      <c r="AI3" s="8" t="s">
        <v>32</v>
      </c>
      <c r="AJ3" s="8"/>
      <c r="AK3" s="6" t="s">
        <v>33</v>
      </c>
      <c r="AL3" s="7"/>
      <c r="AM3" s="6" t="s">
        <v>34</v>
      </c>
      <c r="AN3" s="7" t="s">
        <v>35</v>
      </c>
      <c r="AO3" s="6" t="s">
        <v>36</v>
      </c>
      <c r="AP3" s="7" t="s">
        <v>37</v>
      </c>
      <c r="AQ3" s="9" t="s">
        <v>38</v>
      </c>
      <c r="AR3" s="10" t="s">
        <v>39</v>
      </c>
      <c r="AS3" s="11" t="s">
        <v>40</v>
      </c>
      <c r="AT3" s="12" t="s">
        <v>41</v>
      </c>
    </row>
    <row r="4" spans="1:46" ht="26.1" customHeight="1" x14ac:dyDescent="0.2">
      <c r="A4" s="64">
        <f>SUM(A6,A8,A10,A12)</f>
        <v>0</v>
      </c>
      <c r="B4" s="65"/>
      <c r="C4" s="64">
        <f>SUM(C6,C8,C10,C12)</f>
        <v>0</v>
      </c>
      <c r="D4" s="65"/>
      <c r="E4" s="64">
        <f>SUM(E6,E8,E10,E12)</f>
        <v>67</v>
      </c>
      <c r="F4" s="65"/>
      <c r="G4" s="64">
        <f>SUM(G6,G8,G10,G12)</f>
        <v>8</v>
      </c>
      <c r="H4" s="65"/>
      <c r="I4" s="64">
        <f>SUM(I6,I8,I10,I12)</f>
        <v>0</v>
      </c>
      <c r="J4" s="65"/>
      <c r="K4" s="64">
        <f>SUM(K6,K8,K10,K12)</f>
        <v>24</v>
      </c>
      <c r="L4" s="65"/>
      <c r="M4" s="64">
        <f>SUM(M6,M8,M10,M12)</f>
        <v>0</v>
      </c>
      <c r="N4" s="65"/>
      <c r="O4" s="64">
        <f>SUM(O6,O8,O10,O12)</f>
        <v>0</v>
      </c>
      <c r="P4" s="65"/>
      <c r="Q4" s="64">
        <f>SUM(Q6,Q8,Q10,Q12)</f>
        <v>25</v>
      </c>
      <c r="R4" s="65"/>
      <c r="S4" s="64">
        <f>SUM(S6,S8,S10,S12)</f>
        <v>23</v>
      </c>
      <c r="T4" s="65"/>
      <c r="U4" s="64">
        <f>SUM(U6,U8,U10,U12)</f>
        <v>0</v>
      </c>
      <c r="V4" s="65"/>
      <c r="W4" s="64">
        <f>SUM(W6,W8,W10,W12)</f>
        <v>0</v>
      </c>
      <c r="X4" s="65"/>
      <c r="Y4" s="64">
        <f>SUM(Y6,Y8,Y10,Y12)</f>
        <v>52</v>
      </c>
      <c r="Z4" s="65"/>
      <c r="AA4" s="64">
        <f>SUM(AA6,AA8,AA10,AA12)</f>
        <v>0</v>
      </c>
      <c r="AB4" s="65"/>
      <c r="AC4" s="64">
        <f>SUM(AC6,AC8,AC10,AC12)</f>
        <v>0</v>
      </c>
      <c r="AD4" s="65"/>
      <c r="AE4" s="64">
        <f>SUM(AE6,AE8,AE10,AE12)</f>
        <v>8</v>
      </c>
      <c r="AF4" s="65"/>
      <c r="AG4" s="64">
        <f>SUM(AG6,AG8,AG10,AG12)</f>
        <v>0</v>
      </c>
      <c r="AH4" s="65"/>
      <c r="AI4" s="64">
        <f>SUM(AI6,AI8,AI10,AI12)</f>
        <v>0</v>
      </c>
      <c r="AJ4" s="65"/>
      <c r="AK4" s="64">
        <f>SUM(AK6,AK8,AK10,AK12)</f>
        <v>44</v>
      </c>
      <c r="AL4" s="65"/>
      <c r="AM4" s="64">
        <f>SUM(AM6,AM8,AM10,AM12)</f>
        <v>0</v>
      </c>
      <c r="AN4" s="65"/>
      <c r="AO4" s="64">
        <f t="shared" ref="AO4:AO13" si="0">SUM(A4:AM4)</f>
        <v>251</v>
      </c>
      <c r="AP4" s="65"/>
      <c r="AQ4" s="14" t="s">
        <v>42</v>
      </c>
      <c r="AR4" s="15" t="s">
        <v>43</v>
      </c>
      <c r="AS4" s="66" t="s">
        <v>97</v>
      </c>
      <c r="AT4" s="69"/>
    </row>
    <row r="5" spans="1:46" ht="26.1" customHeight="1" thickBot="1" x14ac:dyDescent="0.25">
      <c r="A5" s="62">
        <f>SUM(A7,A9,A11,A13)</f>
        <v>0</v>
      </c>
      <c r="B5" s="63"/>
      <c r="C5" s="62">
        <f>SUM(C7,C9,C11,C13)</f>
        <v>0</v>
      </c>
      <c r="D5" s="63"/>
      <c r="E5" s="62">
        <f>SUM(E7,E9,E11,E13)</f>
        <v>15</v>
      </c>
      <c r="F5" s="63"/>
      <c r="G5" s="62">
        <f>SUM(G7,G9,G11,G13)</f>
        <v>5</v>
      </c>
      <c r="H5" s="63"/>
      <c r="I5" s="62">
        <f>SUM(I7,I9,I11,I13)</f>
        <v>0</v>
      </c>
      <c r="J5" s="63"/>
      <c r="K5" s="62">
        <f>SUM(K7,K9,K11,K13)</f>
        <v>11</v>
      </c>
      <c r="L5" s="63"/>
      <c r="M5" s="62">
        <f>SUM(M7,M9,M11,M13)</f>
        <v>0</v>
      </c>
      <c r="N5" s="63"/>
      <c r="O5" s="62">
        <f>SUM(O7,O9,O11,O13)</f>
        <v>0</v>
      </c>
      <c r="P5" s="63"/>
      <c r="Q5" s="62">
        <f>SUM(Q7,Q9,Q11,Q13)</f>
        <v>8</v>
      </c>
      <c r="R5" s="63"/>
      <c r="S5" s="62">
        <f>SUM(S7,S9,S11,S13)</f>
        <v>8</v>
      </c>
      <c r="T5" s="63"/>
      <c r="U5" s="62">
        <f>SUM(U7,U9,U11,U13)</f>
        <v>0</v>
      </c>
      <c r="V5" s="63"/>
      <c r="W5" s="62">
        <f>SUM(W7,W9,W11,W13)</f>
        <v>0</v>
      </c>
      <c r="X5" s="63"/>
      <c r="Y5" s="62">
        <f>SUM(Y7,Y9,Y11,Y13)</f>
        <v>9</v>
      </c>
      <c r="Z5" s="63"/>
      <c r="AA5" s="62">
        <f>SUM(AA7,AA9,AA11,AA13)</f>
        <v>0</v>
      </c>
      <c r="AB5" s="63"/>
      <c r="AC5" s="62">
        <f>SUM(AC7,AC9,AC11,AC13)</f>
        <v>0</v>
      </c>
      <c r="AD5" s="63"/>
      <c r="AE5" s="62">
        <f>SUM(AE7,AE9,AE11,AE13)</f>
        <v>3</v>
      </c>
      <c r="AF5" s="63"/>
      <c r="AG5" s="62">
        <f>SUM(AG7,AG9,AG11,AG13)</f>
        <v>0</v>
      </c>
      <c r="AH5" s="63"/>
      <c r="AI5" s="62">
        <f>SUM(AI7,AI9,AI11,AI13)</f>
        <v>0</v>
      </c>
      <c r="AJ5" s="63"/>
      <c r="AK5" s="62">
        <f>SUM(AK7,AK9,AK11,AK13)</f>
        <v>13</v>
      </c>
      <c r="AL5" s="63"/>
      <c r="AM5" s="62">
        <f>SUM(AM7,AM9,AM11,AM13)</f>
        <v>0</v>
      </c>
      <c r="AN5" s="63"/>
      <c r="AO5" s="62">
        <f t="shared" si="0"/>
        <v>72</v>
      </c>
      <c r="AP5" s="63"/>
      <c r="AQ5" s="17" t="s">
        <v>46</v>
      </c>
      <c r="AR5" s="18" t="s">
        <v>37</v>
      </c>
      <c r="AS5" s="67"/>
      <c r="AT5" s="70"/>
    </row>
    <row r="6" spans="1:46" ht="26.1" customHeight="1" x14ac:dyDescent="0.2">
      <c r="A6" s="52">
        <v>0</v>
      </c>
      <c r="B6" s="53"/>
      <c r="C6" s="52">
        <v>0</v>
      </c>
      <c r="D6" s="53"/>
      <c r="E6" s="52">
        <v>10</v>
      </c>
      <c r="F6" s="53"/>
      <c r="G6" s="52">
        <v>0</v>
      </c>
      <c r="H6" s="53"/>
      <c r="I6" s="52">
        <v>0</v>
      </c>
      <c r="J6" s="53"/>
      <c r="K6" s="52">
        <v>5</v>
      </c>
      <c r="L6" s="53"/>
      <c r="M6" s="52">
        <v>0</v>
      </c>
      <c r="N6" s="53"/>
      <c r="O6" s="52">
        <v>0</v>
      </c>
      <c r="P6" s="53"/>
      <c r="Q6" s="52">
        <v>2</v>
      </c>
      <c r="R6" s="53"/>
      <c r="S6" s="52">
        <v>2</v>
      </c>
      <c r="T6" s="53"/>
      <c r="U6" s="52">
        <v>0</v>
      </c>
      <c r="V6" s="53"/>
      <c r="W6" s="52">
        <v>0</v>
      </c>
      <c r="X6" s="53"/>
      <c r="Y6" s="52">
        <v>1</v>
      </c>
      <c r="Z6" s="53"/>
      <c r="AA6" s="52">
        <v>0</v>
      </c>
      <c r="AB6" s="53"/>
      <c r="AC6" s="52">
        <v>0</v>
      </c>
      <c r="AD6" s="53"/>
      <c r="AE6" s="52">
        <v>0</v>
      </c>
      <c r="AF6" s="53"/>
      <c r="AG6" s="52">
        <v>0</v>
      </c>
      <c r="AH6" s="53"/>
      <c r="AI6" s="52">
        <v>0</v>
      </c>
      <c r="AJ6" s="53"/>
      <c r="AK6" s="52">
        <v>7</v>
      </c>
      <c r="AL6" s="53"/>
      <c r="AM6" s="52">
        <v>0</v>
      </c>
      <c r="AN6" s="53"/>
      <c r="AO6" s="64">
        <f t="shared" si="0"/>
        <v>27</v>
      </c>
      <c r="AP6" s="65"/>
      <c r="AQ6" s="14" t="s">
        <v>42</v>
      </c>
      <c r="AR6" s="15" t="s">
        <v>47</v>
      </c>
      <c r="AS6" s="67"/>
      <c r="AT6" s="70"/>
    </row>
    <row r="7" spans="1:46" ht="26.1" customHeight="1" thickBot="1" x14ac:dyDescent="0.25">
      <c r="A7" s="50">
        <v>0</v>
      </c>
      <c r="B7" s="51"/>
      <c r="C7" s="50">
        <v>0</v>
      </c>
      <c r="D7" s="51"/>
      <c r="E7" s="50">
        <v>1</v>
      </c>
      <c r="F7" s="51"/>
      <c r="G7" s="50">
        <v>0</v>
      </c>
      <c r="H7" s="51"/>
      <c r="I7" s="50">
        <v>0</v>
      </c>
      <c r="J7" s="51"/>
      <c r="K7" s="50">
        <v>2</v>
      </c>
      <c r="L7" s="51"/>
      <c r="M7" s="50">
        <v>0</v>
      </c>
      <c r="N7" s="51"/>
      <c r="O7" s="50">
        <v>0</v>
      </c>
      <c r="P7" s="51"/>
      <c r="Q7" s="50">
        <v>0</v>
      </c>
      <c r="R7" s="51"/>
      <c r="S7" s="50">
        <v>0</v>
      </c>
      <c r="T7" s="51"/>
      <c r="U7" s="50">
        <v>0</v>
      </c>
      <c r="V7" s="51"/>
      <c r="W7" s="50">
        <v>0</v>
      </c>
      <c r="X7" s="51"/>
      <c r="Y7" s="50">
        <v>1</v>
      </c>
      <c r="Z7" s="51"/>
      <c r="AA7" s="50">
        <v>0</v>
      </c>
      <c r="AB7" s="51"/>
      <c r="AC7" s="50">
        <v>0</v>
      </c>
      <c r="AD7" s="51"/>
      <c r="AE7" s="50">
        <v>0</v>
      </c>
      <c r="AF7" s="51"/>
      <c r="AG7" s="50">
        <v>0</v>
      </c>
      <c r="AH7" s="51"/>
      <c r="AI7" s="50">
        <v>0</v>
      </c>
      <c r="AJ7" s="51"/>
      <c r="AK7" s="50">
        <v>0</v>
      </c>
      <c r="AL7" s="51"/>
      <c r="AM7" s="50">
        <v>0</v>
      </c>
      <c r="AN7" s="51"/>
      <c r="AO7" s="62">
        <f t="shared" si="0"/>
        <v>4</v>
      </c>
      <c r="AP7" s="63"/>
      <c r="AQ7" s="17" t="s">
        <v>46</v>
      </c>
      <c r="AR7" s="19" t="s">
        <v>48</v>
      </c>
      <c r="AS7" s="67"/>
      <c r="AT7" s="70"/>
    </row>
    <row r="8" spans="1:46" ht="26.1" customHeight="1" x14ac:dyDescent="0.2">
      <c r="A8" s="52">
        <v>0</v>
      </c>
      <c r="B8" s="53"/>
      <c r="C8" s="52">
        <v>0</v>
      </c>
      <c r="D8" s="53"/>
      <c r="E8" s="52">
        <v>14</v>
      </c>
      <c r="F8" s="53"/>
      <c r="G8" s="52">
        <v>1</v>
      </c>
      <c r="H8" s="53"/>
      <c r="I8" s="52">
        <v>0</v>
      </c>
      <c r="J8" s="53"/>
      <c r="K8" s="52">
        <v>4</v>
      </c>
      <c r="L8" s="53"/>
      <c r="M8" s="52">
        <v>0</v>
      </c>
      <c r="N8" s="53"/>
      <c r="O8" s="52">
        <v>0</v>
      </c>
      <c r="P8" s="53"/>
      <c r="Q8" s="52">
        <v>6</v>
      </c>
      <c r="R8" s="53"/>
      <c r="S8" s="52">
        <v>5</v>
      </c>
      <c r="T8" s="53"/>
      <c r="U8" s="52">
        <v>0</v>
      </c>
      <c r="V8" s="53"/>
      <c r="W8" s="52">
        <v>0</v>
      </c>
      <c r="X8" s="53"/>
      <c r="Y8" s="52">
        <v>6</v>
      </c>
      <c r="Z8" s="53"/>
      <c r="AA8" s="52">
        <v>0</v>
      </c>
      <c r="AB8" s="53"/>
      <c r="AC8" s="52">
        <v>0</v>
      </c>
      <c r="AD8" s="53"/>
      <c r="AE8" s="52">
        <v>2</v>
      </c>
      <c r="AF8" s="53"/>
      <c r="AG8" s="52">
        <v>0</v>
      </c>
      <c r="AH8" s="53"/>
      <c r="AI8" s="52">
        <v>0</v>
      </c>
      <c r="AJ8" s="53"/>
      <c r="AK8" s="52">
        <v>7</v>
      </c>
      <c r="AL8" s="53"/>
      <c r="AM8" s="52">
        <v>0</v>
      </c>
      <c r="AN8" s="53"/>
      <c r="AO8" s="64">
        <f t="shared" si="0"/>
        <v>45</v>
      </c>
      <c r="AP8" s="65"/>
      <c r="AQ8" s="14" t="s">
        <v>42</v>
      </c>
      <c r="AR8" s="20" t="s">
        <v>49</v>
      </c>
      <c r="AS8" s="67"/>
      <c r="AT8" s="70"/>
    </row>
    <row r="9" spans="1:46" ht="26.1" customHeight="1" thickBot="1" x14ac:dyDescent="0.25">
      <c r="A9" s="50">
        <v>0</v>
      </c>
      <c r="B9" s="51"/>
      <c r="C9" s="50">
        <v>0</v>
      </c>
      <c r="D9" s="51"/>
      <c r="E9" s="50">
        <v>0</v>
      </c>
      <c r="F9" s="51"/>
      <c r="G9" s="50">
        <v>1</v>
      </c>
      <c r="H9" s="51"/>
      <c r="I9" s="50">
        <v>0</v>
      </c>
      <c r="J9" s="51"/>
      <c r="K9" s="50">
        <v>1</v>
      </c>
      <c r="L9" s="51"/>
      <c r="M9" s="50">
        <v>0</v>
      </c>
      <c r="N9" s="51"/>
      <c r="O9" s="50">
        <v>0</v>
      </c>
      <c r="P9" s="51"/>
      <c r="Q9" s="50">
        <v>0</v>
      </c>
      <c r="R9" s="51"/>
      <c r="S9" s="50">
        <v>1</v>
      </c>
      <c r="T9" s="51"/>
      <c r="U9" s="50">
        <v>0</v>
      </c>
      <c r="V9" s="51"/>
      <c r="W9" s="50">
        <v>0</v>
      </c>
      <c r="X9" s="51"/>
      <c r="Y9" s="50">
        <v>0</v>
      </c>
      <c r="Z9" s="51"/>
      <c r="AA9" s="50">
        <v>0</v>
      </c>
      <c r="AB9" s="51"/>
      <c r="AC9" s="50">
        <v>0</v>
      </c>
      <c r="AD9" s="51"/>
      <c r="AE9" s="50">
        <v>1</v>
      </c>
      <c r="AF9" s="51"/>
      <c r="AG9" s="50">
        <v>0</v>
      </c>
      <c r="AH9" s="51"/>
      <c r="AI9" s="50">
        <v>0</v>
      </c>
      <c r="AJ9" s="51"/>
      <c r="AK9" s="50">
        <v>0</v>
      </c>
      <c r="AL9" s="51"/>
      <c r="AM9" s="50">
        <v>0</v>
      </c>
      <c r="AN9" s="51"/>
      <c r="AO9" s="62">
        <f t="shared" si="0"/>
        <v>4</v>
      </c>
      <c r="AP9" s="63"/>
      <c r="AQ9" s="17" t="s">
        <v>46</v>
      </c>
      <c r="AR9" s="19" t="s">
        <v>50</v>
      </c>
      <c r="AS9" s="67"/>
      <c r="AT9" s="70"/>
    </row>
    <row r="10" spans="1:46" ht="26.1" customHeight="1" x14ac:dyDescent="0.2">
      <c r="A10" s="52">
        <v>0</v>
      </c>
      <c r="B10" s="53"/>
      <c r="C10" s="52">
        <v>0</v>
      </c>
      <c r="D10" s="53"/>
      <c r="E10" s="52">
        <v>26</v>
      </c>
      <c r="F10" s="53"/>
      <c r="G10" s="52">
        <v>6</v>
      </c>
      <c r="H10" s="53"/>
      <c r="I10" s="52">
        <v>0</v>
      </c>
      <c r="J10" s="53"/>
      <c r="K10" s="52">
        <v>11</v>
      </c>
      <c r="L10" s="53"/>
      <c r="M10" s="52">
        <v>0</v>
      </c>
      <c r="N10" s="53"/>
      <c r="O10" s="52">
        <v>0</v>
      </c>
      <c r="P10" s="53"/>
      <c r="Q10" s="52">
        <v>8</v>
      </c>
      <c r="R10" s="53"/>
      <c r="S10" s="52">
        <v>7</v>
      </c>
      <c r="T10" s="53"/>
      <c r="U10" s="52">
        <v>0</v>
      </c>
      <c r="V10" s="53"/>
      <c r="W10" s="52">
        <v>0</v>
      </c>
      <c r="X10" s="53"/>
      <c r="Y10" s="52">
        <v>35</v>
      </c>
      <c r="Z10" s="53"/>
      <c r="AA10" s="52">
        <v>0</v>
      </c>
      <c r="AB10" s="53"/>
      <c r="AC10" s="52">
        <v>0</v>
      </c>
      <c r="AD10" s="53"/>
      <c r="AE10" s="52">
        <v>6</v>
      </c>
      <c r="AF10" s="53"/>
      <c r="AG10" s="52">
        <v>0</v>
      </c>
      <c r="AH10" s="53"/>
      <c r="AI10" s="52">
        <v>0</v>
      </c>
      <c r="AJ10" s="53"/>
      <c r="AK10" s="52">
        <v>21</v>
      </c>
      <c r="AL10" s="53"/>
      <c r="AM10" s="52">
        <v>0</v>
      </c>
      <c r="AN10" s="53"/>
      <c r="AO10" s="64">
        <f t="shared" si="0"/>
        <v>120</v>
      </c>
      <c r="AP10" s="65"/>
      <c r="AQ10" s="14" t="s">
        <v>42</v>
      </c>
      <c r="AR10" s="20" t="s">
        <v>51</v>
      </c>
      <c r="AS10" s="67"/>
      <c r="AT10" s="70"/>
    </row>
    <row r="11" spans="1:46" ht="26.1" customHeight="1" thickBot="1" x14ac:dyDescent="0.25">
      <c r="A11" s="50">
        <v>0</v>
      </c>
      <c r="B11" s="51"/>
      <c r="C11" s="50">
        <v>0</v>
      </c>
      <c r="D11" s="51"/>
      <c r="E11" s="50">
        <v>5</v>
      </c>
      <c r="F11" s="51"/>
      <c r="G11" s="50">
        <v>3</v>
      </c>
      <c r="H11" s="51"/>
      <c r="I11" s="50">
        <v>0</v>
      </c>
      <c r="J11" s="51"/>
      <c r="K11" s="50">
        <v>4</v>
      </c>
      <c r="L11" s="51"/>
      <c r="M11" s="50">
        <v>0</v>
      </c>
      <c r="N11" s="51"/>
      <c r="O11" s="50">
        <v>0</v>
      </c>
      <c r="P11" s="51"/>
      <c r="Q11" s="50">
        <v>2</v>
      </c>
      <c r="R11" s="51"/>
      <c r="S11" s="50">
        <v>2</v>
      </c>
      <c r="T11" s="51"/>
      <c r="U11" s="50">
        <v>0</v>
      </c>
      <c r="V11" s="51"/>
      <c r="W11" s="50">
        <v>0</v>
      </c>
      <c r="X11" s="51"/>
      <c r="Y11" s="50">
        <v>3</v>
      </c>
      <c r="Z11" s="51"/>
      <c r="AA11" s="50">
        <v>0</v>
      </c>
      <c r="AB11" s="51"/>
      <c r="AC11" s="50">
        <v>0</v>
      </c>
      <c r="AD11" s="51"/>
      <c r="AE11" s="50">
        <v>2</v>
      </c>
      <c r="AF11" s="51"/>
      <c r="AG11" s="50">
        <v>0</v>
      </c>
      <c r="AH11" s="51"/>
      <c r="AI11" s="50">
        <v>0</v>
      </c>
      <c r="AJ11" s="51"/>
      <c r="AK11" s="50">
        <v>7</v>
      </c>
      <c r="AL11" s="51"/>
      <c r="AM11" s="50">
        <v>0</v>
      </c>
      <c r="AN11" s="51"/>
      <c r="AO11" s="62">
        <f t="shared" si="0"/>
        <v>28</v>
      </c>
      <c r="AP11" s="63"/>
      <c r="AQ11" s="17" t="s">
        <v>46</v>
      </c>
      <c r="AR11" s="19" t="s">
        <v>52</v>
      </c>
      <c r="AS11" s="68"/>
      <c r="AT11" s="71"/>
    </row>
    <row r="12" spans="1:46" ht="26.1" customHeight="1" x14ac:dyDescent="0.2">
      <c r="A12" s="52">
        <v>0</v>
      </c>
      <c r="B12" s="53"/>
      <c r="C12" s="52">
        <v>0</v>
      </c>
      <c r="D12" s="53"/>
      <c r="E12" s="52">
        <v>17</v>
      </c>
      <c r="F12" s="53"/>
      <c r="G12" s="52">
        <v>1</v>
      </c>
      <c r="H12" s="53"/>
      <c r="I12" s="52">
        <v>0</v>
      </c>
      <c r="J12" s="53"/>
      <c r="K12" s="52">
        <v>4</v>
      </c>
      <c r="L12" s="53"/>
      <c r="M12" s="52">
        <v>0</v>
      </c>
      <c r="N12" s="53"/>
      <c r="O12" s="52">
        <v>0</v>
      </c>
      <c r="P12" s="53"/>
      <c r="Q12" s="52">
        <v>9</v>
      </c>
      <c r="R12" s="53"/>
      <c r="S12" s="52">
        <v>9</v>
      </c>
      <c r="T12" s="53"/>
      <c r="U12" s="52">
        <v>0</v>
      </c>
      <c r="V12" s="53"/>
      <c r="W12" s="52">
        <v>0</v>
      </c>
      <c r="X12" s="53"/>
      <c r="Y12" s="52">
        <v>10</v>
      </c>
      <c r="Z12" s="53"/>
      <c r="AA12" s="52">
        <v>0</v>
      </c>
      <c r="AB12" s="53"/>
      <c r="AC12" s="52">
        <v>0</v>
      </c>
      <c r="AD12" s="53"/>
      <c r="AE12" s="52">
        <v>0</v>
      </c>
      <c r="AF12" s="53"/>
      <c r="AG12" s="52">
        <v>0</v>
      </c>
      <c r="AH12" s="53"/>
      <c r="AI12" s="52">
        <v>0</v>
      </c>
      <c r="AJ12" s="53"/>
      <c r="AK12" s="52">
        <v>9</v>
      </c>
      <c r="AL12" s="53"/>
      <c r="AM12" s="52">
        <v>0</v>
      </c>
      <c r="AN12" s="53"/>
      <c r="AO12" s="64">
        <f t="shared" si="0"/>
        <v>59</v>
      </c>
      <c r="AP12" s="65"/>
      <c r="AQ12" s="14" t="s">
        <v>42</v>
      </c>
      <c r="AR12" s="20" t="s">
        <v>53</v>
      </c>
      <c r="AS12" s="68"/>
      <c r="AT12" s="71"/>
    </row>
    <row r="13" spans="1:46" ht="26.1" customHeight="1" thickBot="1" x14ac:dyDescent="0.25">
      <c r="A13" s="50">
        <v>0</v>
      </c>
      <c r="B13" s="51"/>
      <c r="C13" s="50">
        <v>0</v>
      </c>
      <c r="D13" s="51"/>
      <c r="E13" s="50">
        <v>9</v>
      </c>
      <c r="F13" s="51"/>
      <c r="G13" s="50">
        <v>1</v>
      </c>
      <c r="H13" s="51"/>
      <c r="I13" s="50">
        <v>0</v>
      </c>
      <c r="J13" s="51"/>
      <c r="K13" s="50">
        <v>4</v>
      </c>
      <c r="L13" s="51"/>
      <c r="M13" s="50">
        <v>0</v>
      </c>
      <c r="N13" s="51"/>
      <c r="O13" s="50">
        <v>0</v>
      </c>
      <c r="P13" s="51"/>
      <c r="Q13" s="50">
        <v>6</v>
      </c>
      <c r="R13" s="51"/>
      <c r="S13" s="50">
        <v>5</v>
      </c>
      <c r="T13" s="51"/>
      <c r="U13" s="50">
        <v>0</v>
      </c>
      <c r="V13" s="51"/>
      <c r="W13" s="50">
        <v>0</v>
      </c>
      <c r="X13" s="51"/>
      <c r="Y13" s="50">
        <v>5</v>
      </c>
      <c r="Z13" s="51"/>
      <c r="AA13" s="50">
        <v>0</v>
      </c>
      <c r="AB13" s="51"/>
      <c r="AC13" s="50">
        <v>0</v>
      </c>
      <c r="AD13" s="51"/>
      <c r="AE13" s="50">
        <v>0</v>
      </c>
      <c r="AF13" s="51"/>
      <c r="AG13" s="50">
        <v>0</v>
      </c>
      <c r="AH13" s="51"/>
      <c r="AI13" s="50">
        <v>0</v>
      </c>
      <c r="AJ13" s="51"/>
      <c r="AK13" s="50">
        <v>6</v>
      </c>
      <c r="AL13" s="51"/>
      <c r="AM13" s="50">
        <v>0</v>
      </c>
      <c r="AN13" s="51"/>
      <c r="AO13" s="62">
        <f t="shared" si="0"/>
        <v>36</v>
      </c>
      <c r="AP13" s="63"/>
      <c r="AQ13" s="17" t="s">
        <v>46</v>
      </c>
      <c r="AR13" s="19" t="s">
        <v>54</v>
      </c>
      <c r="AS13" s="68"/>
      <c r="AT13" s="71"/>
    </row>
    <row r="14" spans="1:46" ht="17.100000000000001" customHeight="1" thickBot="1" x14ac:dyDescent="0.35">
      <c r="A14" s="33"/>
      <c r="B14" s="2"/>
      <c r="C14" s="2"/>
      <c r="D14" s="2"/>
      <c r="E14" s="34"/>
      <c r="F14" s="35"/>
      <c r="G14" s="35"/>
      <c r="H14" s="35"/>
      <c r="I14" s="34"/>
      <c r="J14" s="35"/>
      <c r="K14" s="34"/>
      <c r="L14" s="35"/>
      <c r="M14" s="34"/>
      <c r="N14" s="35"/>
      <c r="O14" s="34"/>
      <c r="P14" s="35"/>
      <c r="Q14" s="34"/>
      <c r="R14" s="35"/>
      <c r="S14" s="34"/>
      <c r="T14" s="35"/>
      <c r="U14" s="34"/>
      <c r="V14" s="35"/>
      <c r="W14" s="34"/>
      <c r="X14" s="35"/>
      <c r="Y14" s="34"/>
      <c r="Z14" s="35"/>
      <c r="AA14" s="35"/>
      <c r="AB14" s="35"/>
      <c r="AC14" s="34"/>
      <c r="AD14" s="35"/>
      <c r="AE14" s="34"/>
      <c r="AF14" s="35"/>
      <c r="AG14" s="36"/>
      <c r="AH14" s="35"/>
      <c r="AI14" s="22"/>
      <c r="AJ14" s="22"/>
      <c r="AK14" s="36"/>
      <c r="AL14" s="35"/>
      <c r="AM14" s="36"/>
      <c r="AN14" s="35"/>
      <c r="AO14" s="22"/>
      <c r="AP14" s="23"/>
      <c r="AQ14" s="24"/>
      <c r="AR14" s="25"/>
      <c r="AS14" s="26"/>
      <c r="AT14" s="27"/>
    </row>
    <row r="15" spans="1:46" ht="26.1" customHeight="1" x14ac:dyDescent="0.2">
      <c r="A15" s="64">
        <f>SUM(A17,A19,A21,A23)</f>
        <v>0</v>
      </c>
      <c r="B15" s="65"/>
      <c r="C15" s="64">
        <f>SUM(C17,C19,C21,C23)</f>
        <v>0</v>
      </c>
      <c r="D15" s="65"/>
      <c r="E15" s="64">
        <f>SUM(E17,E19,E21,E23)</f>
        <v>40</v>
      </c>
      <c r="F15" s="65"/>
      <c r="G15" s="64">
        <f>SUM(G17,G19,G21,G23)</f>
        <v>11</v>
      </c>
      <c r="H15" s="65"/>
      <c r="I15" s="64">
        <f>SUM(I17,I19,I21,I23)</f>
        <v>0</v>
      </c>
      <c r="J15" s="65"/>
      <c r="K15" s="64">
        <f>SUM(K17,K19,K21,K23)</f>
        <v>35</v>
      </c>
      <c r="L15" s="65"/>
      <c r="M15" s="64">
        <f>SUM(M17,M19,M21,M23)</f>
        <v>0</v>
      </c>
      <c r="N15" s="65"/>
      <c r="O15" s="64">
        <f>SUM(O17,O19,O21,O23)</f>
        <v>0</v>
      </c>
      <c r="P15" s="65"/>
      <c r="Q15" s="64">
        <f>SUM(Q17,Q19,Q21,Q23)</f>
        <v>43</v>
      </c>
      <c r="R15" s="65"/>
      <c r="S15" s="64">
        <f>SUM(S17,S19,S21,S23)</f>
        <v>0</v>
      </c>
      <c r="T15" s="65"/>
      <c r="U15" s="64">
        <f>SUM(U17,U19,U21,U23)</f>
        <v>0</v>
      </c>
      <c r="V15" s="65"/>
      <c r="W15" s="64">
        <f>SUM(W17,W19,W21,W23)</f>
        <v>0</v>
      </c>
      <c r="X15" s="65"/>
      <c r="Y15" s="64">
        <f>SUM(Y17,Y19,Y21,Y23)</f>
        <v>57</v>
      </c>
      <c r="Z15" s="65"/>
      <c r="AA15" s="64">
        <f>SUM(AA17,AA19,AA21,AA23)</f>
        <v>0</v>
      </c>
      <c r="AB15" s="65"/>
      <c r="AC15" s="64">
        <f>SUM(AC17,AC19,AC21,AC23)</f>
        <v>0</v>
      </c>
      <c r="AD15" s="65"/>
      <c r="AE15" s="64">
        <f>SUM(AE17,AE19,AE21,AE23)</f>
        <v>19</v>
      </c>
      <c r="AF15" s="65"/>
      <c r="AG15" s="64">
        <f>SUM(AG17,AG19,AG21,AG23)</f>
        <v>0</v>
      </c>
      <c r="AH15" s="65"/>
      <c r="AI15" s="64">
        <f>SUM(AI17,AI19,AI21,AI23)</f>
        <v>0</v>
      </c>
      <c r="AJ15" s="65"/>
      <c r="AK15" s="64">
        <f>SUM(AK17,AK19,AK21,AK23)</f>
        <v>29</v>
      </c>
      <c r="AL15" s="65"/>
      <c r="AM15" s="64">
        <f>SUM(AM17,AM19,AM21,AM23)</f>
        <v>16</v>
      </c>
      <c r="AN15" s="65"/>
      <c r="AO15" s="64">
        <f t="shared" ref="AO15:AO24" si="1">SUM(A15:AM15)</f>
        <v>250</v>
      </c>
      <c r="AP15" s="65"/>
      <c r="AQ15" s="14" t="s">
        <v>42</v>
      </c>
      <c r="AR15" s="15" t="s">
        <v>43</v>
      </c>
      <c r="AS15" s="66" t="s">
        <v>98</v>
      </c>
      <c r="AT15" s="69"/>
    </row>
    <row r="16" spans="1:46" ht="26.1" customHeight="1" thickBot="1" x14ac:dyDescent="0.25">
      <c r="A16" s="62">
        <f>SUM(A18,A20,A22,A24)</f>
        <v>0</v>
      </c>
      <c r="B16" s="63"/>
      <c r="C16" s="62">
        <f>SUM(C18,C20,C22,C24)</f>
        <v>0</v>
      </c>
      <c r="D16" s="63"/>
      <c r="E16" s="62">
        <f>SUM(E18,E20,E22,E24)</f>
        <v>5</v>
      </c>
      <c r="F16" s="63"/>
      <c r="G16" s="62">
        <f>SUM(G18,G20,G22,G24)</f>
        <v>7</v>
      </c>
      <c r="H16" s="63"/>
      <c r="I16" s="62">
        <f>SUM(I18,I20,I22,I24)</f>
        <v>0</v>
      </c>
      <c r="J16" s="63"/>
      <c r="K16" s="62">
        <f>SUM(K18,K20,K22,K24)</f>
        <v>11</v>
      </c>
      <c r="L16" s="63"/>
      <c r="M16" s="62">
        <f>SUM(M18,M20,M22,M24)</f>
        <v>0</v>
      </c>
      <c r="N16" s="63"/>
      <c r="O16" s="62">
        <f>SUM(O18,O20,O22,O24)</f>
        <v>0</v>
      </c>
      <c r="P16" s="63"/>
      <c r="Q16" s="62">
        <f>SUM(Q18,Q20,Q22,Q24)</f>
        <v>6</v>
      </c>
      <c r="R16" s="63"/>
      <c r="S16" s="62">
        <f>SUM(S18,S20,S22,S24)</f>
        <v>0</v>
      </c>
      <c r="T16" s="63"/>
      <c r="U16" s="62">
        <f>SUM(U18,U20,U22,U24)</f>
        <v>0</v>
      </c>
      <c r="V16" s="63"/>
      <c r="W16" s="62">
        <f>SUM(W18,W20,W22,W24)</f>
        <v>0</v>
      </c>
      <c r="X16" s="63"/>
      <c r="Y16" s="62">
        <f>SUM(Y18,Y20,Y22,Y24)</f>
        <v>10</v>
      </c>
      <c r="Z16" s="63"/>
      <c r="AA16" s="62">
        <f>SUM(AA18,AA20,AA22,AA24)</f>
        <v>0</v>
      </c>
      <c r="AB16" s="63"/>
      <c r="AC16" s="62">
        <f>SUM(AC18,AC20,AC22,AC24)</f>
        <v>0</v>
      </c>
      <c r="AD16" s="63"/>
      <c r="AE16" s="62">
        <f>SUM(AE18,AE20,AE22,AE24)</f>
        <v>2</v>
      </c>
      <c r="AF16" s="63"/>
      <c r="AG16" s="62">
        <f>SUM(AG18,AG20,AG22,AG24)</f>
        <v>0</v>
      </c>
      <c r="AH16" s="63"/>
      <c r="AI16" s="62">
        <f>SUM(AI18,AI20,AI22,AI24)</f>
        <v>0</v>
      </c>
      <c r="AJ16" s="63"/>
      <c r="AK16" s="62">
        <f>SUM(AK18,AK20,AK22,AK24)</f>
        <v>7</v>
      </c>
      <c r="AL16" s="63"/>
      <c r="AM16" s="62">
        <f>SUM(AM18,AM20,AM22,AM24)</f>
        <v>7</v>
      </c>
      <c r="AN16" s="63"/>
      <c r="AO16" s="62">
        <f t="shared" si="1"/>
        <v>55</v>
      </c>
      <c r="AP16" s="63"/>
      <c r="AQ16" s="17" t="s">
        <v>46</v>
      </c>
      <c r="AR16" s="18" t="s">
        <v>37</v>
      </c>
      <c r="AS16" s="67"/>
      <c r="AT16" s="70"/>
    </row>
    <row r="17" spans="1:46" ht="26.1" customHeight="1" x14ac:dyDescent="0.2">
      <c r="A17" s="52">
        <v>0</v>
      </c>
      <c r="B17" s="53"/>
      <c r="C17" s="52">
        <v>0</v>
      </c>
      <c r="D17" s="53"/>
      <c r="E17" s="52">
        <v>5</v>
      </c>
      <c r="F17" s="53"/>
      <c r="G17" s="52">
        <v>0</v>
      </c>
      <c r="H17" s="53"/>
      <c r="I17" s="52">
        <v>0</v>
      </c>
      <c r="J17" s="53"/>
      <c r="K17" s="52">
        <v>4</v>
      </c>
      <c r="L17" s="53"/>
      <c r="M17" s="52">
        <v>0</v>
      </c>
      <c r="N17" s="53"/>
      <c r="O17" s="52">
        <v>0</v>
      </c>
      <c r="P17" s="53"/>
      <c r="Q17" s="52">
        <v>4</v>
      </c>
      <c r="R17" s="53"/>
      <c r="S17" s="52">
        <v>0</v>
      </c>
      <c r="T17" s="53"/>
      <c r="U17" s="52">
        <v>0</v>
      </c>
      <c r="V17" s="53"/>
      <c r="W17" s="52">
        <v>0</v>
      </c>
      <c r="X17" s="53"/>
      <c r="Y17" s="52">
        <v>2</v>
      </c>
      <c r="Z17" s="53"/>
      <c r="AA17" s="52">
        <v>0</v>
      </c>
      <c r="AB17" s="53"/>
      <c r="AC17" s="52">
        <v>0</v>
      </c>
      <c r="AD17" s="53"/>
      <c r="AE17" s="52">
        <v>3</v>
      </c>
      <c r="AF17" s="53"/>
      <c r="AG17" s="52">
        <v>0</v>
      </c>
      <c r="AH17" s="53"/>
      <c r="AI17" s="52">
        <v>0</v>
      </c>
      <c r="AJ17" s="53"/>
      <c r="AK17" s="52">
        <v>3</v>
      </c>
      <c r="AL17" s="53"/>
      <c r="AM17" s="52">
        <v>2</v>
      </c>
      <c r="AN17" s="53"/>
      <c r="AO17" s="64">
        <f t="shared" si="1"/>
        <v>23</v>
      </c>
      <c r="AP17" s="65"/>
      <c r="AQ17" s="14" t="s">
        <v>42</v>
      </c>
      <c r="AR17" s="15" t="s">
        <v>47</v>
      </c>
      <c r="AS17" s="67"/>
      <c r="AT17" s="70"/>
    </row>
    <row r="18" spans="1:46" ht="26.1" customHeight="1" thickBot="1" x14ac:dyDescent="0.25">
      <c r="A18" s="50">
        <v>0</v>
      </c>
      <c r="B18" s="51"/>
      <c r="C18" s="50">
        <v>0</v>
      </c>
      <c r="D18" s="51"/>
      <c r="E18" s="50">
        <v>0</v>
      </c>
      <c r="F18" s="51"/>
      <c r="G18" s="50">
        <v>0</v>
      </c>
      <c r="H18" s="51"/>
      <c r="I18" s="50">
        <v>0</v>
      </c>
      <c r="J18" s="51"/>
      <c r="K18" s="50">
        <v>1</v>
      </c>
      <c r="L18" s="51"/>
      <c r="M18" s="50">
        <v>0</v>
      </c>
      <c r="N18" s="51"/>
      <c r="O18" s="50">
        <v>0</v>
      </c>
      <c r="P18" s="51"/>
      <c r="Q18" s="50">
        <v>0</v>
      </c>
      <c r="R18" s="51"/>
      <c r="S18" s="50">
        <v>0</v>
      </c>
      <c r="T18" s="51"/>
      <c r="U18" s="50">
        <v>0</v>
      </c>
      <c r="V18" s="51"/>
      <c r="W18" s="50">
        <v>0</v>
      </c>
      <c r="X18" s="51"/>
      <c r="Y18" s="50">
        <v>0</v>
      </c>
      <c r="Z18" s="51"/>
      <c r="AA18" s="50">
        <v>0</v>
      </c>
      <c r="AB18" s="51"/>
      <c r="AC18" s="50">
        <v>0</v>
      </c>
      <c r="AD18" s="51"/>
      <c r="AE18" s="50">
        <v>0</v>
      </c>
      <c r="AF18" s="51"/>
      <c r="AG18" s="50">
        <v>0</v>
      </c>
      <c r="AH18" s="51"/>
      <c r="AI18" s="50">
        <v>0</v>
      </c>
      <c r="AJ18" s="51"/>
      <c r="AK18" s="50">
        <v>0</v>
      </c>
      <c r="AL18" s="51"/>
      <c r="AM18" s="50">
        <v>1</v>
      </c>
      <c r="AN18" s="51"/>
      <c r="AO18" s="62">
        <f t="shared" si="1"/>
        <v>2</v>
      </c>
      <c r="AP18" s="63"/>
      <c r="AQ18" s="17" t="s">
        <v>46</v>
      </c>
      <c r="AR18" s="19" t="s">
        <v>48</v>
      </c>
      <c r="AS18" s="67"/>
      <c r="AT18" s="70"/>
    </row>
    <row r="19" spans="1:46" ht="26.1" customHeight="1" x14ac:dyDescent="0.2">
      <c r="A19" s="52">
        <v>0</v>
      </c>
      <c r="B19" s="53"/>
      <c r="C19" s="52">
        <v>0</v>
      </c>
      <c r="D19" s="53"/>
      <c r="E19" s="52">
        <v>5</v>
      </c>
      <c r="F19" s="53"/>
      <c r="G19" s="52">
        <v>1</v>
      </c>
      <c r="H19" s="53"/>
      <c r="I19" s="52">
        <v>0</v>
      </c>
      <c r="J19" s="53"/>
      <c r="K19" s="52">
        <v>2</v>
      </c>
      <c r="L19" s="53"/>
      <c r="M19" s="52">
        <v>0</v>
      </c>
      <c r="N19" s="53"/>
      <c r="O19" s="52">
        <v>0</v>
      </c>
      <c r="P19" s="53"/>
      <c r="Q19" s="52">
        <v>6</v>
      </c>
      <c r="R19" s="53"/>
      <c r="S19" s="52">
        <v>0</v>
      </c>
      <c r="T19" s="53"/>
      <c r="U19" s="52">
        <v>0</v>
      </c>
      <c r="V19" s="53"/>
      <c r="W19" s="52">
        <v>0</v>
      </c>
      <c r="X19" s="53"/>
      <c r="Y19" s="52">
        <v>7</v>
      </c>
      <c r="Z19" s="53"/>
      <c r="AA19" s="52">
        <v>0</v>
      </c>
      <c r="AB19" s="53"/>
      <c r="AC19" s="52">
        <v>0</v>
      </c>
      <c r="AD19" s="53"/>
      <c r="AE19" s="52">
        <v>3</v>
      </c>
      <c r="AF19" s="53"/>
      <c r="AG19" s="52">
        <v>0</v>
      </c>
      <c r="AH19" s="53"/>
      <c r="AI19" s="52">
        <v>0</v>
      </c>
      <c r="AJ19" s="53"/>
      <c r="AK19" s="52">
        <v>3</v>
      </c>
      <c r="AL19" s="53"/>
      <c r="AM19" s="52">
        <v>3</v>
      </c>
      <c r="AN19" s="53"/>
      <c r="AO19" s="64">
        <f t="shared" si="1"/>
        <v>30</v>
      </c>
      <c r="AP19" s="65"/>
      <c r="AQ19" s="14" t="s">
        <v>42</v>
      </c>
      <c r="AR19" s="20" t="s">
        <v>49</v>
      </c>
      <c r="AS19" s="67"/>
      <c r="AT19" s="70"/>
    </row>
    <row r="20" spans="1:46" ht="26.1" customHeight="1" thickBot="1" x14ac:dyDescent="0.25">
      <c r="A20" s="50">
        <v>0</v>
      </c>
      <c r="B20" s="51"/>
      <c r="C20" s="50">
        <v>0</v>
      </c>
      <c r="D20" s="51"/>
      <c r="E20" s="50">
        <v>0</v>
      </c>
      <c r="F20" s="51"/>
      <c r="G20" s="50">
        <v>1</v>
      </c>
      <c r="H20" s="51"/>
      <c r="I20" s="50">
        <v>0</v>
      </c>
      <c r="J20" s="51"/>
      <c r="K20" s="50">
        <v>0</v>
      </c>
      <c r="L20" s="51"/>
      <c r="M20" s="50">
        <v>0</v>
      </c>
      <c r="N20" s="51"/>
      <c r="O20" s="50">
        <v>0</v>
      </c>
      <c r="P20" s="51"/>
      <c r="Q20" s="50">
        <v>1</v>
      </c>
      <c r="R20" s="51"/>
      <c r="S20" s="50">
        <v>0</v>
      </c>
      <c r="T20" s="51"/>
      <c r="U20" s="50">
        <v>0</v>
      </c>
      <c r="V20" s="51"/>
      <c r="W20" s="50">
        <v>0</v>
      </c>
      <c r="X20" s="51"/>
      <c r="Y20" s="50">
        <v>1</v>
      </c>
      <c r="Z20" s="51"/>
      <c r="AA20" s="50">
        <v>0</v>
      </c>
      <c r="AB20" s="51"/>
      <c r="AC20" s="50">
        <v>0</v>
      </c>
      <c r="AD20" s="51"/>
      <c r="AE20" s="50">
        <v>0</v>
      </c>
      <c r="AF20" s="51"/>
      <c r="AG20" s="50">
        <v>0</v>
      </c>
      <c r="AH20" s="51"/>
      <c r="AI20" s="50">
        <v>0</v>
      </c>
      <c r="AJ20" s="51"/>
      <c r="AK20" s="50">
        <v>0</v>
      </c>
      <c r="AL20" s="51"/>
      <c r="AM20" s="50">
        <v>1</v>
      </c>
      <c r="AN20" s="51"/>
      <c r="AO20" s="62">
        <f t="shared" si="1"/>
        <v>4</v>
      </c>
      <c r="AP20" s="63"/>
      <c r="AQ20" s="17" t="s">
        <v>46</v>
      </c>
      <c r="AR20" s="19" t="s">
        <v>50</v>
      </c>
      <c r="AS20" s="67"/>
      <c r="AT20" s="70"/>
    </row>
    <row r="21" spans="1:46" ht="26.1" customHeight="1" x14ac:dyDescent="0.2">
      <c r="A21" s="52">
        <v>0</v>
      </c>
      <c r="B21" s="53"/>
      <c r="C21" s="52">
        <v>0</v>
      </c>
      <c r="D21" s="53"/>
      <c r="E21" s="52">
        <v>22</v>
      </c>
      <c r="F21" s="53"/>
      <c r="G21" s="52">
        <v>3</v>
      </c>
      <c r="H21" s="53"/>
      <c r="I21" s="52">
        <v>0</v>
      </c>
      <c r="J21" s="53"/>
      <c r="K21" s="52">
        <v>18</v>
      </c>
      <c r="L21" s="53"/>
      <c r="M21" s="52">
        <v>0</v>
      </c>
      <c r="N21" s="53"/>
      <c r="O21" s="52">
        <v>0</v>
      </c>
      <c r="P21" s="53"/>
      <c r="Q21" s="52">
        <v>25</v>
      </c>
      <c r="R21" s="53"/>
      <c r="S21" s="52">
        <v>0</v>
      </c>
      <c r="T21" s="53"/>
      <c r="U21" s="52">
        <v>0</v>
      </c>
      <c r="V21" s="53"/>
      <c r="W21" s="52">
        <v>0</v>
      </c>
      <c r="X21" s="53"/>
      <c r="Y21" s="52">
        <v>37</v>
      </c>
      <c r="Z21" s="53"/>
      <c r="AA21" s="52">
        <v>0</v>
      </c>
      <c r="AB21" s="53"/>
      <c r="AC21" s="52">
        <v>0</v>
      </c>
      <c r="AD21" s="53"/>
      <c r="AE21" s="52">
        <v>12</v>
      </c>
      <c r="AF21" s="53"/>
      <c r="AG21" s="52">
        <v>0</v>
      </c>
      <c r="AH21" s="53"/>
      <c r="AI21" s="52">
        <v>0</v>
      </c>
      <c r="AJ21" s="53"/>
      <c r="AK21" s="52">
        <v>19</v>
      </c>
      <c r="AL21" s="53"/>
      <c r="AM21" s="52">
        <v>9</v>
      </c>
      <c r="AN21" s="53"/>
      <c r="AO21" s="64">
        <f t="shared" si="1"/>
        <v>145</v>
      </c>
      <c r="AP21" s="65"/>
      <c r="AQ21" s="14" t="s">
        <v>42</v>
      </c>
      <c r="AR21" s="20" t="s">
        <v>51</v>
      </c>
      <c r="AS21" s="67"/>
      <c r="AT21" s="70"/>
    </row>
    <row r="22" spans="1:46" ht="26.1" customHeight="1" thickBot="1" x14ac:dyDescent="0.25">
      <c r="A22" s="50">
        <v>0</v>
      </c>
      <c r="B22" s="51"/>
      <c r="C22" s="50">
        <v>0</v>
      </c>
      <c r="D22" s="51"/>
      <c r="E22" s="50">
        <v>3</v>
      </c>
      <c r="F22" s="51"/>
      <c r="G22" s="50">
        <v>0</v>
      </c>
      <c r="H22" s="51"/>
      <c r="I22" s="50">
        <v>0</v>
      </c>
      <c r="J22" s="51"/>
      <c r="K22" s="50">
        <v>2</v>
      </c>
      <c r="L22" s="51"/>
      <c r="M22" s="50">
        <v>0</v>
      </c>
      <c r="N22" s="51"/>
      <c r="O22" s="50">
        <v>0</v>
      </c>
      <c r="P22" s="51"/>
      <c r="Q22" s="50">
        <v>5</v>
      </c>
      <c r="R22" s="51"/>
      <c r="S22" s="50">
        <v>0</v>
      </c>
      <c r="T22" s="51"/>
      <c r="U22" s="50">
        <v>0</v>
      </c>
      <c r="V22" s="51"/>
      <c r="W22" s="50">
        <v>0</v>
      </c>
      <c r="X22" s="51"/>
      <c r="Y22" s="50">
        <v>4</v>
      </c>
      <c r="Z22" s="51"/>
      <c r="AA22" s="50">
        <v>0</v>
      </c>
      <c r="AB22" s="51"/>
      <c r="AC22" s="50">
        <v>0</v>
      </c>
      <c r="AD22" s="51"/>
      <c r="AE22" s="50">
        <v>1</v>
      </c>
      <c r="AF22" s="51"/>
      <c r="AG22" s="50">
        <v>0</v>
      </c>
      <c r="AH22" s="51"/>
      <c r="AI22" s="50">
        <v>0</v>
      </c>
      <c r="AJ22" s="51"/>
      <c r="AK22" s="50">
        <v>6</v>
      </c>
      <c r="AL22" s="51"/>
      <c r="AM22" s="50">
        <v>5</v>
      </c>
      <c r="AN22" s="51"/>
      <c r="AO22" s="62">
        <f t="shared" si="1"/>
        <v>26</v>
      </c>
      <c r="AP22" s="63"/>
      <c r="AQ22" s="17" t="s">
        <v>46</v>
      </c>
      <c r="AR22" s="19" t="s">
        <v>52</v>
      </c>
      <c r="AS22" s="68"/>
      <c r="AT22" s="71"/>
    </row>
    <row r="23" spans="1:46" ht="26.1" customHeight="1" x14ac:dyDescent="0.2">
      <c r="A23" s="52">
        <v>0</v>
      </c>
      <c r="B23" s="53"/>
      <c r="C23" s="52">
        <v>0</v>
      </c>
      <c r="D23" s="53"/>
      <c r="E23" s="52">
        <v>8</v>
      </c>
      <c r="F23" s="53"/>
      <c r="G23" s="52">
        <v>7</v>
      </c>
      <c r="H23" s="53"/>
      <c r="I23" s="52">
        <v>0</v>
      </c>
      <c r="J23" s="53"/>
      <c r="K23" s="52">
        <v>11</v>
      </c>
      <c r="L23" s="53"/>
      <c r="M23" s="52">
        <v>0</v>
      </c>
      <c r="N23" s="53"/>
      <c r="O23" s="52">
        <v>0</v>
      </c>
      <c r="P23" s="53"/>
      <c r="Q23" s="52">
        <v>8</v>
      </c>
      <c r="R23" s="53"/>
      <c r="S23" s="52">
        <v>0</v>
      </c>
      <c r="T23" s="53"/>
      <c r="U23" s="52">
        <v>0</v>
      </c>
      <c r="V23" s="53"/>
      <c r="W23" s="52">
        <v>0</v>
      </c>
      <c r="X23" s="53"/>
      <c r="Y23" s="52">
        <v>11</v>
      </c>
      <c r="Z23" s="53"/>
      <c r="AA23" s="52">
        <v>0</v>
      </c>
      <c r="AB23" s="53"/>
      <c r="AC23" s="52">
        <v>0</v>
      </c>
      <c r="AD23" s="53"/>
      <c r="AE23" s="52">
        <v>1</v>
      </c>
      <c r="AF23" s="53"/>
      <c r="AG23" s="52">
        <v>0</v>
      </c>
      <c r="AH23" s="53"/>
      <c r="AI23" s="52">
        <v>0</v>
      </c>
      <c r="AJ23" s="53"/>
      <c r="AK23" s="52">
        <v>4</v>
      </c>
      <c r="AL23" s="53"/>
      <c r="AM23" s="52">
        <v>2</v>
      </c>
      <c r="AN23" s="53"/>
      <c r="AO23" s="64">
        <f t="shared" si="1"/>
        <v>52</v>
      </c>
      <c r="AP23" s="65"/>
      <c r="AQ23" s="14" t="s">
        <v>42</v>
      </c>
      <c r="AR23" s="20" t="s">
        <v>53</v>
      </c>
      <c r="AS23" s="68"/>
      <c r="AT23" s="71"/>
    </row>
    <row r="24" spans="1:46" ht="26.1" customHeight="1" thickBot="1" x14ac:dyDescent="0.25">
      <c r="A24" s="50">
        <v>0</v>
      </c>
      <c r="B24" s="51"/>
      <c r="C24" s="50">
        <v>0</v>
      </c>
      <c r="D24" s="51"/>
      <c r="E24" s="50">
        <v>2</v>
      </c>
      <c r="F24" s="51"/>
      <c r="G24" s="50">
        <v>6</v>
      </c>
      <c r="H24" s="51"/>
      <c r="I24" s="50">
        <v>0</v>
      </c>
      <c r="J24" s="51"/>
      <c r="K24" s="50">
        <v>8</v>
      </c>
      <c r="L24" s="51"/>
      <c r="M24" s="50">
        <v>0</v>
      </c>
      <c r="N24" s="51"/>
      <c r="O24" s="50">
        <v>0</v>
      </c>
      <c r="P24" s="51"/>
      <c r="Q24" s="50">
        <v>0</v>
      </c>
      <c r="R24" s="51"/>
      <c r="S24" s="50">
        <v>0</v>
      </c>
      <c r="T24" s="51"/>
      <c r="U24" s="50">
        <v>0</v>
      </c>
      <c r="V24" s="51"/>
      <c r="W24" s="50">
        <v>0</v>
      </c>
      <c r="X24" s="51"/>
      <c r="Y24" s="50">
        <v>5</v>
      </c>
      <c r="Z24" s="51"/>
      <c r="AA24" s="50">
        <v>0</v>
      </c>
      <c r="AB24" s="51"/>
      <c r="AC24" s="50">
        <v>0</v>
      </c>
      <c r="AD24" s="51"/>
      <c r="AE24" s="50">
        <v>1</v>
      </c>
      <c r="AF24" s="51"/>
      <c r="AG24" s="50">
        <v>0</v>
      </c>
      <c r="AH24" s="51"/>
      <c r="AI24" s="50">
        <v>0</v>
      </c>
      <c r="AJ24" s="51"/>
      <c r="AK24" s="50">
        <v>1</v>
      </c>
      <c r="AL24" s="51"/>
      <c r="AM24" s="50">
        <v>0</v>
      </c>
      <c r="AN24" s="51"/>
      <c r="AO24" s="62">
        <f t="shared" si="1"/>
        <v>23</v>
      </c>
      <c r="AP24" s="63"/>
      <c r="AQ24" s="17" t="s">
        <v>46</v>
      </c>
      <c r="AR24" s="19" t="s">
        <v>54</v>
      </c>
      <c r="AS24" s="68"/>
      <c r="AT24" s="71"/>
    </row>
    <row r="25" spans="1:46" ht="26.1" customHeight="1" x14ac:dyDescent="0.2">
      <c r="A25" s="44"/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5"/>
      <c r="AP25" s="45"/>
      <c r="AQ25" s="46"/>
      <c r="AR25" s="47"/>
      <c r="AS25" s="48"/>
      <c r="AT25" s="49"/>
    </row>
    <row r="26" spans="1:46" ht="26.1" customHeight="1" x14ac:dyDescent="0.2">
      <c r="A26" s="44"/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5"/>
      <c r="AP26" s="45"/>
      <c r="AQ26" s="46"/>
      <c r="AR26" s="47"/>
      <c r="AS26" s="48"/>
      <c r="AT26" s="49"/>
    </row>
    <row r="27" spans="1:46" ht="26.1" customHeight="1" x14ac:dyDescent="0.2">
      <c r="A27" s="44"/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5"/>
      <c r="AP27" s="45"/>
      <c r="AQ27" s="46"/>
      <c r="AR27" s="47"/>
      <c r="AS27" s="48"/>
      <c r="AT27" s="49"/>
    </row>
    <row r="28" spans="1:46" ht="26.1" customHeight="1" x14ac:dyDescent="0.2">
      <c r="A28" s="44"/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5"/>
      <c r="AP28" s="45"/>
      <c r="AQ28" s="46"/>
      <c r="AR28" s="47"/>
      <c r="AS28" s="48"/>
      <c r="AT28" s="49"/>
    </row>
    <row r="29" spans="1:46" ht="26.1" customHeight="1" x14ac:dyDescent="0.2">
      <c r="A29" s="44"/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5"/>
      <c r="AP29" s="45"/>
      <c r="AQ29" s="46"/>
      <c r="AR29" s="47"/>
      <c r="AS29" s="48"/>
      <c r="AT29" s="49"/>
    </row>
    <row r="30" spans="1:46" ht="18" x14ac:dyDescent="0.25">
      <c r="AQ30" s="29"/>
    </row>
    <row r="31" spans="1:46" ht="18" x14ac:dyDescent="0.25">
      <c r="AQ31" s="29"/>
    </row>
    <row r="32" spans="1:46" ht="18.75" thickBot="1" x14ac:dyDescent="0.3">
      <c r="AQ32" s="29"/>
    </row>
    <row r="33" spans="1:46" ht="20.25" x14ac:dyDescent="0.25">
      <c r="AM33" s="64">
        <f t="shared" ref="AM33:AM42" si="2">AM15+AM4</f>
        <v>16</v>
      </c>
      <c r="AN33" s="65"/>
    </row>
    <row r="34" spans="1:46" ht="21" thickBot="1" x14ac:dyDescent="0.3">
      <c r="AM34" s="62">
        <f t="shared" si="2"/>
        <v>7</v>
      </c>
      <c r="AN34" s="63"/>
    </row>
    <row r="35" spans="1:46" ht="20.25" customHeight="1" x14ac:dyDescent="0.2">
      <c r="A35" s="64">
        <f t="shared" ref="A35:A42" si="3">A17+A6</f>
        <v>0</v>
      </c>
      <c r="B35" s="65"/>
      <c r="C35" s="64">
        <f t="shared" ref="C35:C42" si="4">C17+C6</f>
        <v>0</v>
      </c>
      <c r="D35" s="65"/>
      <c r="E35" s="64">
        <f t="shared" ref="E35:E42" si="5">E17+E6</f>
        <v>15</v>
      </c>
      <c r="F35" s="65"/>
      <c r="G35" s="64">
        <f t="shared" ref="G35:G42" si="6">G17+G6</f>
        <v>0</v>
      </c>
      <c r="H35" s="65"/>
      <c r="I35" s="64">
        <f t="shared" ref="I35:I42" si="7">I17+I6</f>
        <v>0</v>
      </c>
      <c r="J35" s="65"/>
      <c r="K35" s="64">
        <f t="shared" ref="K35:K42" si="8">K17+K6</f>
        <v>9</v>
      </c>
      <c r="L35" s="65"/>
      <c r="M35" s="64">
        <f t="shared" ref="M35:M42" si="9">M17+M6</f>
        <v>0</v>
      </c>
      <c r="N35" s="65"/>
      <c r="O35" s="64">
        <f t="shared" ref="O35:O42" si="10">O17+O6</f>
        <v>0</v>
      </c>
      <c r="P35" s="65"/>
      <c r="Q35" s="64">
        <f t="shared" ref="Q35:Q42" si="11">Q17+Q6</f>
        <v>6</v>
      </c>
      <c r="R35" s="65"/>
      <c r="S35" s="64">
        <f t="shared" ref="S35:S42" si="12">S17+S6</f>
        <v>2</v>
      </c>
      <c r="T35" s="65"/>
      <c r="U35" s="64">
        <f t="shared" ref="U35:U42" si="13">U17+U6</f>
        <v>0</v>
      </c>
      <c r="V35" s="65"/>
      <c r="W35" s="64">
        <f t="shared" ref="W35:W42" si="14">W17+W6</f>
        <v>0</v>
      </c>
      <c r="X35" s="65"/>
      <c r="Y35" s="64">
        <f t="shared" ref="Y35:Y42" si="15">Y17+Y6</f>
        <v>3</v>
      </c>
      <c r="Z35" s="65"/>
      <c r="AA35" s="64">
        <f t="shared" ref="AA35:AC42" si="16">AA17+AA6</f>
        <v>0</v>
      </c>
      <c r="AB35" s="65"/>
      <c r="AC35" s="64">
        <f t="shared" si="16"/>
        <v>0</v>
      </c>
      <c r="AD35" s="65"/>
      <c r="AE35" s="64">
        <f t="shared" ref="AE35:AE42" si="17">AE17+AE6</f>
        <v>3</v>
      </c>
      <c r="AF35" s="65"/>
      <c r="AG35" s="64">
        <f t="shared" ref="AG35:AG42" si="18">AG17+AG6</f>
        <v>0</v>
      </c>
      <c r="AH35" s="65"/>
      <c r="AI35" s="64">
        <f t="shared" ref="AI35:AI42" si="19">AI17+AI6</f>
        <v>0</v>
      </c>
      <c r="AJ35" s="65"/>
      <c r="AK35" s="64">
        <f t="shared" ref="AK35:AK42" si="20">AK17+AK6</f>
        <v>10</v>
      </c>
      <c r="AL35" s="65"/>
      <c r="AM35" s="64">
        <f t="shared" si="2"/>
        <v>2</v>
      </c>
      <c r="AN35" s="65"/>
      <c r="AO35" s="64">
        <f t="shared" ref="AO35:AO42" si="21">AO17+AO6</f>
        <v>50</v>
      </c>
      <c r="AP35" s="65"/>
      <c r="AQ35" s="38" t="s">
        <v>66</v>
      </c>
      <c r="AR35" s="15" t="s">
        <v>47</v>
      </c>
      <c r="AS35" s="85" t="s">
        <v>67</v>
      </c>
      <c r="AT35" s="88"/>
    </row>
    <row r="36" spans="1:46" ht="21" thickBot="1" x14ac:dyDescent="0.25">
      <c r="A36" s="62">
        <f t="shared" si="3"/>
        <v>0</v>
      </c>
      <c r="B36" s="63"/>
      <c r="C36" s="62">
        <f t="shared" si="4"/>
        <v>0</v>
      </c>
      <c r="D36" s="63"/>
      <c r="E36" s="62">
        <f t="shared" si="5"/>
        <v>1</v>
      </c>
      <c r="F36" s="63"/>
      <c r="G36" s="62">
        <f t="shared" si="6"/>
        <v>0</v>
      </c>
      <c r="H36" s="63"/>
      <c r="I36" s="62">
        <f t="shared" si="7"/>
        <v>0</v>
      </c>
      <c r="J36" s="63"/>
      <c r="K36" s="62">
        <f t="shared" si="8"/>
        <v>3</v>
      </c>
      <c r="L36" s="63"/>
      <c r="M36" s="62">
        <f t="shared" si="9"/>
        <v>0</v>
      </c>
      <c r="N36" s="63"/>
      <c r="O36" s="62">
        <f t="shared" si="10"/>
        <v>0</v>
      </c>
      <c r="P36" s="63"/>
      <c r="Q36" s="62">
        <f t="shared" si="11"/>
        <v>0</v>
      </c>
      <c r="R36" s="63"/>
      <c r="S36" s="62">
        <f t="shared" si="12"/>
        <v>0</v>
      </c>
      <c r="T36" s="63"/>
      <c r="U36" s="62">
        <f t="shared" si="13"/>
        <v>0</v>
      </c>
      <c r="V36" s="63"/>
      <c r="W36" s="62">
        <f t="shared" si="14"/>
        <v>0</v>
      </c>
      <c r="X36" s="63"/>
      <c r="Y36" s="62">
        <f t="shared" si="15"/>
        <v>1</v>
      </c>
      <c r="Z36" s="63"/>
      <c r="AA36" s="62">
        <f t="shared" si="16"/>
        <v>0</v>
      </c>
      <c r="AB36" s="63"/>
      <c r="AC36" s="62">
        <f t="shared" si="16"/>
        <v>0</v>
      </c>
      <c r="AD36" s="63"/>
      <c r="AE36" s="62">
        <f t="shared" si="17"/>
        <v>0</v>
      </c>
      <c r="AF36" s="63"/>
      <c r="AG36" s="62">
        <f t="shared" si="18"/>
        <v>0</v>
      </c>
      <c r="AH36" s="63"/>
      <c r="AI36" s="62">
        <f t="shared" si="19"/>
        <v>0</v>
      </c>
      <c r="AJ36" s="63"/>
      <c r="AK36" s="62">
        <f t="shared" si="20"/>
        <v>0</v>
      </c>
      <c r="AL36" s="63"/>
      <c r="AM36" s="62">
        <f t="shared" si="2"/>
        <v>1</v>
      </c>
      <c r="AN36" s="63"/>
      <c r="AO36" s="62">
        <f t="shared" si="21"/>
        <v>6</v>
      </c>
      <c r="AP36" s="63"/>
      <c r="AQ36" s="39" t="s">
        <v>68</v>
      </c>
      <c r="AR36" s="19" t="s">
        <v>48</v>
      </c>
      <c r="AS36" s="86"/>
      <c r="AT36" s="89"/>
    </row>
    <row r="37" spans="1:46" ht="20.25" x14ac:dyDescent="0.2">
      <c r="A37" s="64">
        <f t="shared" si="3"/>
        <v>0</v>
      </c>
      <c r="B37" s="65"/>
      <c r="C37" s="64">
        <f t="shared" si="4"/>
        <v>0</v>
      </c>
      <c r="D37" s="65"/>
      <c r="E37" s="64">
        <f t="shared" si="5"/>
        <v>19</v>
      </c>
      <c r="F37" s="65"/>
      <c r="G37" s="64">
        <f t="shared" si="6"/>
        <v>2</v>
      </c>
      <c r="H37" s="65"/>
      <c r="I37" s="64">
        <f t="shared" si="7"/>
        <v>0</v>
      </c>
      <c r="J37" s="65"/>
      <c r="K37" s="64">
        <f t="shared" si="8"/>
        <v>6</v>
      </c>
      <c r="L37" s="65"/>
      <c r="M37" s="64">
        <f t="shared" si="9"/>
        <v>0</v>
      </c>
      <c r="N37" s="65"/>
      <c r="O37" s="64">
        <f t="shared" si="10"/>
        <v>0</v>
      </c>
      <c r="P37" s="65"/>
      <c r="Q37" s="64">
        <f t="shared" si="11"/>
        <v>12</v>
      </c>
      <c r="R37" s="65"/>
      <c r="S37" s="64">
        <f t="shared" si="12"/>
        <v>5</v>
      </c>
      <c r="T37" s="65"/>
      <c r="U37" s="64">
        <f t="shared" si="13"/>
        <v>0</v>
      </c>
      <c r="V37" s="65"/>
      <c r="W37" s="64">
        <f t="shared" si="14"/>
        <v>0</v>
      </c>
      <c r="X37" s="65"/>
      <c r="Y37" s="64">
        <f t="shared" si="15"/>
        <v>13</v>
      </c>
      <c r="Z37" s="65"/>
      <c r="AA37" s="64">
        <f t="shared" si="16"/>
        <v>0</v>
      </c>
      <c r="AB37" s="65"/>
      <c r="AC37" s="64">
        <f t="shared" si="16"/>
        <v>0</v>
      </c>
      <c r="AD37" s="65"/>
      <c r="AE37" s="64">
        <f t="shared" si="17"/>
        <v>5</v>
      </c>
      <c r="AF37" s="65"/>
      <c r="AG37" s="64">
        <f t="shared" si="18"/>
        <v>0</v>
      </c>
      <c r="AH37" s="65"/>
      <c r="AI37" s="64">
        <f t="shared" si="19"/>
        <v>0</v>
      </c>
      <c r="AJ37" s="65"/>
      <c r="AK37" s="64">
        <f t="shared" si="20"/>
        <v>10</v>
      </c>
      <c r="AL37" s="65"/>
      <c r="AM37" s="64">
        <f t="shared" si="2"/>
        <v>3</v>
      </c>
      <c r="AN37" s="65"/>
      <c r="AO37" s="64">
        <f t="shared" si="21"/>
        <v>75</v>
      </c>
      <c r="AP37" s="65"/>
      <c r="AQ37" s="38" t="s">
        <v>66</v>
      </c>
      <c r="AR37" s="15" t="s">
        <v>49</v>
      </c>
      <c r="AS37" s="86"/>
      <c r="AT37" s="89"/>
    </row>
    <row r="38" spans="1:46" ht="21" thickBot="1" x14ac:dyDescent="0.25">
      <c r="A38" s="62">
        <f t="shared" si="3"/>
        <v>0</v>
      </c>
      <c r="B38" s="63"/>
      <c r="C38" s="62">
        <f t="shared" si="4"/>
        <v>0</v>
      </c>
      <c r="D38" s="63"/>
      <c r="E38" s="62">
        <f t="shared" si="5"/>
        <v>0</v>
      </c>
      <c r="F38" s="63"/>
      <c r="G38" s="62">
        <f t="shared" si="6"/>
        <v>2</v>
      </c>
      <c r="H38" s="63"/>
      <c r="I38" s="62">
        <f t="shared" si="7"/>
        <v>0</v>
      </c>
      <c r="J38" s="63"/>
      <c r="K38" s="62">
        <f t="shared" si="8"/>
        <v>1</v>
      </c>
      <c r="L38" s="63"/>
      <c r="M38" s="62">
        <f t="shared" si="9"/>
        <v>0</v>
      </c>
      <c r="N38" s="63"/>
      <c r="O38" s="62">
        <f t="shared" si="10"/>
        <v>0</v>
      </c>
      <c r="P38" s="63"/>
      <c r="Q38" s="62">
        <f t="shared" si="11"/>
        <v>1</v>
      </c>
      <c r="R38" s="63"/>
      <c r="S38" s="62">
        <f t="shared" si="12"/>
        <v>1</v>
      </c>
      <c r="T38" s="63"/>
      <c r="U38" s="62">
        <f t="shared" si="13"/>
        <v>0</v>
      </c>
      <c r="V38" s="63"/>
      <c r="W38" s="62">
        <f t="shared" si="14"/>
        <v>0</v>
      </c>
      <c r="X38" s="63"/>
      <c r="Y38" s="62">
        <f t="shared" si="15"/>
        <v>1</v>
      </c>
      <c r="Z38" s="63"/>
      <c r="AA38" s="62">
        <f t="shared" si="16"/>
        <v>0</v>
      </c>
      <c r="AB38" s="63"/>
      <c r="AC38" s="62">
        <f t="shared" si="16"/>
        <v>0</v>
      </c>
      <c r="AD38" s="63"/>
      <c r="AE38" s="62">
        <f t="shared" si="17"/>
        <v>1</v>
      </c>
      <c r="AF38" s="63"/>
      <c r="AG38" s="62">
        <f t="shared" si="18"/>
        <v>0</v>
      </c>
      <c r="AH38" s="63"/>
      <c r="AI38" s="62">
        <f t="shared" si="19"/>
        <v>0</v>
      </c>
      <c r="AJ38" s="63"/>
      <c r="AK38" s="62">
        <f t="shared" si="20"/>
        <v>0</v>
      </c>
      <c r="AL38" s="63"/>
      <c r="AM38" s="62">
        <f t="shared" si="2"/>
        <v>1</v>
      </c>
      <c r="AN38" s="63"/>
      <c r="AO38" s="62">
        <f t="shared" si="21"/>
        <v>8</v>
      </c>
      <c r="AP38" s="63"/>
      <c r="AQ38" s="39" t="s">
        <v>68</v>
      </c>
      <c r="AR38" s="19" t="s">
        <v>50</v>
      </c>
      <c r="AS38" s="86"/>
      <c r="AT38" s="89"/>
    </row>
    <row r="39" spans="1:46" ht="20.25" x14ac:dyDescent="0.2">
      <c r="A39" s="64">
        <f t="shared" si="3"/>
        <v>0</v>
      </c>
      <c r="B39" s="65"/>
      <c r="C39" s="64">
        <f t="shared" si="4"/>
        <v>0</v>
      </c>
      <c r="D39" s="65"/>
      <c r="E39" s="64">
        <f t="shared" si="5"/>
        <v>48</v>
      </c>
      <c r="F39" s="65"/>
      <c r="G39" s="64">
        <f t="shared" si="6"/>
        <v>9</v>
      </c>
      <c r="H39" s="65"/>
      <c r="I39" s="64">
        <f t="shared" si="7"/>
        <v>0</v>
      </c>
      <c r="J39" s="65"/>
      <c r="K39" s="64">
        <f t="shared" si="8"/>
        <v>29</v>
      </c>
      <c r="L39" s="65"/>
      <c r="M39" s="64">
        <f t="shared" si="9"/>
        <v>0</v>
      </c>
      <c r="N39" s="65"/>
      <c r="O39" s="64">
        <f t="shared" si="10"/>
        <v>0</v>
      </c>
      <c r="P39" s="65"/>
      <c r="Q39" s="64">
        <f t="shared" si="11"/>
        <v>33</v>
      </c>
      <c r="R39" s="65"/>
      <c r="S39" s="64">
        <f t="shared" si="12"/>
        <v>7</v>
      </c>
      <c r="T39" s="65"/>
      <c r="U39" s="64">
        <f t="shared" si="13"/>
        <v>0</v>
      </c>
      <c r="V39" s="65"/>
      <c r="W39" s="64">
        <f t="shared" si="14"/>
        <v>0</v>
      </c>
      <c r="X39" s="65"/>
      <c r="Y39" s="64">
        <f t="shared" si="15"/>
        <v>72</v>
      </c>
      <c r="Z39" s="65"/>
      <c r="AA39" s="64">
        <f t="shared" si="16"/>
        <v>0</v>
      </c>
      <c r="AB39" s="65"/>
      <c r="AC39" s="64">
        <f t="shared" si="16"/>
        <v>0</v>
      </c>
      <c r="AD39" s="65"/>
      <c r="AE39" s="64">
        <f t="shared" si="17"/>
        <v>18</v>
      </c>
      <c r="AF39" s="65"/>
      <c r="AG39" s="64">
        <f t="shared" si="18"/>
        <v>0</v>
      </c>
      <c r="AH39" s="65"/>
      <c r="AI39" s="64">
        <f t="shared" si="19"/>
        <v>0</v>
      </c>
      <c r="AJ39" s="65"/>
      <c r="AK39" s="64">
        <f t="shared" si="20"/>
        <v>40</v>
      </c>
      <c r="AL39" s="65"/>
      <c r="AM39" s="64">
        <f t="shared" si="2"/>
        <v>9</v>
      </c>
      <c r="AN39" s="65"/>
      <c r="AO39" s="64">
        <f t="shared" si="21"/>
        <v>265</v>
      </c>
      <c r="AP39" s="65"/>
      <c r="AQ39" s="38" t="s">
        <v>66</v>
      </c>
      <c r="AR39" s="15" t="s">
        <v>51</v>
      </c>
      <c r="AS39" s="86"/>
      <c r="AT39" s="89"/>
    </row>
    <row r="40" spans="1:46" ht="21" thickBot="1" x14ac:dyDescent="0.25">
      <c r="A40" s="62">
        <f t="shared" si="3"/>
        <v>0</v>
      </c>
      <c r="B40" s="63"/>
      <c r="C40" s="62">
        <f t="shared" si="4"/>
        <v>0</v>
      </c>
      <c r="D40" s="63"/>
      <c r="E40" s="62">
        <f t="shared" si="5"/>
        <v>8</v>
      </c>
      <c r="F40" s="63"/>
      <c r="G40" s="62">
        <f t="shared" si="6"/>
        <v>3</v>
      </c>
      <c r="H40" s="63"/>
      <c r="I40" s="62">
        <f t="shared" si="7"/>
        <v>0</v>
      </c>
      <c r="J40" s="63"/>
      <c r="K40" s="62">
        <f t="shared" si="8"/>
        <v>6</v>
      </c>
      <c r="L40" s="63"/>
      <c r="M40" s="62">
        <f t="shared" si="9"/>
        <v>0</v>
      </c>
      <c r="N40" s="63"/>
      <c r="O40" s="62">
        <f t="shared" si="10"/>
        <v>0</v>
      </c>
      <c r="P40" s="63"/>
      <c r="Q40" s="62">
        <f t="shared" si="11"/>
        <v>7</v>
      </c>
      <c r="R40" s="63"/>
      <c r="S40" s="62">
        <f t="shared" si="12"/>
        <v>2</v>
      </c>
      <c r="T40" s="63"/>
      <c r="U40" s="62">
        <f t="shared" si="13"/>
        <v>0</v>
      </c>
      <c r="V40" s="63"/>
      <c r="W40" s="62">
        <f t="shared" si="14"/>
        <v>0</v>
      </c>
      <c r="X40" s="63"/>
      <c r="Y40" s="62">
        <f t="shared" si="15"/>
        <v>7</v>
      </c>
      <c r="Z40" s="63"/>
      <c r="AA40" s="62">
        <f t="shared" si="16"/>
        <v>0</v>
      </c>
      <c r="AB40" s="63"/>
      <c r="AC40" s="62">
        <f t="shared" si="16"/>
        <v>0</v>
      </c>
      <c r="AD40" s="63"/>
      <c r="AE40" s="62">
        <f t="shared" si="17"/>
        <v>3</v>
      </c>
      <c r="AF40" s="63"/>
      <c r="AG40" s="62">
        <f t="shared" si="18"/>
        <v>0</v>
      </c>
      <c r="AH40" s="63"/>
      <c r="AI40" s="62">
        <f t="shared" si="19"/>
        <v>0</v>
      </c>
      <c r="AJ40" s="63"/>
      <c r="AK40" s="62">
        <f t="shared" si="20"/>
        <v>13</v>
      </c>
      <c r="AL40" s="63"/>
      <c r="AM40" s="62">
        <f t="shared" si="2"/>
        <v>5</v>
      </c>
      <c r="AN40" s="63"/>
      <c r="AO40" s="62">
        <f t="shared" si="21"/>
        <v>54</v>
      </c>
      <c r="AP40" s="63"/>
      <c r="AQ40" s="39" t="s">
        <v>68</v>
      </c>
      <c r="AR40" s="19" t="s">
        <v>52</v>
      </c>
      <c r="AS40" s="86"/>
      <c r="AT40" s="89"/>
    </row>
    <row r="41" spans="1:46" ht="20.25" x14ac:dyDescent="0.2">
      <c r="A41" s="64">
        <f t="shared" si="3"/>
        <v>0</v>
      </c>
      <c r="B41" s="65"/>
      <c r="C41" s="64">
        <f t="shared" si="4"/>
        <v>0</v>
      </c>
      <c r="D41" s="65"/>
      <c r="E41" s="64">
        <f t="shared" si="5"/>
        <v>25</v>
      </c>
      <c r="F41" s="65"/>
      <c r="G41" s="64">
        <f t="shared" si="6"/>
        <v>8</v>
      </c>
      <c r="H41" s="65"/>
      <c r="I41" s="64">
        <f t="shared" si="7"/>
        <v>0</v>
      </c>
      <c r="J41" s="65"/>
      <c r="K41" s="64">
        <f t="shared" si="8"/>
        <v>15</v>
      </c>
      <c r="L41" s="65"/>
      <c r="M41" s="64">
        <f t="shared" si="9"/>
        <v>0</v>
      </c>
      <c r="N41" s="65"/>
      <c r="O41" s="64">
        <f t="shared" si="10"/>
        <v>0</v>
      </c>
      <c r="P41" s="65"/>
      <c r="Q41" s="64">
        <f t="shared" si="11"/>
        <v>17</v>
      </c>
      <c r="R41" s="65"/>
      <c r="S41" s="64">
        <f t="shared" si="12"/>
        <v>9</v>
      </c>
      <c r="T41" s="65"/>
      <c r="U41" s="64">
        <f t="shared" si="13"/>
        <v>0</v>
      </c>
      <c r="V41" s="65"/>
      <c r="W41" s="64">
        <f t="shared" si="14"/>
        <v>0</v>
      </c>
      <c r="X41" s="65"/>
      <c r="Y41" s="64">
        <f t="shared" si="15"/>
        <v>21</v>
      </c>
      <c r="Z41" s="65"/>
      <c r="AA41" s="64">
        <f t="shared" si="16"/>
        <v>0</v>
      </c>
      <c r="AB41" s="65"/>
      <c r="AC41" s="64">
        <f t="shared" si="16"/>
        <v>0</v>
      </c>
      <c r="AD41" s="65"/>
      <c r="AE41" s="64">
        <f t="shared" si="17"/>
        <v>1</v>
      </c>
      <c r="AF41" s="65"/>
      <c r="AG41" s="64">
        <f t="shared" si="18"/>
        <v>0</v>
      </c>
      <c r="AH41" s="65"/>
      <c r="AI41" s="64">
        <f t="shared" si="19"/>
        <v>0</v>
      </c>
      <c r="AJ41" s="65"/>
      <c r="AK41" s="64">
        <f t="shared" si="20"/>
        <v>13</v>
      </c>
      <c r="AL41" s="65"/>
      <c r="AM41" s="64">
        <f t="shared" si="2"/>
        <v>2</v>
      </c>
      <c r="AN41" s="65"/>
      <c r="AO41" s="64">
        <f t="shared" si="21"/>
        <v>111</v>
      </c>
      <c r="AP41" s="65"/>
      <c r="AQ41" s="38" t="s">
        <v>66</v>
      </c>
      <c r="AR41" s="15" t="s">
        <v>53</v>
      </c>
      <c r="AS41" s="86"/>
      <c r="AT41" s="89"/>
    </row>
    <row r="42" spans="1:46" ht="21" thickBot="1" x14ac:dyDescent="0.25">
      <c r="A42" s="62">
        <f t="shared" si="3"/>
        <v>0</v>
      </c>
      <c r="B42" s="63"/>
      <c r="C42" s="62">
        <f t="shared" si="4"/>
        <v>0</v>
      </c>
      <c r="D42" s="63"/>
      <c r="E42" s="62">
        <f t="shared" si="5"/>
        <v>11</v>
      </c>
      <c r="F42" s="63"/>
      <c r="G42" s="62">
        <f t="shared" si="6"/>
        <v>7</v>
      </c>
      <c r="H42" s="63"/>
      <c r="I42" s="62">
        <f t="shared" si="7"/>
        <v>0</v>
      </c>
      <c r="J42" s="63"/>
      <c r="K42" s="62">
        <f t="shared" si="8"/>
        <v>12</v>
      </c>
      <c r="L42" s="63"/>
      <c r="M42" s="62">
        <f t="shared" si="9"/>
        <v>0</v>
      </c>
      <c r="N42" s="63"/>
      <c r="O42" s="62">
        <f t="shared" si="10"/>
        <v>0</v>
      </c>
      <c r="P42" s="63"/>
      <c r="Q42" s="62">
        <f t="shared" si="11"/>
        <v>6</v>
      </c>
      <c r="R42" s="63"/>
      <c r="S42" s="62">
        <f t="shared" si="12"/>
        <v>5</v>
      </c>
      <c r="T42" s="63"/>
      <c r="U42" s="62">
        <f t="shared" si="13"/>
        <v>0</v>
      </c>
      <c r="V42" s="63"/>
      <c r="W42" s="62">
        <f t="shared" si="14"/>
        <v>0</v>
      </c>
      <c r="X42" s="63"/>
      <c r="Y42" s="62">
        <f t="shared" si="15"/>
        <v>10</v>
      </c>
      <c r="Z42" s="63"/>
      <c r="AA42" s="62">
        <f t="shared" si="16"/>
        <v>0</v>
      </c>
      <c r="AB42" s="63"/>
      <c r="AC42" s="62">
        <f t="shared" si="16"/>
        <v>0</v>
      </c>
      <c r="AD42" s="63"/>
      <c r="AE42" s="62">
        <f t="shared" si="17"/>
        <v>1</v>
      </c>
      <c r="AF42" s="63"/>
      <c r="AG42" s="62">
        <f t="shared" si="18"/>
        <v>0</v>
      </c>
      <c r="AH42" s="63"/>
      <c r="AI42" s="62">
        <f t="shared" si="19"/>
        <v>0</v>
      </c>
      <c r="AJ42" s="63"/>
      <c r="AK42" s="62">
        <f t="shared" si="20"/>
        <v>7</v>
      </c>
      <c r="AL42" s="63"/>
      <c r="AM42" s="62">
        <f t="shared" si="2"/>
        <v>0</v>
      </c>
      <c r="AN42" s="63"/>
      <c r="AO42" s="62">
        <f t="shared" si="21"/>
        <v>59</v>
      </c>
      <c r="AP42" s="63"/>
      <c r="AQ42" s="39" t="s">
        <v>68</v>
      </c>
      <c r="AR42" s="19" t="s">
        <v>54</v>
      </c>
      <c r="AS42" s="86"/>
      <c r="AT42" s="89"/>
    </row>
    <row r="43" spans="1:46" ht="20.25" x14ac:dyDescent="0.2">
      <c r="A43" s="64"/>
      <c r="B43" s="65"/>
      <c r="C43" s="64"/>
      <c r="D43" s="65"/>
      <c r="E43" s="64"/>
      <c r="F43" s="65"/>
      <c r="G43" s="64"/>
      <c r="H43" s="65"/>
      <c r="I43" s="64"/>
      <c r="J43" s="65"/>
      <c r="K43" s="64"/>
      <c r="L43" s="65"/>
      <c r="M43" s="64"/>
      <c r="N43" s="65"/>
      <c r="O43" s="64"/>
      <c r="P43" s="65"/>
      <c r="Q43" s="64"/>
      <c r="R43" s="65"/>
      <c r="S43" s="64"/>
      <c r="T43" s="65"/>
      <c r="U43" s="64"/>
      <c r="V43" s="65"/>
      <c r="W43" s="64"/>
      <c r="X43" s="65"/>
      <c r="Y43" s="64"/>
      <c r="Z43" s="65"/>
      <c r="AA43" s="64"/>
      <c r="AB43" s="65"/>
      <c r="AC43" s="64"/>
      <c r="AD43" s="65"/>
      <c r="AE43" s="64"/>
      <c r="AF43" s="65"/>
      <c r="AG43" s="64"/>
      <c r="AH43" s="65"/>
      <c r="AI43" s="64"/>
      <c r="AJ43" s="65"/>
      <c r="AK43" s="64"/>
      <c r="AL43" s="65"/>
      <c r="AM43" s="64"/>
      <c r="AN43" s="65"/>
      <c r="AO43" s="64"/>
      <c r="AP43" s="65"/>
      <c r="AQ43" s="38"/>
      <c r="AR43" s="15"/>
      <c r="AS43" s="86"/>
      <c r="AT43" s="89"/>
    </row>
    <row r="44" spans="1:46" ht="21" thickBot="1" x14ac:dyDescent="0.25">
      <c r="A44" s="62"/>
      <c r="B44" s="63"/>
      <c r="C44" s="62"/>
      <c r="D44" s="63"/>
      <c r="E44" s="62"/>
      <c r="F44" s="63"/>
      <c r="G44" s="62"/>
      <c r="H44" s="63"/>
      <c r="I44" s="62"/>
      <c r="J44" s="63"/>
      <c r="K44" s="62"/>
      <c r="L44" s="63"/>
      <c r="M44" s="62"/>
      <c r="N44" s="63"/>
      <c r="O44" s="62"/>
      <c r="P44" s="63"/>
      <c r="Q44" s="62"/>
      <c r="R44" s="63"/>
      <c r="S44" s="62"/>
      <c r="T44" s="63"/>
      <c r="U44" s="62"/>
      <c r="V44" s="63"/>
      <c r="W44" s="62"/>
      <c r="X44" s="63"/>
      <c r="Y44" s="62"/>
      <c r="Z44" s="63"/>
      <c r="AA44" s="62"/>
      <c r="AB44" s="63"/>
      <c r="AC44" s="62"/>
      <c r="AD44" s="63"/>
      <c r="AE44" s="62"/>
      <c r="AF44" s="63"/>
      <c r="AG44" s="62"/>
      <c r="AH44" s="63"/>
      <c r="AI44" s="62"/>
      <c r="AJ44" s="63"/>
      <c r="AK44" s="62"/>
      <c r="AL44" s="63"/>
      <c r="AM44" s="62"/>
      <c r="AN44" s="63"/>
      <c r="AO44" s="62"/>
      <c r="AP44" s="63"/>
      <c r="AQ44" s="41"/>
      <c r="AR44" s="18"/>
      <c r="AS44" s="86"/>
      <c r="AT44" s="89"/>
    </row>
    <row r="45" spans="1:46" ht="20.25" x14ac:dyDescent="0.2">
      <c r="A45" s="64"/>
      <c r="B45" s="65"/>
      <c r="C45" s="64"/>
      <c r="D45" s="65"/>
      <c r="E45" s="64"/>
      <c r="F45" s="65"/>
      <c r="G45" s="64"/>
      <c r="H45" s="65"/>
      <c r="I45" s="64"/>
      <c r="J45" s="65"/>
      <c r="K45" s="64"/>
      <c r="L45" s="65"/>
      <c r="M45" s="64"/>
      <c r="N45" s="65"/>
      <c r="O45" s="64"/>
      <c r="P45" s="65"/>
      <c r="Q45" s="64"/>
      <c r="R45" s="65"/>
      <c r="S45" s="64"/>
      <c r="T45" s="65"/>
      <c r="U45" s="64"/>
      <c r="V45" s="65"/>
      <c r="W45" s="64"/>
      <c r="X45" s="65"/>
      <c r="Y45" s="64"/>
      <c r="Z45" s="65"/>
      <c r="AA45" s="64"/>
      <c r="AB45" s="65"/>
      <c r="AC45" s="64"/>
      <c r="AD45" s="65"/>
      <c r="AE45" s="64"/>
      <c r="AF45" s="65"/>
      <c r="AG45" s="64"/>
      <c r="AH45" s="65"/>
      <c r="AI45" s="64"/>
      <c r="AJ45" s="65"/>
      <c r="AK45" s="64"/>
      <c r="AL45" s="65"/>
      <c r="AM45" s="64"/>
      <c r="AN45" s="65"/>
      <c r="AO45" s="64"/>
      <c r="AP45" s="65"/>
      <c r="AQ45" s="38"/>
      <c r="AR45" s="15"/>
      <c r="AS45" s="86"/>
      <c r="AT45" s="89"/>
    </row>
    <row r="46" spans="1:46" ht="21" thickBot="1" x14ac:dyDescent="0.25">
      <c r="A46" s="62"/>
      <c r="B46" s="63"/>
      <c r="C46" s="62"/>
      <c r="D46" s="63"/>
      <c r="E46" s="62"/>
      <c r="F46" s="63"/>
      <c r="G46" s="62"/>
      <c r="H46" s="63"/>
      <c r="I46" s="62"/>
      <c r="J46" s="63"/>
      <c r="K46" s="62"/>
      <c r="L46" s="63"/>
      <c r="M46" s="62"/>
      <c r="N46" s="63"/>
      <c r="O46" s="62"/>
      <c r="P46" s="63"/>
      <c r="Q46" s="62"/>
      <c r="R46" s="63"/>
      <c r="S46" s="62"/>
      <c r="T46" s="63"/>
      <c r="U46" s="62"/>
      <c r="V46" s="63"/>
      <c r="W46" s="62"/>
      <c r="X46" s="63"/>
      <c r="Y46" s="62"/>
      <c r="Z46" s="63"/>
      <c r="AA46" s="62"/>
      <c r="AB46" s="63"/>
      <c r="AC46" s="62"/>
      <c r="AD46" s="63"/>
      <c r="AE46" s="62"/>
      <c r="AF46" s="63"/>
      <c r="AG46" s="62"/>
      <c r="AH46" s="63"/>
      <c r="AI46" s="62"/>
      <c r="AJ46" s="63"/>
      <c r="AK46" s="62"/>
      <c r="AL46" s="63"/>
      <c r="AM46" s="62"/>
      <c r="AN46" s="63"/>
      <c r="AO46" s="62"/>
      <c r="AP46" s="63"/>
      <c r="AQ46" s="39"/>
      <c r="AR46" s="40"/>
      <c r="AS46" s="87"/>
      <c r="AT46" s="90"/>
    </row>
  </sheetData>
  <sheetProtection sheet="1" objects="1" scenarios="1" formatCells="0" formatColumns="0" formatRows="0" sort="0" autoFilter="0" pivotTables="0"/>
  <mergeCells count="680">
    <mergeCell ref="E4:F4"/>
    <mergeCell ref="G4:H4"/>
    <mergeCell ref="I4:J4"/>
    <mergeCell ref="K4:L4"/>
    <mergeCell ref="AK4:AL4"/>
    <mergeCell ref="AM4:AN4"/>
    <mergeCell ref="AO4:AP4"/>
    <mergeCell ref="AS4:AS13"/>
    <mergeCell ref="AT4:AT13"/>
    <mergeCell ref="A5:B5"/>
    <mergeCell ref="C5:D5"/>
    <mergeCell ref="E5:F5"/>
    <mergeCell ref="G5:H5"/>
    <mergeCell ref="I5:J5"/>
    <mergeCell ref="Y4:Z4"/>
    <mergeCell ref="AA4:AB4"/>
    <mergeCell ref="AC4:AD4"/>
    <mergeCell ref="AE4:AF4"/>
    <mergeCell ref="AG4:AH4"/>
    <mergeCell ref="AI4:AJ4"/>
    <mergeCell ref="M4:N4"/>
    <mergeCell ref="O4:P4"/>
    <mergeCell ref="Q4:R4"/>
    <mergeCell ref="S4:T4"/>
    <mergeCell ref="U4:V4"/>
    <mergeCell ref="W4:X4"/>
    <mergeCell ref="A4:B4"/>
    <mergeCell ref="C4:D4"/>
    <mergeCell ref="AI5:AJ5"/>
    <mergeCell ref="AK5:AL5"/>
    <mergeCell ref="AM5:AN5"/>
    <mergeCell ref="AO5:AP5"/>
    <mergeCell ref="A6:B6"/>
    <mergeCell ref="C6:D6"/>
    <mergeCell ref="E6:F6"/>
    <mergeCell ref="G6:H6"/>
    <mergeCell ref="I6:J6"/>
    <mergeCell ref="K6:L6"/>
    <mergeCell ref="W5:X5"/>
    <mergeCell ref="Y5:Z5"/>
    <mergeCell ref="AA5:AB5"/>
    <mergeCell ref="AC5:AD5"/>
    <mergeCell ref="AE5:AF5"/>
    <mergeCell ref="AG5:AH5"/>
    <mergeCell ref="K5:L5"/>
    <mergeCell ref="M5:N5"/>
    <mergeCell ref="O5:P5"/>
    <mergeCell ref="Q5:R5"/>
    <mergeCell ref="S5:T5"/>
    <mergeCell ref="U5:V5"/>
    <mergeCell ref="AK6:AL6"/>
    <mergeCell ref="AM6:AN6"/>
    <mergeCell ref="AO6:AP6"/>
    <mergeCell ref="A7:B7"/>
    <mergeCell ref="C7:D7"/>
    <mergeCell ref="E7:F7"/>
    <mergeCell ref="G7:H7"/>
    <mergeCell ref="I7:J7"/>
    <mergeCell ref="K7:L7"/>
    <mergeCell ref="M7:N7"/>
    <mergeCell ref="Y6:Z6"/>
    <mergeCell ref="AA6:AB6"/>
    <mergeCell ref="AC6:AD6"/>
    <mergeCell ref="AE6:AF6"/>
    <mergeCell ref="AG6:AH6"/>
    <mergeCell ref="AI6:AJ6"/>
    <mergeCell ref="M6:N6"/>
    <mergeCell ref="O6:P6"/>
    <mergeCell ref="Q6:R6"/>
    <mergeCell ref="S6:T6"/>
    <mergeCell ref="U6:V6"/>
    <mergeCell ref="W6:X6"/>
    <mergeCell ref="AM7:AN7"/>
    <mergeCell ref="AO7:AP7"/>
    <mergeCell ref="A8:B8"/>
    <mergeCell ref="C8:D8"/>
    <mergeCell ref="E8:F8"/>
    <mergeCell ref="G8:H8"/>
    <mergeCell ref="I8:J8"/>
    <mergeCell ref="K8:L8"/>
    <mergeCell ref="M8:N8"/>
    <mergeCell ref="O8:P8"/>
    <mergeCell ref="AA7:AB7"/>
    <mergeCell ref="AC7:AD7"/>
    <mergeCell ref="AE7:AF7"/>
    <mergeCell ref="AG7:AH7"/>
    <mergeCell ref="AI7:AJ7"/>
    <mergeCell ref="AK7:AL7"/>
    <mergeCell ref="O7:P7"/>
    <mergeCell ref="Q7:R7"/>
    <mergeCell ref="S7:T7"/>
    <mergeCell ref="U7:V7"/>
    <mergeCell ref="W7:X7"/>
    <mergeCell ref="Y7:Z7"/>
    <mergeCell ref="AO8:AP8"/>
    <mergeCell ref="A9:B9"/>
    <mergeCell ref="C9:D9"/>
    <mergeCell ref="E9:F9"/>
    <mergeCell ref="G9:H9"/>
    <mergeCell ref="I9:J9"/>
    <mergeCell ref="K9:L9"/>
    <mergeCell ref="M9:N9"/>
    <mergeCell ref="O9:P9"/>
    <mergeCell ref="Q9:R9"/>
    <mergeCell ref="AC8:AD8"/>
    <mergeCell ref="AE8:AF8"/>
    <mergeCell ref="AG8:AH8"/>
    <mergeCell ref="AI8:AJ8"/>
    <mergeCell ref="AK8:AL8"/>
    <mergeCell ref="AM8:AN8"/>
    <mergeCell ref="Q8:R8"/>
    <mergeCell ref="S8:T8"/>
    <mergeCell ref="U8:V8"/>
    <mergeCell ref="W8:X8"/>
    <mergeCell ref="Y8:Z8"/>
    <mergeCell ref="AA8:AB8"/>
    <mergeCell ref="AI9:AJ9"/>
    <mergeCell ref="AK9:AL9"/>
    <mergeCell ref="AM9:AN9"/>
    <mergeCell ref="AO9:AP9"/>
    <mergeCell ref="S9:T9"/>
    <mergeCell ref="U9:V9"/>
    <mergeCell ref="W9:X9"/>
    <mergeCell ref="Y9:Z9"/>
    <mergeCell ref="AA9:AB9"/>
    <mergeCell ref="AC9:AD9"/>
    <mergeCell ref="W10:X10"/>
    <mergeCell ref="A10:B10"/>
    <mergeCell ref="C10:D10"/>
    <mergeCell ref="E10:F10"/>
    <mergeCell ref="G10:H10"/>
    <mergeCell ref="I10:J10"/>
    <mergeCell ref="K10:L10"/>
    <mergeCell ref="AE9:AF9"/>
    <mergeCell ref="AG9:AH9"/>
    <mergeCell ref="U11:V11"/>
    <mergeCell ref="W11:X11"/>
    <mergeCell ref="Y11:Z11"/>
    <mergeCell ref="AK10:AL10"/>
    <mergeCell ref="AM10:AN10"/>
    <mergeCell ref="AO10:AP10"/>
    <mergeCell ref="A11:B11"/>
    <mergeCell ref="C11:D11"/>
    <mergeCell ref="E11:F11"/>
    <mergeCell ref="G11:H11"/>
    <mergeCell ref="I11:J11"/>
    <mergeCell ref="K11:L11"/>
    <mergeCell ref="M11:N11"/>
    <mergeCell ref="Y10:Z10"/>
    <mergeCell ref="AA10:AB10"/>
    <mergeCell ref="AC10:AD10"/>
    <mergeCell ref="AE10:AF10"/>
    <mergeCell ref="AG10:AH10"/>
    <mergeCell ref="AI10:AJ10"/>
    <mergeCell ref="M10:N10"/>
    <mergeCell ref="O10:P10"/>
    <mergeCell ref="Q10:R10"/>
    <mergeCell ref="S10:T10"/>
    <mergeCell ref="U10:V10"/>
    <mergeCell ref="S12:T12"/>
    <mergeCell ref="U12:V12"/>
    <mergeCell ref="W12:X12"/>
    <mergeCell ref="Y12:Z12"/>
    <mergeCell ref="AA12:AB12"/>
    <mergeCell ref="AM11:AN11"/>
    <mergeCell ref="AO11:AP11"/>
    <mergeCell ref="A12:B12"/>
    <mergeCell ref="C12:D12"/>
    <mergeCell ref="E12:F12"/>
    <mergeCell ref="G12:H12"/>
    <mergeCell ref="I12:J12"/>
    <mergeCell ref="K12:L12"/>
    <mergeCell ref="M12:N12"/>
    <mergeCell ref="O12:P12"/>
    <mergeCell ref="AA11:AB11"/>
    <mergeCell ref="AC11:AD11"/>
    <mergeCell ref="AE11:AF11"/>
    <mergeCell ref="AG11:AH11"/>
    <mergeCell ref="AI11:AJ11"/>
    <mergeCell ref="AK11:AL11"/>
    <mergeCell ref="O11:P11"/>
    <mergeCell ref="Q11:R11"/>
    <mergeCell ref="S11:T11"/>
    <mergeCell ref="AO13:AP13"/>
    <mergeCell ref="S13:T13"/>
    <mergeCell ref="U13:V13"/>
    <mergeCell ref="W13:X13"/>
    <mergeCell ref="Y13:Z13"/>
    <mergeCell ref="AA13:AB13"/>
    <mergeCell ref="AC13:AD13"/>
    <mergeCell ref="AO12:AP12"/>
    <mergeCell ref="A13:B13"/>
    <mergeCell ref="C13:D13"/>
    <mergeCell ref="E13:F13"/>
    <mergeCell ref="G13:H13"/>
    <mergeCell ref="I13:J13"/>
    <mergeCell ref="K13:L13"/>
    <mergeCell ref="M13:N13"/>
    <mergeCell ref="O13:P13"/>
    <mergeCell ref="Q13:R13"/>
    <mergeCell ref="AC12:AD12"/>
    <mergeCell ref="AE12:AF12"/>
    <mergeCell ref="AG12:AH12"/>
    <mergeCell ref="AI12:AJ12"/>
    <mergeCell ref="AK12:AL12"/>
    <mergeCell ref="AM12:AN12"/>
    <mergeCell ref="Q12:R12"/>
    <mergeCell ref="E15:F15"/>
    <mergeCell ref="G15:H15"/>
    <mergeCell ref="I15:J15"/>
    <mergeCell ref="K15:L15"/>
    <mergeCell ref="AE13:AF13"/>
    <mergeCell ref="AG13:AH13"/>
    <mergeCell ref="AI13:AJ13"/>
    <mergeCell ref="AK13:AL13"/>
    <mergeCell ref="AM13:AN13"/>
    <mergeCell ref="AK15:AL15"/>
    <mergeCell ref="AM15:AN15"/>
    <mergeCell ref="AO15:AP15"/>
    <mergeCell ref="AS15:AS24"/>
    <mergeCell ref="AT15:AT24"/>
    <mergeCell ref="A16:B16"/>
    <mergeCell ref="C16:D16"/>
    <mergeCell ref="E16:F16"/>
    <mergeCell ref="G16:H16"/>
    <mergeCell ref="I16:J16"/>
    <mergeCell ref="Y15:Z15"/>
    <mergeCell ref="AA15:AB15"/>
    <mergeCell ref="AC15:AD15"/>
    <mergeCell ref="AE15:AF15"/>
    <mergeCell ref="AG15:AH15"/>
    <mergeCell ref="AI15:AJ15"/>
    <mergeCell ref="M15:N15"/>
    <mergeCell ref="O15:P15"/>
    <mergeCell ref="Q15:R15"/>
    <mergeCell ref="S15:T15"/>
    <mergeCell ref="U15:V15"/>
    <mergeCell ref="W15:X15"/>
    <mergeCell ref="A15:B15"/>
    <mergeCell ref="C15:D15"/>
    <mergeCell ref="W17:X17"/>
    <mergeCell ref="AI16:AJ16"/>
    <mergeCell ref="AK16:AL16"/>
    <mergeCell ref="AM16:AN16"/>
    <mergeCell ref="AO16:AP16"/>
    <mergeCell ref="A17:B17"/>
    <mergeCell ref="C17:D17"/>
    <mergeCell ref="E17:F17"/>
    <mergeCell ref="G17:H17"/>
    <mergeCell ref="I17:J17"/>
    <mergeCell ref="K17:L17"/>
    <mergeCell ref="W16:X16"/>
    <mergeCell ref="Y16:Z16"/>
    <mergeCell ref="AA16:AB16"/>
    <mergeCell ref="AC16:AD16"/>
    <mergeCell ref="AE16:AF16"/>
    <mergeCell ref="AG16:AH16"/>
    <mergeCell ref="K16:L16"/>
    <mergeCell ref="M16:N16"/>
    <mergeCell ref="O16:P16"/>
    <mergeCell ref="Q16:R16"/>
    <mergeCell ref="S16:T16"/>
    <mergeCell ref="U16:V16"/>
    <mergeCell ref="U18:V18"/>
    <mergeCell ref="W18:X18"/>
    <mergeCell ref="Y18:Z18"/>
    <mergeCell ref="AK17:AL17"/>
    <mergeCell ref="AM17:AN17"/>
    <mergeCell ref="AO17:AP17"/>
    <mergeCell ref="A18:B18"/>
    <mergeCell ref="C18:D18"/>
    <mergeCell ref="E18:F18"/>
    <mergeCell ref="G18:H18"/>
    <mergeCell ref="I18:J18"/>
    <mergeCell ref="K18:L18"/>
    <mergeCell ref="M18:N18"/>
    <mergeCell ref="Y17:Z17"/>
    <mergeCell ref="AA17:AB17"/>
    <mergeCell ref="AC17:AD17"/>
    <mergeCell ref="AE17:AF17"/>
    <mergeCell ref="AG17:AH17"/>
    <mergeCell ref="AI17:AJ17"/>
    <mergeCell ref="M17:N17"/>
    <mergeCell ref="O17:P17"/>
    <mergeCell ref="Q17:R17"/>
    <mergeCell ref="S17:T17"/>
    <mergeCell ref="U17:V17"/>
    <mergeCell ref="S19:T19"/>
    <mergeCell ref="U19:V19"/>
    <mergeCell ref="W19:X19"/>
    <mergeCell ref="Y19:Z19"/>
    <mergeCell ref="AA19:AB19"/>
    <mergeCell ref="AM18:AN18"/>
    <mergeCell ref="AO18:AP18"/>
    <mergeCell ref="A19:B19"/>
    <mergeCell ref="C19:D19"/>
    <mergeCell ref="E19:F19"/>
    <mergeCell ref="G19:H19"/>
    <mergeCell ref="I19:J19"/>
    <mergeCell ref="K19:L19"/>
    <mergeCell ref="M19:N19"/>
    <mergeCell ref="O19:P19"/>
    <mergeCell ref="AA18:AB18"/>
    <mergeCell ref="AC18:AD18"/>
    <mergeCell ref="AE18:AF18"/>
    <mergeCell ref="AG18:AH18"/>
    <mergeCell ref="AI18:AJ18"/>
    <mergeCell ref="AK18:AL18"/>
    <mergeCell ref="O18:P18"/>
    <mergeCell ref="Q18:R18"/>
    <mergeCell ref="S18:T18"/>
    <mergeCell ref="AO20:AP20"/>
    <mergeCell ref="S20:T20"/>
    <mergeCell ref="U20:V20"/>
    <mergeCell ref="W20:X20"/>
    <mergeCell ref="Y20:Z20"/>
    <mergeCell ref="AA20:AB20"/>
    <mergeCell ref="AC20:AD20"/>
    <mergeCell ref="AO19:AP19"/>
    <mergeCell ref="A20:B20"/>
    <mergeCell ref="C20:D20"/>
    <mergeCell ref="E20:F20"/>
    <mergeCell ref="G20:H20"/>
    <mergeCell ref="I20:J20"/>
    <mergeCell ref="K20:L20"/>
    <mergeCell ref="M20:N20"/>
    <mergeCell ref="O20:P20"/>
    <mergeCell ref="Q20:R20"/>
    <mergeCell ref="AC19:AD19"/>
    <mergeCell ref="AE19:AF19"/>
    <mergeCell ref="AG19:AH19"/>
    <mergeCell ref="AI19:AJ19"/>
    <mergeCell ref="AK19:AL19"/>
    <mergeCell ref="AM19:AN19"/>
    <mergeCell ref="Q19:R19"/>
    <mergeCell ref="E21:F21"/>
    <mergeCell ref="G21:H21"/>
    <mergeCell ref="I21:J21"/>
    <mergeCell ref="K21:L21"/>
    <mergeCell ref="AE20:AF20"/>
    <mergeCell ref="AG20:AH20"/>
    <mergeCell ref="AI20:AJ20"/>
    <mergeCell ref="AK20:AL20"/>
    <mergeCell ref="AM20:AN20"/>
    <mergeCell ref="AK21:AL21"/>
    <mergeCell ref="AM21:AN21"/>
    <mergeCell ref="AO21:AP21"/>
    <mergeCell ref="A22:B22"/>
    <mergeCell ref="C22:D22"/>
    <mergeCell ref="E22:F22"/>
    <mergeCell ref="G22:H22"/>
    <mergeCell ref="I22:J22"/>
    <mergeCell ref="K22:L22"/>
    <mergeCell ref="M22:N22"/>
    <mergeCell ref="Y21:Z21"/>
    <mergeCell ref="AA21:AB21"/>
    <mergeCell ref="AC21:AD21"/>
    <mergeCell ref="AE21:AF21"/>
    <mergeCell ref="AG21:AH21"/>
    <mergeCell ref="AI21:AJ21"/>
    <mergeCell ref="M21:N21"/>
    <mergeCell ref="O21:P21"/>
    <mergeCell ref="Q21:R21"/>
    <mergeCell ref="S21:T21"/>
    <mergeCell ref="U21:V21"/>
    <mergeCell ref="W21:X21"/>
    <mergeCell ref="A21:B21"/>
    <mergeCell ref="C21:D21"/>
    <mergeCell ref="AM22:AN22"/>
    <mergeCell ref="AO22:AP22"/>
    <mergeCell ref="A23:B23"/>
    <mergeCell ref="C23:D23"/>
    <mergeCell ref="E23:F23"/>
    <mergeCell ref="G23:H23"/>
    <mergeCell ref="I23:J23"/>
    <mergeCell ref="K23:L23"/>
    <mergeCell ref="M23:N23"/>
    <mergeCell ref="O23:P23"/>
    <mergeCell ref="AA22:AB22"/>
    <mergeCell ref="AC22:AD22"/>
    <mergeCell ref="AE22:AF22"/>
    <mergeCell ref="AG22:AH22"/>
    <mergeCell ref="AI22:AJ22"/>
    <mergeCell ref="AK22:AL22"/>
    <mergeCell ref="O22:P22"/>
    <mergeCell ref="Q22:R22"/>
    <mergeCell ref="S22:T22"/>
    <mergeCell ref="U22:V22"/>
    <mergeCell ref="W22:X22"/>
    <mergeCell ref="Y22:Z22"/>
    <mergeCell ref="AO23:AP23"/>
    <mergeCell ref="A24:B24"/>
    <mergeCell ref="C24:D24"/>
    <mergeCell ref="E24:F24"/>
    <mergeCell ref="G24:H24"/>
    <mergeCell ref="I24:J24"/>
    <mergeCell ref="K24:L24"/>
    <mergeCell ref="M24:N24"/>
    <mergeCell ref="O24:P24"/>
    <mergeCell ref="Q24:R24"/>
    <mergeCell ref="AC23:AD23"/>
    <mergeCell ref="AE23:AF23"/>
    <mergeCell ref="AG23:AH23"/>
    <mergeCell ref="AI23:AJ23"/>
    <mergeCell ref="AK23:AL23"/>
    <mergeCell ref="AM23:AN23"/>
    <mergeCell ref="Q23:R23"/>
    <mergeCell ref="S23:T23"/>
    <mergeCell ref="U23:V23"/>
    <mergeCell ref="W23:X23"/>
    <mergeCell ref="Y23:Z23"/>
    <mergeCell ref="AA23:AB23"/>
    <mergeCell ref="AE24:AF24"/>
    <mergeCell ref="AG24:AH24"/>
    <mergeCell ref="AI24:AJ24"/>
    <mergeCell ref="AK24:AL24"/>
    <mergeCell ref="AM24:AN24"/>
    <mergeCell ref="AO24:AP24"/>
    <mergeCell ref="S24:T24"/>
    <mergeCell ref="U24:V24"/>
    <mergeCell ref="W24:X24"/>
    <mergeCell ref="Y24:Z24"/>
    <mergeCell ref="AA24:AB24"/>
    <mergeCell ref="AC24:AD24"/>
    <mergeCell ref="AM33:AN33"/>
    <mergeCell ref="AM34:AN34"/>
    <mergeCell ref="A35:B35"/>
    <mergeCell ref="C35:D35"/>
    <mergeCell ref="E35:F35"/>
    <mergeCell ref="G35:H35"/>
    <mergeCell ref="I35:J35"/>
    <mergeCell ref="K35:L35"/>
    <mergeCell ref="M35:N35"/>
    <mergeCell ref="O35:P35"/>
    <mergeCell ref="AO35:AP35"/>
    <mergeCell ref="AS35:AS46"/>
    <mergeCell ref="AT35:AT46"/>
    <mergeCell ref="A36:B36"/>
    <mergeCell ref="C36:D36"/>
    <mergeCell ref="E36:F36"/>
    <mergeCell ref="G36:H36"/>
    <mergeCell ref="I36:J36"/>
    <mergeCell ref="K36:L36"/>
    <mergeCell ref="M36:N36"/>
    <mergeCell ref="AC35:AD35"/>
    <mergeCell ref="AE35:AF35"/>
    <mergeCell ref="AG35:AH35"/>
    <mergeCell ref="AI35:AJ35"/>
    <mergeCell ref="AK35:AL35"/>
    <mergeCell ref="AM35:AN35"/>
    <mergeCell ref="Q35:R35"/>
    <mergeCell ref="S35:T35"/>
    <mergeCell ref="U35:V35"/>
    <mergeCell ref="W35:X35"/>
    <mergeCell ref="Y35:Z35"/>
    <mergeCell ref="AA35:AB35"/>
    <mergeCell ref="AM36:AN36"/>
    <mergeCell ref="AO36:AP36"/>
    <mergeCell ref="A37:B37"/>
    <mergeCell ref="C37:D37"/>
    <mergeCell ref="E37:F37"/>
    <mergeCell ref="G37:H37"/>
    <mergeCell ref="I37:J37"/>
    <mergeCell ref="K37:L37"/>
    <mergeCell ref="M37:N37"/>
    <mergeCell ref="O37:P37"/>
    <mergeCell ref="AA36:AB36"/>
    <mergeCell ref="AC36:AD36"/>
    <mergeCell ref="AE36:AF36"/>
    <mergeCell ref="AG36:AH36"/>
    <mergeCell ref="AI36:AJ36"/>
    <mergeCell ref="AK36:AL36"/>
    <mergeCell ref="O36:P36"/>
    <mergeCell ref="Q36:R36"/>
    <mergeCell ref="S36:T36"/>
    <mergeCell ref="U36:V36"/>
    <mergeCell ref="W36:X36"/>
    <mergeCell ref="Y36:Z36"/>
    <mergeCell ref="AO37:AP37"/>
    <mergeCell ref="A38:B38"/>
    <mergeCell ref="C38:D38"/>
    <mergeCell ref="E38:F38"/>
    <mergeCell ref="G38:H38"/>
    <mergeCell ref="I38:J38"/>
    <mergeCell ref="K38:L38"/>
    <mergeCell ref="M38:N38"/>
    <mergeCell ref="O38:P38"/>
    <mergeCell ref="Q38:R38"/>
    <mergeCell ref="AC37:AD37"/>
    <mergeCell ref="AE37:AF37"/>
    <mergeCell ref="AG37:AH37"/>
    <mergeCell ref="AI37:AJ37"/>
    <mergeCell ref="AK37:AL37"/>
    <mergeCell ref="AM37:AN37"/>
    <mergeCell ref="Q37:R37"/>
    <mergeCell ref="S37:T37"/>
    <mergeCell ref="U37:V37"/>
    <mergeCell ref="W37:X37"/>
    <mergeCell ref="Y37:Z37"/>
    <mergeCell ref="AA37:AB37"/>
    <mergeCell ref="AI38:AJ38"/>
    <mergeCell ref="AK38:AL38"/>
    <mergeCell ref="AM38:AN38"/>
    <mergeCell ref="AO38:AP38"/>
    <mergeCell ref="S38:T38"/>
    <mergeCell ref="U38:V38"/>
    <mergeCell ref="W38:X38"/>
    <mergeCell ref="Y38:Z38"/>
    <mergeCell ref="AA38:AB38"/>
    <mergeCell ref="AC38:AD38"/>
    <mergeCell ref="W39:X39"/>
    <mergeCell ref="A39:B39"/>
    <mergeCell ref="C39:D39"/>
    <mergeCell ref="E39:F39"/>
    <mergeCell ref="G39:H39"/>
    <mergeCell ref="I39:J39"/>
    <mergeCell ref="K39:L39"/>
    <mergeCell ref="AE38:AF38"/>
    <mergeCell ref="AG38:AH38"/>
    <mergeCell ref="U40:V40"/>
    <mergeCell ref="W40:X40"/>
    <mergeCell ref="Y40:Z40"/>
    <mergeCell ref="AK39:AL39"/>
    <mergeCell ref="AM39:AN39"/>
    <mergeCell ref="AO39:AP39"/>
    <mergeCell ref="A40:B40"/>
    <mergeCell ref="C40:D40"/>
    <mergeCell ref="E40:F40"/>
    <mergeCell ref="G40:H40"/>
    <mergeCell ref="I40:J40"/>
    <mergeCell ref="K40:L40"/>
    <mergeCell ref="M40:N40"/>
    <mergeCell ref="Y39:Z39"/>
    <mergeCell ref="AA39:AB39"/>
    <mergeCell ref="AC39:AD39"/>
    <mergeCell ref="AE39:AF39"/>
    <mergeCell ref="AG39:AH39"/>
    <mergeCell ref="AI39:AJ39"/>
    <mergeCell ref="M39:N39"/>
    <mergeCell ref="O39:P39"/>
    <mergeCell ref="Q39:R39"/>
    <mergeCell ref="S39:T39"/>
    <mergeCell ref="U39:V39"/>
    <mergeCell ref="S41:T41"/>
    <mergeCell ref="U41:V41"/>
    <mergeCell ref="W41:X41"/>
    <mergeCell ref="Y41:Z41"/>
    <mergeCell ref="AA41:AB41"/>
    <mergeCell ref="AM40:AN40"/>
    <mergeCell ref="AO40:AP40"/>
    <mergeCell ref="A41:B41"/>
    <mergeCell ref="C41:D41"/>
    <mergeCell ref="E41:F41"/>
    <mergeCell ref="G41:H41"/>
    <mergeCell ref="I41:J41"/>
    <mergeCell ref="K41:L41"/>
    <mergeCell ref="M41:N41"/>
    <mergeCell ref="O41:P41"/>
    <mergeCell ref="AA40:AB40"/>
    <mergeCell ref="AC40:AD40"/>
    <mergeCell ref="AE40:AF40"/>
    <mergeCell ref="AG40:AH40"/>
    <mergeCell ref="AI40:AJ40"/>
    <mergeCell ref="AK40:AL40"/>
    <mergeCell ref="O40:P40"/>
    <mergeCell ref="Q40:R40"/>
    <mergeCell ref="S40:T40"/>
    <mergeCell ref="AO42:AP42"/>
    <mergeCell ref="S42:T42"/>
    <mergeCell ref="U42:V42"/>
    <mergeCell ref="W42:X42"/>
    <mergeCell ref="Y42:Z42"/>
    <mergeCell ref="AA42:AB42"/>
    <mergeCell ref="AC42:AD42"/>
    <mergeCell ref="AO41:AP41"/>
    <mergeCell ref="A42:B42"/>
    <mergeCell ref="C42:D42"/>
    <mergeCell ref="E42:F42"/>
    <mergeCell ref="G42:H42"/>
    <mergeCell ref="I42:J42"/>
    <mergeCell ref="K42:L42"/>
    <mergeCell ref="M42:N42"/>
    <mergeCell ref="O42:P42"/>
    <mergeCell ref="Q42:R42"/>
    <mergeCell ref="AC41:AD41"/>
    <mergeCell ref="AE41:AF41"/>
    <mergeCell ref="AG41:AH41"/>
    <mergeCell ref="AI41:AJ41"/>
    <mergeCell ref="AK41:AL41"/>
    <mergeCell ref="AM41:AN41"/>
    <mergeCell ref="Q41:R41"/>
    <mergeCell ref="E43:F43"/>
    <mergeCell ref="G43:H43"/>
    <mergeCell ref="I43:J43"/>
    <mergeCell ref="K43:L43"/>
    <mergeCell ref="AE42:AF42"/>
    <mergeCell ref="AG42:AH42"/>
    <mergeCell ref="AI42:AJ42"/>
    <mergeCell ref="AK42:AL42"/>
    <mergeCell ref="AM42:AN42"/>
    <mergeCell ref="AK43:AL43"/>
    <mergeCell ref="AM43:AN43"/>
    <mergeCell ref="AO43:AP43"/>
    <mergeCell ref="A44:B44"/>
    <mergeCell ref="C44:D44"/>
    <mergeCell ref="E44:F44"/>
    <mergeCell ref="G44:H44"/>
    <mergeCell ref="I44:J44"/>
    <mergeCell ref="K44:L44"/>
    <mergeCell ref="M44:N44"/>
    <mergeCell ref="Y43:Z43"/>
    <mergeCell ref="AA43:AB43"/>
    <mergeCell ref="AC43:AD43"/>
    <mergeCell ref="AE43:AF43"/>
    <mergeCell ref="AG43:AH43"/>
    <mergeCell ref="AI43:AJ43"/>
    <mergeCell ref="M43:N43"/>
    <mergeCell ref="O43:P43"/>
    <mergeCell ref="Q43:R43"/>
    <mergeCell ref="S43:T43"/>
    <mergeCell ref="U43:V43"/>
    <mergeCell ref="W43:X43"/>
    <mergeCell ref="A43:B43"/>
    <mergeCell ref="C43:D43"/>
    <mergeCell ref="AM44:AN44"/>
    <mergeCell ref="AO44:AP44"/>
    <mergeCell ref="A45:B45"/>
    <mergeCell ref="C45:D45"/>
    <mergeCell ref="E45:F45"/>
    <mergeCell ref="G45:H45"/>
    <mergeCell ref="I45:J45"/>
    <mergeCell ref="K45:L45"/>
    <mergeCell ref="M45:N45"/>
    <mergeCell ref="O45:P45"/>
    <mergeCell ref="AA44:AB44"/>
    <mergeCell ref="AC44:AD44"/>
    <mergeCell ref="AE44:AF44"/>
    <mergeCell ref="AG44:AH44"/>
    <mergeCell ref="AI44:AJ44"/>
    <mergeCell ref="AK44:AL44"/>
    <mergeCell ref="O44:P44"/>
    <mergeCell ref="Q44:R44"/>
    <mergeCell ref="S44:T44"/>
    <mergeCell ref="U44:V44"/>
    <mergeCell ref="W44:X44"/>
    <mergeCell ref="Y44:Z44"/>
    <mergeCell ref="AO45:AP45"/>
    <mergeCell ref="A46:B46"/>
    <mergeCell ref="C46:D46"/>
    <mergeCell ref="E46:F46"/>
    <mergeCell ref="G46:H46"/>
    <mergeCell ref="I46:J46"/>
    <mergeCell ref="K46:L46"/>
    <mergeCell ref="M46:N46"/>
    <mergeCell ref="O46:P46"/>
    <mergeCell ref="Q46:R46"/>
    <mergeCell ref="AC45:AD45"/>
    <mergeCell ref="AE45:AF45"/>
    <mergeCell ref="AG45:AH45"/>
    <mergeCell ref="AI45:AJ45"/>
    <mergeCell ref="AK45:AL45"/>
    <mergeCell ref="AM45:AN45"/>
    <mergeCell ref="Q45:R45"/>
    <mergeCell ref="S45:T45"/>
    <mergeCell ref="U45:V45"/>
    <mergeCell ref="W45:X45"/>
    <mergeCell ref="Y45:Z45"/>
    <mergeCell ref="AA45:AB45"/>
    <mergeCell ref="AE46:AF46"/>
    <mergeCell ref="AG46:AH46"/>
    <mergeCell ref="AI46:AJ46"/>
    <mergeCell ref="AK46:AL46"/>
    <mergeCell ref="AM46:AN46"/>
    <mergeCell ref="AO46:AP46"/>
    <mergeCell ref="S46:T46"/>
    <mergeCell ref="U46:V46"/>
    <mergeCell ref="W46:X46"/>
    <mergeCell ref="Y46:Z46"/>
    <mergeCell ref="AA46:AB46"/>
    <mergeCell ref="AC46:AD46"/>
  </mergeCells>
  <printOptions horizontalCentered="1" verticalCentered="1"/>
  <pageMargins left="0.98425196850393704" right="0.98425196850393704" top="0.70866141732283472" bottom="1.0236220472440944" header="0.51181102362204722" footer="0.51181102362204722"/>
  <pageSetup paperSize="9" scale="43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46"/>
  <sheetViews>
    <sheetView showGridLines="0" defaultGridColor="0" view="pageBreakPreview" colorId="8" zoomScale="60" zoomScaleNormal="50" workbookViewId="0">
      <selection activeCell="AT1" sqref="AT1"/>
    </sheetView>
  </sheetViews>
  <sheetFormatPr defaultRowHeight="15.75" x14ac:dyDescent="0.25"/>
  <cols>
    <col min="1" max="42" width="4.75" style="16" customWidth="1"/>
    <col min="43" max="43" width="13.75" style="16" customWidth="1"/>
    <col min="44" max="44" width="30.125" style="13" customWidth="1"/>
    <col min="45" max="46" width="4.625" style="16" customWidth="1"/>
    <col min="47" max="256" width="9" style="16"/>
    <col min="257" max="298" width="4.75" style="16" customWidth="1"/>
    <col min="299" max="299" width="13.75" style="16" customWidth="1"/>
    <col min="300" max="300" width="30.125" style="16" customWidth="1"/>
    <col min="301" max="302" width="4.625" style="16" customWidth="1"/>
    <col min="303" max="512" width="9" style="16"/>
    <col min="513" max="554" width="4.75" style="16" customWidth="1"/>
    <col min="555" max="555" width="13.75" style="16" customWidth="1"/>
    <col min="556" max="556" width="30.125" style="16" customWidth="1"/>
    <col min="557" max="558" width="4.625" style="16" customWidth="1"/>
    <col min="559" max="768" width="9" style="16"/>
    <col min="769" max="810" width="4.75" style="16" customWidth="1"/>
    <col min="811" max="811" width="13.75" style="16" customWidth="1"/>
    <col min="812" max="812" width="30.125" style="16" customWidth="1"/>
    <col min="813" max="814" width="4.625" style="16" customWidth="1"/>
    <col min="815" max="1024" width="9" style="16"/>
    <col min="1025" max="1066" width="4.75" style="16" customWidth="1"/>
    <col min="1067" max="1067" width="13.75" style="16" customWidth="1"/>
    <col min="1068" max="1068" width="30.125" style="16" customWidth="1"/>
    <col min="1069" max="1070" width="4.625" style="16" customWidth="1"/>
    <col min="1071" max="1280" width="9" style="16"/>
    <col min="1281" max="1322" width="4.75" style="16" customWidth="1"/>
    <col min="1323" max="1323" width="13.75" style="16" customWidth="1"/>
    <col min="1324" max="1324" width="30.125" style="16" customWidth="1"/>
    <col min="1325" max="1326" width="4.625" style="16" customWidth="1"/>
    <col min="1327" max="1536" width="9" style="16"/>
    <col min="1537" max="1578" width="4.75" style="16" customWidth="1"/>
    <col min="1579" max="1579" width="13.75" style="16" customWidth="1"/>
    <col min="1580" max="1580" width="30.125" style="16" customWidth="1"/>
    <col min="1581" max="1582" width="4.625" style="16" customWidth="1"/>
    <col min="1583" max="1792" width="9" style="16"/>
    <col min="1793" max="1834" width="4.75" style="16" customWidth="1"/>
    <col min="1835" max="1835" width="13.75" style="16" customWidth="1"/>
    <col min="1836" max="1836" width="30.125" style="16" customWidth="1"/>
    <col min="1837" max="1838" width="4.625" style="16" customWidth="1"/>
    <col min="1839" max="2048" width="9" style="16"/>
    <col min="2049" max="2090" width="4.75" style="16" customWidth="1"/>
    <col min="2091" max="2091" width="13.75" style="16" customWidth="1"/>
    <col min="2092" max="2092" width="30.125" style="16" customWidth="1"/>
    <col min="2093" max="2094" width="4.625" style="16" customWidth="1"/>
    <col min="2095" max="2304" width="9" style="16"/>
    <col min="2305" max="2346" width="4.75" style="16" customWidth="1"/>
    <col min="2347" max="2347" width="13.75" style="16" customWidth="1"/>
    <col min="2348" max="2348" width="30.125" style="16" customWidth="1"/>
    <col min="2349" max="2350" width="4.625" style="16" customWidth="1"/>
    <col min="2351" max="2560" width="9" style="16"/>
    <col min="2561" max="2602" width="4.75" style="16" customWidth="1"/>
    <col min="2603" max="2603" width="13.75" style="16" customWidth="1"/>
    <col min="2604" max="2604" width="30.125" style="16" customWidth="1"/>
    <col min="2605" max="2606" width="4.625" style="16" customWidth="1"/>
    <col min="2607" max="2816" width="9" style="16"/>
    <col min="2817" max="2858" width="4.75" style="16" customWidth="1"/>
    <col min="2859" max="2859" width="13.75" style="16" customWidth="1"/>
    <col min="2860" max="2860" width="30.125" style="16" customWidth="1"/>
    <col min="2861" max="2862" width="4.625" style="16" customWidth="1"/>
    <col min="2863" max="3072" width="9" style="16"/>
    <col min="3073" max="3114" width="4.75" style="16" customWidth="1"/>
    <col min="3115" max="3115" width="13.75" style="16" customWidth="1"/>
    <col min="3116" max="3116" width="30.125" style="16" customWidth="1"/>
    <col min="3117" max="3118" width="4.625" style="16" customWidth="1"/>
    <col min="3119" max="3328" width="9" style="16"/>
    <col min="3329" max="3370" width="4.75" style="16" customWidth="1"/>
    <col min="3371" max="3371" width="13.75" style="16" customWidth="1"/>
    <col min="3372" max="3372" width="30.125" style="16" customWidth="1"/>
    <col min="3373" max="3374" width="4.625" style="16" customWidth="1"/>
    <col min="3375" max="3584" width="9" style="16"/>
    <col min="3585" max="3626" width="4.75" style="16" customWidth="1"/>
    <col min="3627" max="3627" width="13.75" style="16" customWidth="1"/>
    <col min="3628" max="3628" width="30.125" style="16" customWidth="1"/>
    <col min="3629" max="3630" width="4.625" style="16" customWidth="1"/>
    <col min="3631" max="3840" width="9" style="16"/>
    <col min="3841" max="3882" width="4.75" style="16" customWidth="1"/>
    <col min="3883" max="3883" width="13.75" style="16" customWidth="1"/>
    <col min="3884" max="3884" width="30.125" style="16" customWidth="1"/>
    <col min="3885" max="3886" width="4.625" style="16" customWidth="1"/>
    <col min="3887" max="4096" width="9" style="16"/>
    <col min="4097" max="4138" width="4.75" style="16" customWidth="1"/>
    <col min="4139" max="4139" width="13.75" style="16" customWidth="1"/>
    <col min="4140" max="4140" width="30.125" style="16" customWidth="1"/>
    <col min="4141" max="4142" width="4.625" style="16" customWidth="1"/>
    <col min="4143" max="4352" width="9" style="16"/>
    <col min="4353" max="4394" width="4.75" style="16" customWidth="1"/>
    <col min="4395" max="4395" width="13.75" style="16" customWidth="1"/>
    <col min="4396" max="4396" width="30.125" style="16" customWidth="1"/>
    <col min="4397" max="4398" width="4.625" style="16" customWidth="1"/>
    <col min="4399" max="4608" width="9" style="16"/>
    <col min="4609" max="4650" width="4.75" style="16" customWidth="1"/>
    <col min="4651" max="4651" width="13.75" style="16" customWidth="1"/>
    <col min="4652" max="4652" width="30.125" style="16" customWidth="1"/>
    <col min="4653" max="4654" width="4.625" style="16" customWidth="1"/>
    <col min="4655" max="4864" width="9" style="16"/>
    <col min="4865" max="4906" width="4.75" style="16" customWidth="1"/>
    <col min="4907" max="4907" width="13.75" style="16" customWidth="1"/>
    <col min="4908" max="4908" width="30.125" style="16" customWidth="1"/>
    <col min="4909" max="4910" width="4.625" style="16" customWidth="1"/>
    <col min="4911" max="5120" width="9" style="16"/>
    <col min="5121" max="5162" width="4.75" style="16" customWidth="1"/>
    <col min="5163" max="5163" width="13.75" style="16" customWidth="1"/>
    <col min="5164" max="5164" width="30.125" style="16" customWidth="1"/>
    <col min="5165" max="5166" width="4.625" style="16" customWidth="1"/>
    <col min="5167" max="5376" width="9" style="16"/>
    <col min="5377" max="5418" width="4.75" style="16" customWidth="1"/>
    <col min="5419" max="5419" width="13.75" style="16" customWidth="1"/>
    <col min="5420" max="5420" width="30.125" style="16" customWidth="1"/>
    <col min="5421" max="5422" width="4.625" style="16" customWidth="1"/>
    <col min="5423" max="5632" width="9" style="16"/>
    <col min="5633" max="5674" width="4.75" style="16" customWidth="1"/>
    <col min="5675" max="5675" width="13.75" style="16" customWidth="1"/>
    <col min="5676" max="5676" width="30.125" style="16" customWidth="1"/>
    <col min="5677" max="5678" width="4.625" style="16" customWidth="1"/>
    <col min="5679" max="5888" width="9" style="16"/>
    <col min="5889" max="5930" width="4.75" style="16" customWidth="1"/>
    <col min="5931" max="5931" width="13.75" style="16" customWidth="1"/>
    <col min="5932" max="5932" width="30.125" style="16" customWidth="1"/>
    <col min="5933" max="5934" width="4.625" style="16" customWidth="1"/>
    <col min="5935" max="6144" width="9" style="16"/>
    <col min="6145" max="6186" width="4.75" style="16" customWidth="1"/>
    <col min="6187" max="6187" width="13.75" style="16" customWidth="1"/>
    <col min="6188" max="6188" width="30.125" style="16" customWidth="1"/>
    <col min="6189" max="6190" width="4.625" style="16" customWidth="1"/>
    <col min="6191" max="6400" width="9" style="16"/>
    <col min="6401" max="6442" width="4.75" style="16" customWidth="1"/>
    <col min="6443" max="6443" width="13.75" style="16" customWidth="1"/>
    <col min="6444" max="6444" width="30.125" style="16" customWidth="1"/>
    <col min="6445" max="6446" width="4.625" style="16" customWidth="1"/>
    <col min="6447" max="6656" width="9" style="16"/>
    <col min="6657" max="6698" width="4.75" style="16" customWidth="1"/>
    <col min="6699" max="6699" width="13.75" style="16" customWidth="1"/>
    <col min="6700" max="6700" width="30.125" style="16" customWidth="1"/>
    <col min="6701" max="6702" width="4.625" style="16" customWidth="1"/>
    <col min="6703" max="6912" width="9" style="16"/>
    <col min="6913" max="6954" width="4.75" style="16" customWidth="1"/>
    <col min="6955" max="6955" width="13.75" style="16" customWidth="1"/>
    <col min="6956" max="6956" width="30.125" style="16" customWidth="1"/>
    <col min="6957" max="6958" width="4.625" style="16" customWidth="1"/>
    <col min="6959" max="7168" width="9" style="16"/>
    <col min="7169" max="7210" width="4.75" style="16" customWidth="1"/>
    <col min="7211" max="7211" width="13.75" style="16" customWidth="1"/>
    <col min="7212" max="7212" width="30.125" style="16" customWidth="1"/>
    <col min="7213" max="7214" width="4.625" style="16" customWidth="1"/>
    <col min="7215" max="7424" width="9" style="16"/>
    <col min="7425" max="7466" width="4.75" style="16" customWidth="1"/>
    <col min="7467" max="7467" width="13.75" style="16" customWidth="1"/>
    <col min="7468" max="7468" width="30.125" style="16" customWidth="1"/>
    <col min="7469" max="7470" width="4.625" style="16" customWidth="1"/>
    <col min="7471" max="7680" width="9" style="16"/>
    <col min="7681" max="7722" width="4.75" style="16" customWidth="1"/>
    <col min="7723" max="7723" width="13.75" style="16" customWidth="1"/>
    <col min="7724" max="7724" width="30.125" style="16" customWidth="1"/>
    <col min="7725" max="7726" width="4.625" style="16" customWidth="1"/>
    <col min="7727" max="7936" width="9" style="16"/>
    <col min="7937" max="7978" width="4.75" style="16" customWidth="1"/>
    <col min="7979" max="7979" width="13.75" style="16" customWidth="1"/>
    <col min="7980" max="7980" width="30.125" style="16" customWidth="1"/>
    <col min="7981" max="7982" width="4.625" style="16" customWidth="1"/>
    <col min="7983" max="8192" width="9" style="16"/>
    <col min="8193" max="8234" width="4.75" style="16" customWidth="1"/>
    <col min="8235" max="8235" width="13.75" style="16" customWidth="1"/>
    <col min="8236" max="8236" width="30.125" style="16" customWidth="1"/>
    <col min="8237" max="8238" width="4.625" style="16" customWidth="1"/>
    <col min="8239" max="8448" width="9" style="16"/>
    <col min="8449" max="8490" width="4.75" style="16" customWidth="1"/>
    <col min="8491" max="8491" width="13.75" style="16" customWidth="1"/>
    <col min="8492" max="8492" width="30.125" style="16" customWidth="1"/>
    <col min="8493" max="8494" width="4.625" style="16" customWidth="1"/>
    <col min="8495" max="8704" width="9" style="16"/>
    <col min="8705" max="8746" width="4.75" style="16" customWidth="1"/>
    <col min="8747" max="8747" width="13.75" style="16" customWidth="1"/>
    <col min="8748" max="8748" width="30.125" style="16" customWidth="1"/>
    <col min="8749" max="8750" width="4.625" style="16" customWidth="1"/>
    <col min="8751" max="8960" width="9" style="16"/>
    <col min="8961" max="9002" width="4.75" style="16" customWidth="1"/>
    <col min="9003" max="9003" width="13.75" style="16" customWidth="1"/>
    <col min="9004" max="9004" width="30.125" style="16" customWidth="1"/>
    <col min="9005" max="9006" width="4.625" style="16" customWidth="1"/>
    <col min="9007" max="9216" width="9" style="16"/>
    <col min="9217" max="9258" width="4.75" style="16" customWidth="1"/>
    <col min="9259" max="9259" width="13.75" style="16" customWidth="1"/>
    <col min="9260" max="9260" width="30.125" style="16" customWidth="1"/>
    <col min="9261" max="9262" width="4.625" style="16" customWidth="1"/>
    <col min="9263" max="9472" width="9" style="16"/>
    <col min="9473" max="9514" width="4.75" style="16" customWidth="1"/>
    <col min="9515" max="9515" width="13.75" style="16" customWidth="1"/>
    <col min="9516" max="9516" width="30.125" style="16" customWidth="1"/>
    <col min="9517" max="9518" width="4.625" style="16" customWidth="1"/>
    <col min="9519" max="9728" width="9" style="16"/>
    <col min="9729" max="9770" width="4.75" style="16" customWidth="1"/>
    <col min="9771" max="9771" width="13.75" style="16" customWidth="1"/>
    <col min="9772" max="9772" width="30.125" style="16" customWidth="1"/>
    <col min="9773" max="9774" width="4.625" style="16" customWidth="1"/>
    <col min="9775" max="9984" width="9" style="16"/>
    <col min="9985" max="10026" width="4.75" style="16" customWidth="1"/>
    <col min="10027" max="10027" width="13.75" style="16" customWidth="1"/>
    <col min="10028" max="10028" width="30.125" style="16" customWidth="1"/>
    <col min="10029" max="10030" width="4.625" style="16" customWidth="1"/>
    <col min="10031" max="10240" width="9" style="16"/>
    <col min="10241" max="10282" width="4.75" style="16" customWidth="1"/>
    <col min="10283" max="10283" width="13.75" style="16" customWidth="1"/>
    <col min="10284" max="10284" width="30.125" style="16" customWidth="1"/>
    <col min="10285" max="10286" width="4.625" style="16" customWidth="1"/>
    <col min="10287" max="10496" width="9" style="16"/>
    <col min="10497" max="10538" width="4.75" style="16" customWidth="1"/>
    <col min="10539" max="10539" width="13.75" style="16" customWidth="1"/>
    <col min="10540" max="10540" width="30.125" style="16" customWidth="1"/>
    <col min="10541" max="10542" width="4.625" style="16" customWidth="1"/>
    <col min="10543" max="10752" width="9" style="16"/>
    <col min="10753" max="10794" width="4.75" style="16" customWidth="1"/>
    <col min="10795" max="10795" width="13.75" style="16" customWidth="1"/>
    <col min="10796" max="10796" width="30.125" style="16" customWidth="1"/>
    <col min="10797" max="10798" width="4.625" style="16" customWidth="1"/>
    <col min="10799" max="11008" width="9" style="16"/>
    <col min="11009" max="11050" width="4.75" style="16" customWidth="1"/>
    <col min="11051" max="11051" width="13.75" style="16" customWidth="1"/>
    <col min="11052" max="11052" width="30.125" style="16" customWidth="1"/>
    <col min="11053" max="11054" width="4.625" style="16" customWidth="1"/>
    <col min="11055" max="11264" width="9" style="16"/>
    <col min="11265" max="11306" width="4.75" style="16" customWidth="1"/>
    <col min="11307" max="11307" width="13.75" style="16" customWidth="1"/>
    <col min="11308" max="11308" width="30.125" style="16" customWidth="1"/>
    <col min="11309" max="11310" width="4.625" style="16" customWidth="1"/>
    <col min="11311" max="11520" width="9" style="16"/>
    <col min="11521" max="11562" width="4.75" style="16" customWidth="1"/>
    <col min="11563" max="11563" width="13.75" style="16" customWidth="1"/>
    <col min="11564" max="11564" width="30.125" style="16" customWidth="1"/>
    <col min="11565" max="11566" width="4.625" style="16" customWidth="1"/>
    <col min="11567" max="11776" width="9" style="16"/>
    <col min="11777" max="11818" width="4.75" style="16" customWidth="1"/>
    <col min="11819" max="11819" width="13.75" style="16" customWidth="1"/>
    <col min="11820" max="11820" width="30.125" style="16" customWidth="1"/>
    <col min="11821" max="11822" width="4.625" style="16" customWidth="1"/>
    <col min="11823" max="12032" width="9" style="16"/>
    <col min="12033" max="12074" width="4.75" style="16" customWidth="1"/>
    <col min="12075" max="12075" width="13.75" style="16" customWidth="1"/>
    <col min="12076" max="12076" width="30.125" style="16" customWidth="1"/>
    <col min="12077" max="12078" width="4.625" style="16" customWidth="1"/>
    <col min="12079" max="12288" width="9" style="16"/>
    <col min="12289" max="12330" width="4.75" style="16" customWidth="1"/>
    <col min="12331" max="12331" width="13.75" style="16" customWidth="1"/>
    <col min="12332" max="12332" width="30.125" style="16" customWidth="1"/>
    <col min="12333" max="12334" width="4.625" style="16" customWidth="1"/>
    <col min="12335" max="12544" width="9" style="16"/>
    <col min="12545" max="12586" width="4.75" style="16" customWidth="1"/>
    <col min="12587" max="12587" width="13.75" style="16" customWidth="1"/>
    <col min="12588" max="12588" width="30.125" style="16" customWidth="1"/>
    <col min="12589" max="12590" width="4.625" style="16" customWidth="1"/>
    <col min="12591" max="12800" width="9" style="16"/>
    <col min="12801" max="12842" width="4.75" style="16" customWidth="1"/>
    <col min="12843" max="12843" width="13.75" style="16" customWidth="1"/>
    <col min="12844" max="12844" width="30.125" style="16" customWidth="1"/>
    <col min="12845" max="12846" width="4.625" style="16" customWidth="1"/>
    <col min="12847" max="13056" width="9" style="16"/>
    <col min="13057" max="13098" width="4.75" style="16" customWidth="1"/>
    <col min="13099" max="13099" width="13.75" style="16" customWidth="1"/>
    <col min="13100" max="13100" width="30.125" style="16" customWidth="1"/>
    <col min="13101" max="13102" width="4.625" style="16" customWidth="1"/>
    <col min="13103" max="13312" width="9" style="16"/>
    <col min="13313" max="13354" width="4.75" style="16" customWidth="1"/>
    <col min="13355" max="13355" width="13.75" style="16" customWidth="1"/>
    <col min="13356" max="13356" width="30.125" style="16" customWidth="1"/>
    <col min="13357" max="13358" width="4.625" style="16" customWidth="1"/>
    <col min="13359" max="13568" width="9" style="16"/>
    <col min="13569" max="13610" width="4.75" style="16" customWidth="1"/>
    <col min="13611" max="13611" width="13.75" style="16" customWidth="1"/>
    <col min="13612" max="13612" width="30.125" style="16" customWidth="1"/>
    <col min="13613" max="13614" width="4.625" style="16" customWidth="1"/>
    <col min="13615" max="13824" width="9" style="16"/>
    <col min="13825" max="13866" width="4.75" style="16" customWidth="1"/>
    <col min="13867" max="13867" width="13.75" style="16" customWidth="1"/>
    <col min="13868" max="13868" width="30.125" style="16" customWidth="1"/>
    <col min="13869" max="13870" width="4.625" style="16" customWidth="1"/>
    <col min="13871" max="14080" width="9" style="16"/>
    <col min="14081" max="14122" width="4.75" style="16" customWidth="1"/>
    <col min="14123" max="14123" width="13.75" style="16" customWidth="1"/>
    <col min="14124" max="14124" width="30.125" style="16" customWidth="1"/>
    <col min="14125" max="14126" width="4.625" style="16" customWidth="1"/>
    <col min="14127" max="14336" width="9" style="16"/>
    <col min="14337" max="14378" width="4.75" style="16" customWidth="1"/>
    <col min="14379" max="14379" width="13.75" style="16" customWidth="1"/>
    <col min="14380" max="14380" width="30.125" style="16" customWidth="1"/>
    <col min="14381" max="14382" width="4.625" style="16" customWidth="1"/>
    <col min="14383" max="14592" width="9" style="16"/>
    <col min="14593" max="14634" width="4.75" style="16" customWidth="1"/>
    <col min="14635" max="14635" width="13.75" style="16" customWidth="1"/>
    <col min="14636" max="14636" width="30.125" style="16" customWidth="1"/>
    <col min="14637" max="14638" width="4.625" style="16" customWidth="1"/>
    <col min="14639" max="14848" width="9" style="16"/>
    <col min="14849" max="14890" width="4.75" style="16" customWidth="1"/>
    <col min="14891" max="14891" width="13.75" style="16" customWidth="1"/>
    <col min="14892" max="14892" width="30.125" style="16" customWidth="1"/>
    <col min="14893" max="14894" width="4.625" style="16" customWidth="1"/>
    <col min="14895" max="15104" width="9" style="16"/>
    <col min="15105" max="15146" width="4.75" style="16" customWidth="1"/>
    <col min="15147" max="15147" width="13.75" style="16" customWidth="1"/>
    <col min="15148" max="15148" width="30.125" style="16" customWidth="1"/>
    <col min="15149" max="15150" width="4.625" style="16" customWidth="1"/>
    <col min="15151" max="15360" width="9" style="16"/>
    <col min="15361" max="15402" width="4.75" style="16" customWidth="1"/>
    <col min="15403" max="15403" width="13.75" style="16" customWidth="1"/>
    <col min="15404" max="15404" width="30.125" style="16" customWidth="1"/>
    <col min="15405" max="15406" width="4.625" style="16" customWidth="1"/>
    <col min="15407" max="15616" width="9" style="16"/>
    <col min="15617" max="15658" width="4.75" style="16" customWidth="1"/>
    <col min="15659" max="15659" width="13.75" style="16" customWidth="1"/>
    <col min="15660" max="15660" width="30.125" style="16" customWidth="1"/>
    <col min="15661" max="15662" width="4.625" style="16" customWidth="1"/>
    <col min="15663" max="15872" width="9" style="16"/>
    <col min="15873" max="15914" width="4.75" style="16" customWidth="1"/>
    <col min="15915" max="15915" width="13.75" style="16" customWidth="1"/>
    <col min="15916" max="15916" width="30.125" style="16" customWidth="1"/>
    <col min="15917" max="15918" width="4.625" style="16" customWidth="1"/>
    <col min="15919" max="16128" width="9" style="16"/>
    <col min="16129" max="16170" width="4.75" style="16" customWidth="1"/>
    <col min="16171" max="16171" width="13.75" style="16" customWidth="1"/>
    <col min="16172" max="16172" width="30.125" style="16" customWidth="1"/>
    <col min="16173" max="16174" width="4.625" style="16" customWidth="1"/>
    <col min="16175" max="16384" width="9" style="16"/>
  </cols>
  <sheetData>
    <row r="1" spans="1:46" s="2" customFormat="1" ht="20.45" customHeight="1" x14ac:dyDescent="0.3">
      <c r="A1" s="1" t="s">
        <v>129</v>
      </c>
      <c r="AT1" s="2" t="s">
        <v>128</v>
      </c>
    </row>
    <row r="2" spans="1:46" ht="17.25" customHeight="1" thickBot="1" x14ac:dyDescent="0.3"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2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</row>
    <row r="3" spans="1:46" s="13" customFormat="1" ht="272.25" customHeight="1" thickBot="1" x14ac:dyDescent="0.3">
      <c r="A3" s="6" t="s">
        <v>2</v>
      </c>
      <c r="B3" s="7" t="s">
        <v>3</v>
      </c>
      <c r="C3" s="6" t="s">
        <v>4</v>
      </c>
      <c r="D3" s="7" t="s">
        <v>5</v>
      </c>
      <c r="E3" s="6" t="s">
        <v>6</v>
      </c>
      <c r="F3" s="7" t="s">
        <v>7</v>
      </c>
      <c r="G3" s="8" t="s">
        <v>8</v>
      </c>
      <c r="H3" s="8"/>
      <c r="I3" s="6" t="s">
        <v>9</v>
      </c>
      <c r="J3" s="7" t="s">
        <v>10</v>
      </c>
      <c r="K3" s="6" t="s">
        <v>11</v>
      </c>
      <c r="L3" s="7" t="s">
        <v>12</v>
      </c>
      <c r="M3" s="6" t="s">
        <v>13</v>
      </c>
      <c r="N3" s="7" t="s">
        <v>14</v>
      </c>
      <c r="O3" s="6" t="s">
        <v>15</v>
      </c>
      <c r="P3" s="7" t="s">
        <v>16</v>
      </c>
      <c r="Q3" s="6" t="s">
        <v>17</v>
      </c>
      <c r="R3" s="7"/>
      <c r="S3" s="6" t="s">
        <v>18</v>
      </c>
      <c r="T3" s="7" t="s">
        <v>19</v>
      </c>
      <c r="U3" s="6" t="s">
        <v>20</v>
      </c>
      <c r="V3" s="7" t="s">
        <v>21</v>
      </c>
      <c r="W3" s="6" t="s">
        <v>22</v>
      </c>
      <c r="X3" s="7" t="s">
        <v>23</v>
      </c>
      <c r="Y3" s="6" t="s">
        <v>24</v>
      </c>
      <c r="Z3" s="7" t="s">
        <v>25</v>
      </c>
      <c r="AA3" s="8" t="s">
        <v>26</v>
      </c>
      <c r="AB3" s="8"/>
      <c r="AC3" s="6" t="s">
        <v>27</v>
      </c>
      <c r="AD3" s="7" t="s">
        <v>99</v>
      </c>
      <c r="AE3" s="6" t="s">
        <v>28</v>
      </c>
      <c r="AF3" s="7" t="s">
        <v>29</v>
      </c>
      <c r="AG3" s="6" t="s">
        <v>30</v>
      </c>
      <c r="AH3" s="7" t="s">
        <v>31</v>
      </c>
      <c r="AI3" s="8" t="s">
        <v>32</v>
      </c>
      <c r="AJ3" s="8"/>
      <c r="AK3" s="6" t="s">
        <v>33</v>
      </c>
      <c r="AL3" s="7"/>
      <c r="AM3" s="6" t="s">
        <v>34</v>
      </c>
      <c r="AN3" s="7" t="s">
        <v>35</v>
      </c>
      <c r="AO3" s="6" t="s">
        <v>36</v>
      </c>
      <c r="AP3" s="7" t="s">
        <v>37</v>
      </c>
      <c r="AQ3" s="9" t="s">
        <v>38</v>
      </c>
      <c r="AR3" s="10" t="s">
        <v>39</v>
      </c>
      <c r="AS3" s="11" t="s">
        <v>40</v>
      </c>
      <c r="AT3" s="12" t="s">
        <v>41</v>
      </c>
    </row>
    <row r="4" spans="1:46" ht="26.1" customHeight="1" x14ac:dyDescent="0.2">
      <c r="A4" s="64">
        <f>SUM(A6,A8,A10,A12)</f>
        <v>0</v>
      </c>
      <c r="B4" s="65"/>
      <c r="C4" s="64">
        <f>SUM(C6,C8,C10,C12)</f>
        <v>0</v>
      </c>
      <c r="D4" s="65"/>
      <c r="E4" s="64">
        <f>SUM(E6,E8,E10,E12)</f>
        <v>14</v>
      </c>
      <c r="F4" s="65"/>
      <c r="G4" s="64">
        <f>SUM(G6,G8,G10,G12)</f>
        <v>0</v>
      </c>
      <c r="H4" s="65"/>
      <c r="I4" s="64">
        <f>SUM(I6,I8,I10,I12)</f>
        <v>7</v>
      </c>
      <c r="J4" s="65"/>
      <c r="K4" s="64">
        <f>SUM(K6,K8,K10,K12)</f>
        <v>27</v>
      </c>
      <c r="L4" s="65"/>
      <c r="M4" s="64">
        <f>SUM(M6,M8,M10,M12)</f>
        <v>0</v>
      </c>
      <c r="N4" s="65"/>
      <c r="O4" s="64">
        <f>SUM(O6,O8,O10,O12)</f>
        <v>0</v>
      </c>
      <c r="P4" s="65"/>
      <c r="Q4" s="64">
        <f>SUM(Q6,Q8,Q10,Q12)</f>
        <v>24</v>
      </c>
      <c r="R4" s="65"/>
      <c r="S4" s="64">
        <f>SUM(S6,S8,S10,S12)</f>
        <v>15</v>
      </c>
      <c r="T4" s="65"/>
      <c r="U4" s="64">
        <f>SUM(U6,U8,U10,U12)</f>
        <v>0</v>
      </c>
      <c r="V4" s="65"/>
      <c r="W4" s="64">
        <f>SUM(W6,W8,W10,W12)</f>
        <v>0</v>
      </c>
      <c r="X4" s="65"/>
      <c r="Y4" s="64">
        <f>SUM(Y6,Y8,Y10,Y12)</f>
        <v>84</v>
      </c>
      <c r="Z4" s="65"/>
      <c r="AA4" s="64">
        <f>SUM(AA6,AA8,AA10,AA12)</f>
        <v>0</v>
      </c>
      <c r="AB4" s="65"/>
      <c r="AC4" s="64">
        <f>SUM(AC6,AC8,AC10,AC12)</f>
        <v>15</v>
      </c>
      <c r="AD4" s="65"/>
      <c r="AE4" s="64">
        <f>SUM(AE6,AE8,AE10,AE12)</f>
        <v>6</v>
      </c>
      <c r="AF4" s="65"/>
      <c r="AG4" s="64">
        <f>SUM(AG6,AG8,AG10,AG12)</f>
        <v>20</v>
      </c>
      <c r="AH4" s="65"/>
      <c r="AI4" s="64">
        <f>SUM(AI6,AI8,AI10,AI12)</f>
        <v>0</v>
      </c>
      <c r="AJ4" s="65"/>
      <c r="AK4" s="64">
        <f>SUM(AK6,AK8,AK10,AK12)</f>
        <v>33</v>
      </c>
      <c r="AL4" s="65"/>
      <c r="AM4" s="64">
        <f>SUM(AM6,AM8,AM10,AM12)</f>
        <v>22</v>
      </c>
      <c r="AN4" s="65"/>
      <c r="AO4" s="64">
        <f t="shared" ref="AO4:AO13" si="0">SUM(A4:AM4)</f>
        <v>267</v>
      </c>
      <c r="AP4" s="65"/>
      <c r="AQ4" s="14" t="s">
        <v>42</v>
      </c>
      <c r="AR4" s="15" t="s">
        <v>43</v>
      </c>
      <c r="AS4" s="66" t="s">
        <v>100</v>
      </c>
      <c r="AT4" s="69" t="s">
        <v>101</v>
      </c>
    </row>
    <row r="5" spans="1:46" ht="26.1" customHeight="1" thickBot="1" x14ac:dyDescent="0.25">
      <c r="A5" s="62">
        <f>SUM(A7,A9,A11,A13)</f>
        <v>0</v>
      </c>
      <c r="B5" s="63"/>
      <c r="C5" s="62">
        <f>SUM(C7,C9,C11,C13)</f>
        <v>0</v>
      </c>
      <c r="D5" s="63"/>
      <c r="E5" s="62">
        <f>SUM(E7,E9,E11,E13)</f>
        <v>8</v>
      </c>
      <c r="F5" s="63"/>
      <c r="G5" s="62">
        <f>SUM(G7,G9,G11,G13)</f>
        <v>0</v>
      </c>
      <c r="H5" s="63"/>
      <c r="I5" s="62">
        <f>SUM(I7,I9,I11,I13)</f>
        <v>3</v>
      </c>
      <c r="J5" s="63"/>
      <c r="K5" s="62">
        <f>SUM(K7,K9,K11,K13)</f>
        <v>13</v>
      </c>
      <c r="L5" s="63"/>
      <c r="M5" s="62">
        <f>SUM(M7,M9,M11,M13)</f>
        <v>0</v>
      </c>
      <c r="N5" s="63"/>
      <c r="O5" s="62">
        <f>SUM(O7,O9,O11,O13)</f>
        <v>0</v>
      </c>
      <c r="P5" s="63"/>
      <c r="Q5" s="62">
        <f>SUM(Q7,Q9,Q11,Q13)</f>
        <v>7</v>
      </c>
      <c r="R5" s="63"/>
      <c r="S5" s="62">
        <f>SUM(S7,S9,S11,S13)</f>
        <v>3</v>
      </c>
      <c r="T5" s="63"/>
      <c r="U5" s="62">
        <f>SUM(U7,U9,U11,U13)</f>
        <v>0</v>
      </c>
      <c r="V5" s="63"/>
      <c r="W5" s="62">
        <f>SUM(W7,W9,W11,W13)</f>
        <v>0</v>
      </c>
      <c r="X5" s="63"/>
      <c r="Y5" s="62">
        <f>SUM(Y7,Y9,Y11,Y13)</f>
        <v>23</v>
      </c>
      <c r="Z5" s="63"/>
      <c r="AA5" s="62">
        <f>SUM(AA7,AA9,AA11,AA13)</f>
        <v>0</v>
      </c>
      <c r="AB5" s="63"/>
      <c r="AC5" s="62">
        <f>SUM(AC7,AC9,AC11,AC13)</f>
        <v>4</v>
      </c>
      <c r="AD5" s="63"/>
      <c r="AE5" s="62">
        <f>SUM(AE7,AE9,AE11,AE13)</f>
        <v>1</v>
      </c>
      <c r="AF5" s="63"/>
      <c r="AG5" s="62">
        <f>SUM(AG7,AG9,AG11,AG13)</f>
        <v>12</v>
      </c>
      <c r="AH5" s="63"/>
      <c r="AI5" s="62">
        <f>SUM(AI7,AI9,AI11,AI13)</f>
        <v>0</v>
      </c>
      <c r="AJ5" s="63"/>
      <c r="AK5" s="62">
        <f>SUM(AK7,AK9,AK11,AK13)</f>
        <v>17</v>
      </c>
      <c r="AL5" s="63"/>
      <c r="AM5" s="62">
        <f>SUM(AM7,AM9,AM11,AM13)</f>
        <v>13</v>
      </c>
      <c r="AN5" s="63"/>
      <c r="AO5" s="62">
        <f t="shared" si="0"/>
        <v>104</v>
      </c>
      <c r="AP5" s="63"/>
      <c r="AQ5" s="17" t="s">
        <v>46</v>
      </c>
      <c r="AR5" s="18" t="s">
        <v>37</v>
      </c>
      <c r="AS5" s="67"/>
      <c r="AT5" s="70"/>
    </row>
    <row r="6" spans="1:46" ht="26.1" customHeight="1" x14ac:dyDescent="0.2">
      <c r="A6" s="52">
        <v>0</v>
      </c>
      <c r="B6" s="53"/>
      <c r="C6" s="52">
        <v>0</v>
      </c>
      <c r="D6" s="53"/>
      <c r="E6" s="52">
        <v>0</v>
      </c>
      <c r="F6" s="53"/>
      <c r="G6" s="52">
        <v>0</v>
      </c>
      <c r="H6" s="53">
        <v>0</v>
      </c>
      <c r="I6" s="52">
        <v>2</v>
      </c>
      <c r="J6" s="53"/>
      <c r="K6" s="52">
        <v>7</v>
      </c>
      <c r="L6" s="53"/>
      <c r="M6" s="52">
        <v>0</v>
      </c>
      <c r="N6" s="53"/>
      <c r="O6" s="52">
        <v>0</v>
      </c>
      <c r="P6" s="53"/>
      <c r="Q6" s="52">
        <v>1</v>
      </c>
      <c r="R6" s="53"/>
      <c r="S6" s="52">
        <v>1</v>
      </c>
      <c r="T6" s="53"/>
      <c r="U6" s="52">
        <v>0</v>
      </c>
      <c r="V6" s="53"/>
      <c r="W6" s="52">
        <v>0</v>
      </c>
      <c r="X6" s="53"/>
      <c r="Y6" s="52">
        <v>4</v>
      </c>
      <c r="Z6" s="53"/>
      <c r="AA6" s="52">
        <v>0</v>
      </c>
      <c r="AB6" s="53"/>
      <c r="AC6" s="52">
        <v>2</v>
      </c>
      <c r="AD6" s="53"/>
      <c r="AE6" s="52">
        <v>1</v>
      </c>
      <c r="AF6" s="53"/>
      <c r="AG6" s="52">
        <v>0</v>
      </c>
      <c r="AH6" s="53"/>
      <c r="AI6" s="52">
        <v>0</v>
      </c>
      <c r="AJ6" s="53"/>
      <c r="AK6" s="52">
        <v>9</v>
      </c>
      <c r="AL6" s="53"/>
      <c r="AM6" s="52">
        <v>1</v>
      </c>
      <c r="AN6" s="53"/>
      <c r="AO6" s="64">
        <f t="shared" si="0"/>
        <v>28</v>
      </c>
      <c r="AP6" s="65"/>
      <c r="AQ6" s="14" t="s">
        <v>42</v>
      </c>
      <c r="AR6" s="15" t="s">
        <v>47</v>
      </c>
      <c r="AS6" s="67"/>
      <c r="AT6" s="70"/>
    </row>
    <row r="7" spans="1:46" ht="26.1" customHeight="1" thickBot="1" x14ac:dyDescent="0.25">
      <c r="A7" s="50">
        <v>0</v>
      </c>
      <c r="B7" s="51"/>
      <c r="C7" s="50">
        <v>0</v>
      </c>
      <c r="D7" s="51"/>
      <c r="E7" s="50">
        <v>0</v>
      </c>
      <c r="F7" s="51"/>
      <c r="G7" s="50">
        <v>0</v>
      </c>
      <c r="H7" s="51">
        <v>0</v>
      </c>
      <c r="I7" s="50">
        <v>0</v>
      </c>
      <c r="J7" s="51"/>
      <c r="K7" s="50">
        <v>0</v>
      </c>
      <c r="L7" s="51"/>
      <c r="M7" s="50">
        <v>0</v>
      </c>
      <c r="N7" s="51"/>
      <c r="O7" s="50">
        <v>0</v>
      </c>
      <c r="P7" s="51"/>
      <c r="Q7" s="50">
        <v>0</v>
      </c>
      <c r="R7" s="51"/>
      <c r="S7" s="50">
        <v>0</v>
      </c>
      <c r="T7" s="51"/>
      <c r="U7" s="50">
        <v>0</v>
      </c>
      <c r="V7" s="51"/>
      <c r="W7" s="50">
        <v>0</v>
      </c>
      <c r="X7" s="51"/>
      <c r="Y7" s="50">
        <v>1</v>
      </c>
      <c r="Z7" s="51"/>
      <c r="AA7" s="50">
        <v>0</v>
      </c>
      <c r="AB7" s="51"/>
      <c r="AC7" s="50">
        <v>0</v>
      </c>
      <c r="AD7" s="51"/>
      <c r="AE7" s="50">
        <v>0</v>
      </c>
      <c r="AF7" s="51"/>
      <c r="AG7" s="50">
        <v>0</v>
      </c>
      <c r="AH7" s="51"/>
      <c r="AI7" s="50">
        <v>0</v>
      </c>
      <c r="AJ7" s="51"/>
      <c r="AK7" s="50">
        <v>0</v>
      </c>
      <c r="AL7" s="51"/>
      <c r="AM7" s="50">
        <v>0</v>
      </c>
      <c r="AN7" s="51"/>
      <c r="AO7" s="62">
        <f t="shared" si="0"/>
        <v>1</v>
      </c>
      <c r="AP7" s="63"/>
      <c r="AQ7" s="17" t="s">
        <v>46</v>
      </c>
      <c r="AR7" s="19" t="s">
        <v>48</v>
      </c>
      <c r="AS7" s="67"/>
      <c r="AT7" s="70"/>
    </row>
    <row r="8" spans="1:46" ht="26.1" customHeight="1" x14ac:dyDescent="0.2">
      <c r="A8" s="52">
        <v>0</v>
      </c>
      <c r="B8" s="53"/>
      <c r="C8" s="52">
        <v>0</v>
      </c>
      <c r="D8" s="53"/>
      <c r="E8" s="52">
        <v>3</v>
      </c>
      <c r="F8" s="53"/>
      <c r="G8" s="52">
        <v>0</v>
      </c>
      <c r="H8" s="53">
        <v>0</v>
      </c>
      <c r="I8" s="52">
        <v>1</v>
      </c>
      <c r="J8" s="53"/>
      <c r="K8" s="52">
        <v>5</v>
      </c>
      <c r="L8" s="53"/>
      <c r="M8" s="52">
        <v>0</v>
      </c>
      <c r="N8" s="53"/>
      <c r="O8" s="52">
        <v>0</v>
      </c>
      <c r="P8" s="53"/>
      <c r="Q8" s="52">
        <v>6</v>
      </c>
      <c r="R8" s="53"/>
      <c r="S8" s="52">
        <v>3</v>
      </c>
      <c r="T8" s="53"/>
      <c r="U8" s="52">
        <v>0</v>
      </c>
      <c r="V8" s="53"/>
      <c r="W8" s="52">
        <v>0</v>
      </c>
      <c r="X8" s="53"/>
      <c r="Y8" s="52">
        <v>9</v>
      </c>
      <c r="Z8" s="53"/>
      <c r="AA8" s="52">
        <v>0</v>
      </c>
      <c r="AB8" s="53"/>
      <c r="AC8" s="52">
        <v>1</v>
      </c>
      <c r="AD8" s="53"/>
      <c r="AE8" s="52">
        <v>0</v>
      </c>
      <c r="AF8" s="53"/>
      <c r="AG8" s="52">
        <v>2</v>
      </c>
      <c r="AH8" s="53"/>
      <c r="AI8" s="52">
        <v>0</v>
      </c>
      <c r="AJ8" s="53"/>
      <c r="AK8" s="52">
        <v>3</v>
      </c>
      <c r="AL8" s="53"/>
      <c r="AM8" s="52">
        <v>5</v>
      </c>
      <c r="AN8" s="53"/>
      <c r="AO8" s="64">
        <f t="shared" si="0"/>
        <v>38</v>
      </c>
      <c r="AP8" s="65"/>
      <c r="AQ8" s="14" t="s">
        <v>42</v>
      </c>
      <c r="AR8" s="20" t="s">
        <v>49</v>
      </c>
      <c r="AS8" s="67"/>
      <c r="AT8" s="70"/>
    </row>
    <row r="9" spans="1:46" ht="26.1" customHeight="1" thickBot="1" x14ac:dyDescent="0.25">
      <c r="A9" s="50">
        <v>0</v>
      </c>
      <c r="B9" s="51"/>
      <c r="C9" s="50">
        <v>0</v>
      </c>
      <c r="D9" s="51"/>
      <c r="E9" s="50">
        <v>1</v>
      </c>
      <c r="F9" s="51"/>
      <c r="G9" s="50">
        <v>0</v>
      </c>
      <c r="H9" s="51">
        <v>0</v>
      </c>
      <c r="I9" s="50">
        <v>0</v>
      </c>
      <c r="J9" s="51"/>
      <c r="K9" s="50">
        <v>2</v>
      </c>
      <c r="L9" s="51"/>
      <c r="M9" s="50">
        <v>0</v>
      </c>
      <c r="N9" s="51"/>
      <c r="O9" s="50">
        <v>0</v>
      </c>
      <c r="P9" s="51"/>
      <c r="Q9" s="50">
        <v>1</v>
      </c>
      <c r="R9" s="51"/>
      <c r="S9" s="50">
        <v>0</v>
      </c>
      <c r="T9" s="51"/>
      <c r="U9" s="50">
        <v>0</v>
      </c>
      <c r="V9" s="51"/>
      <c r="W9" s="50">
        <v>0</v>
      </c>
      <c r="X9" s="51"/>
      <c r="Y9" s="50">
        <v>1</v>
      </c>
      <c r="Z9" s="51"/>
      <c r="AA9" s="50">
        <v>0</v>
      </c>
      <c r="AB9" s="51"/>
      <c r="AC9" s="50">
        <v>0</v>
      </c>
      <c r="AD9" s="51"/>
      <c r="AE9" s="50">
        <v>0</v>
      </c>
      <c r="AF9" s="51"/>
      <c r="AG9" s="50">
        <v>0</v>
      </c>
      <c r="AH9" s="51"/>
      <c r="AI9" s="50">
        <v>0</v>
      </c>
      <c r="AJ9" s="51"/>
      <c r="AK9" s="50">
        <v>1</v>
      </c>
      <c r="AL9" s="51"/>
      <c r="AM9" s="50">
        <v>3</v>
      </c>
      <c r="AN9" s="51"/>
      <c r="AO9" s="62">
        <f t="shared" si="0"/>
        <v>9</v>
      </c>
      <c r="AP9" s="63"/>
      <c r="AQ9" s="17" t="s">
        <v>46</v>
      </c>
      <c r="AR9" s="19" t="s">
        <v>50</v>
      </c>
      <c r="AS9" s="67"/>
      <c r="AT9" s="70"/>
    </row>
    <row r="10" spans="1:46" ht="26.1" customHeight="1" x14ac:dyDescent="0.2">
      <c r="A10" s="52">
        <v>0</v>
      </c>
      <c r="B10" s="53"/>
      <c r="C10" s="52">
        <v>0</v>
      </c>
      <c r="D10" s="53"/>
      <c r="E10" s="52">
        <v>6</v>
      </c>
      <c r="F10" s="53"/>
      <c r="G10" s="52">
        <v>0</v>
      </c>
      <c r="H10" s="53">
        <v>0</v>
      </c>
      <c r="I10" s="52">
        <v>3</v>
      </c>
      <c r="J10" s="53"/>
      <c r="K10" s="52">
        <v>9</v>
      </c>
      <c r="L10" s="53"/>
      <c r="M10" s="52">
        <v>0</v>
      </c>
      <c r="N10" s="53"/>
      <c r="O10" s="52">
        <v>0</v>
      </c>
      <c r="P10" s="53"/>
      <c r="Q10" s="52">
        <v>11</v>
      </c>
      <c r="R10" s="53"/>
      <c r="S10" s="52">
        <v>8</v>
      </c>
      <c r="T10" s="53"/>
      <c r="U10" s="52">
        <v>0</v>
      </c>
      <c r="V10" s="53"/>
      <c r="W10" s="52">
        <v>0</v>
      </c>
      <c r="X10" s="53"/>
      <c r="Y10" s="52">
        <v>55</v>
      </c>
      <c r="Z10" s="53"/>
      <c r="AA10" s="52">
        <v>0</v>
      </c>
      <c r="AB10" s="53"/>
      <c r="AC10" s="52">
        <v>10</v>
      </c>
      <c r="AD10" s="53"/>
      <c r="AE10" s="52">
        <v>4</v>
      </c>
      <c r="AF10" s="53"/>
      <c r="AG10" s="52">
        <v>8</v>
      </c>
      <c r="AH10" s="53"/>
      <c r="AI10" s="52">
        <v>0</v>
      </c>
      <c r="AJ10" s="53"/>
      <c r="AK10" s="52">
        <v>12</v>
      </c>
      <c r="AL10" s="53"/>
      <c r="AM10" s="52">
        <v>14</v>
      </c>
      <c r="AN10" s="53"/>
      <c r="AO10" s="64">
        <f t="shared" si="0"/>
        <v>140</v>
      </c>
      <c r="AP10" s="65"/>
      <c r="AQ10" s="14" t="s">
        <v>42</v>
      </c>
      <c r="AR10" s="20" t="s">
        <v>51</v>
      </c>
      <c r="AS10" s="67"/>
      <c r="AT10" s="70"/>
    </row>
    <row r="11" spans="1:46" ht="26.1" customHeight="1" thickBot="1" x14ac:dyDescent="0.25">
      <c r="A11" s="50">
        <v>0</v>
      </c>
      <c r="B11" s="51"/>
      <c r="C11" s="50">
        <v>0</v>
      </c>
      <c r="D11" s="51"/>
      <c r="E11" s="50">
        <v>2</v>
      </c>
      <c r="F11" s="51"/>
      <c r="G11" s="50">
        <v>0</v>
      </c>
      <c r="H11" s="51">
        <v>0</v>
      </c>
      <c r="I11" s="50">
        <v>2</v>
      </c>
      <c r="J11" s="51"/>
      <c r="K11" s="50">
        <v>5</v>
      </c>
      <c r="L11" s="51"/>
      <c r="M11" s="50">
        <v>0</v>
      </c>
      <c r="N11" s="51"/>
      <c r="O11" s="50">
        <v>0</v>
      </c>
      <c r="P11" s="51"/>
      <c r="Q11" s="50">
        <v>5</v>
      </c>
      <c r="R11" s="51"/>
      <c r="S11" s="50">
        <v>0</v>
      </c>
      <c r="T11" s="51"/>
      <c r="U11" s="50">
        <v>0</v>
      </c>
      <c r="V11" s="51"/>
      <c r="W11" s="50">
        <v>0</v>
      </c>
      <c r="X11" s="51"/>
      <c r="Y11" s="50">
        <v>12</v>
      </c>
      <c r="Z11" s="51"/>
      <c r="AA11" s="50">
        <v>0</v>
      </c>
      <c r="AB11" s="51"/>
      <c r="AC11" s="50">
        <v>3</v>
      </c>
      <c r="AD11" s="51"/>
      <c r="AE11" s="50">
        <v>0</v>
      </c>
      <c r="AF11" s="51"/>
      <c r="AG11" s="50">
        <v>4</v>
      </c>
      <c r="AH11" s="51"/>
      <c r="AI11" s="50">
        <v>0</v>
      </c>
      <c r="AJ11" s="51"/>
      <c r="AK11" s="50">
        <v>7</v>
      </c>
      <c r="AL11" s="51"/>
      <c r="AM11" s="50">
        <v>8</v>
      </c>
      <c r="AN11" s="51"/>
      <c r="AO11" s="62">
        <f t="shared" si="0"/>
        <v>48</v>
      </c>
      <c r="AP11" s="63"/>
      <c r="AQ11" s="17" t="s">
        <v>46</v>
      </c>
      <c r="AR11" s="19" t="s">
        <v>52</v>
      </c>
      <c r="AS11" s="68"/>
      <c r="AT11" s="71"/>
    </row>
    <row r="12" spans="1:46" ht="26.1" customHeight="1" x14ac:dyDescent="0.2">
      <c r="A12" s="52">
        <v>0</v>
      </c>
      <c r="B12" s="53"/>
      <c r="C12" s="52">
        <v>0</v>
      </c>
      <c r="D12" s="53"/>
      <c r="E12" s="52">
        <v>5</v>
      </c>
      <c r="F12" s="53"/>
      <c r="G12" s="52">
        <v>0</v>
      </c>
      <c r="H12" s="53">
        <v>0</v>
      </c>
      <c r="I12" s="52">
        <v>1</v>
      </c>
      <c r="J12" s="53"/>
      <c r="K12" s="52">
        <v>6</v>
      </c>
      <c r="L12" s="53"/>
      <c r="M12" s="52">
        <v>0</v>
      </c>
      <c r="N12" s="53"/>
      <c r="O12" s="52">
        <v>0</v>
      </c>
      <c r="P12" s="53"/>
      <c r="Q12" s="52">
        <v>6</v>
      </c>
      <c r="R12" s="53"/>
      <c r="S12" s="52">
        <v>3</v>
      </c>
      <c r="T12" s="53"/>
      <c r="U12" s="52">
        <v>0</v>
      </c>
      <c r="V12" s="53"/>
      <c r="W12" s="52">
        <v>0</v>
      </c>
      <c r="X12" s="53"/>
      <c r="Y12" s="52">
        <v>16</v>
      </c>
      <c r="Z12" s="53"/>
      <c r="AA12" s="52">
        <v>0</v>
      </c>
      <c r="AB12" s="53"/>
      <c r="AC12" s="52">
        <v>2</v>
      </c>
      <c r="AD12" s="53"/>
      <c r="AE12" s="52">
        <v>1</v>
      </c>
      <c r="AF12" s="53"/>
      <c r="AG12" s="52">
        <v>10</v>
      </c>
      <c r="AH12" s="53"/>
      <c r="AI12" s="52">
        <v>0</v>
      </c>
      <c r="AJ12" s="53"/>
      <c r="AK12" s="52">
        <v>9</v>
      </c>
      <c r="AL12" s="53"/>
      <c r="AM12" s="52">
        <v>2</v>
      </c>
      <c r="AN12" s="53"/>
      <c r="AO12" s="64">
        <f t="shared" si="0"/>
        <v>61</v>
      </c>
      <c r="AP12" s="65"/>
      <c r="AQ12" s="14" t="s">
        <v>42</v>
      </c>
      <c r="AR12" s="20" t="s">
        <v>53</v>
      </c>
      <c r="AS12" s="68"/>
      <c r="AT12" s="71"/>
    </row>
    <row r="13" spans="1:46" ht="26.1" customHeight="1" thickBot="1" x14ac:dyDescent="0.25">
      <c r="A13" s="50">
        <v>0</v>
      </c>
      <c r="B13" s="51"/>
      <c r="C13" s="50">
        <v>0</v>
      </c>
      <c r="D13" s="51"/>
      <c r="E13" s="50">
        <v>5</v>
      </c>
      <c r="F13" s="51"/>
      <c r="G13" s="50">
        <v>0</v>
      </c>
      <c r="H13" s="51">
        <v>0</v>
      </c>
      <c r="I13" s="50">
        <v>1</v>
      </c>
      <c r="J13" s="51"/>
      <c r="K13" s="50">
        <v>6</v>
      </c>
      <c r="L13" s="51"/>
      <c r="M13" s="50">
        <v>0</v>
      </c>
      <c r="N13" s="51"/>
      <c r="O13" s="50">
        <v>0</v>
      </c>
      <c r="P13" s="51"/>
      <c r="Q13" s="50">
        <v>1</v>
      </c>
      <c r="R13" s="51"/>
      <c r="S13" s="50">
        <v>3</v>
      </c>
      <c r="T13" s="51"/>
      <c r="U13" s="50">
        <v>0</v>
      </c>
      <c r="V13" s="51"/>
      <c r="W13" s="50">
        <v>0</v>
      </c>
      <c r="X13" s="51"/>
      <c r="Y13" s="50">
        <v>9</v>
      </c>
      <c r="Z13" s="51"/>
      <c r="AA13" s="50">
        <v>0</v>
      </c>
      <c r="AB13" s="51"/>
      <c r="AC13" s="50">
        <v>1</v>
      </c>
      <c r="AD13" s="51"/>
      <c r="AE13" s="50">
        <v>1</v>
      </c>
      <c r="AF13" s="51"/>
      <c r="AG13" s="50">
        <v>8</v>
      </c>
      <c r="AH13" s="51"/>
      <c r="AI13" s="50">
        <v>0</v>
      </c>
      <c r="AJ13" s="51"/>
      <c r="AK13" s="50">
        <v>9</v>
      </c>
      <c r="AL13" s="51"/>
      <c r="AM13" s="50">
        <v>2</v>
      </c>
      <c r="AN13" s="51"/>
      <c r="AO13" s="62">
        <f t="shared" si="0"/>
        <v>46</v>
      </c>
      <c r="AP13" s="63"/>
      <c r="AQ13" s="17" t="s">
        <v>46</v>
      </c>
      <c r="AR13" s="19" t="s">
        <v>54</v>
      </c>
      <c r="AS13" s="68"/>
      <c r="AT13" s="71"/>
    </row>
    <row r="14" spans="1:46" ht="17.100000000000001" customHeight="1" thickBot="1" x14ac:dyDescent="0.35">
      <c r="A14" s="33"/>
      <c r="B14" s="2"/>
      <c r="C14" s="2"/>
      <c r="D14" s="2"/>
      <c r="E14" s="34"/>
      <c r="F14" s="35"/>
      <c r="G14" s="35"/>
      <c r="H14" s="35"/>
      <c r="I14" s="34"/>
      <c r="J14" s="35"/>
      <c r="K14" s="34"/>
      <c r="L14" s="35"/>
      <c r="M14" s="34"/>
      <c r="N14" s="35"/>
      <c r="O14" s="34"/>
      <c r="P14" s="35"/>
      <c r="Q14" s="34"/>
      <c r="R14" s="35"/>
      <c r="S14" s="34"/>
      <c r="T14" s="35"/>
      <c r="U14" s="34"/>
      <c r="V14" s="35"/>
      <c r="W14" s="34"/>
      <c r="X14" s="35"/>
      <c r="Y14" s="34"/>
      <c r="Z14" s="35"/>
      <c r="AA14" s="35"/>
      <c r="AB14" s="35"/>
      <c r="AC14" s="34"/>
      <c r="AD14" s="35"/>
      <c r="AE14" s="34"/>
      <c r="AF14" s="35"/>
      <c r="AG14" s="36"/>
      <c r="AH14" s="35"/>
      <c r="AI14" s="22"/>
      <c r="AJ14" s="22"/>
      <c r="AK14" s="36"/>
      <c r="AL14" s="35"/>
      <c r="AM14" s="36"/>
      <c r="AN14" s="35"/>
      <c r="AO14" s="22"/>
      <c r="AP14" s="23"/>
      <c r="AQ14" s="24"/>
      <c r="AR14" s="25"/>
      <c r="AS14" s="26"/>
      <c r="AT14" s="27"/>
    </row>
    <row r="15" spans="1:46" ht="26.1" customHeight="1" x14ac:dyDescent="0.2">
      <c r="A15" s="64">
        <f>SUM(A17,A19,A21,A23,A25)</f>
        <v>0</v>
      </c>
      <c r="B15" s="65"/>
      <c r="C15" s="64">
        <f>SUM(C17,C19,C21,C23,C25)</f>
        <v>0</v>
      </c>
      <c r="D15" s="65"/>
      <c r="E15" s="64">
        <f>SUM(E17,E19,E21,E23,E25)</f>
        <v>32</v>
      </c>
      <c r="F15" s="65"/>
      <c r="G15" s="64">
        <f>SUM(G17,G19,G21,G23,G25)</f>
        <v>14</v>
      </c>
      <c r="H15" s="65"/>
      <c r="I15" s="64">
        <f>SUM(I17,I19,I21,I23,I25)</f>
        <v>0</v>
      </c>
      <c r="J15" s="65"/>
      <c r="K15" s="64">
        <f>SUM(K17,K19,K21,K23,K25)</f>
        <v>29</v>
      </c>
      <c r="L15" s="65"/>
      <c r="M15" s="64">
        <f>SUM(M17,M19,M21,M23,M25)</f>
        <v>0</v>
      </c>
      <c r="N15" s="65"/>
      <c r="O15" s="64">
        <f>SUM(O17,O19,O21,O23,O25)</f>
        <v>0</v>
      </c>
      <c r="P15" s="65"/>
      <c r="Q15" s="64">
        <f>SUM(Q17,Q19,Q21,Q23,Q25)</f>
        <v>72</v>
      </c>
      <c r="R15" s="65"/>
      <c r="S15" s="64">
        <f>SUM(S17,S19,S21,S23,S25)</f>
        <v>0</v>
      </c>
      <c r="T15" s="65"/>
      <c r="U15" s="64">
        <f>SUM(U17,U19,U21,U23,U25)</f>
        <v>0</v>
      </c>
      <c r="V15" s="65"/>
      <c r="W15" s="64">
        <f>SUM(W17,W19,W21,W23,W25)</f>
        <v>0</v>
      </c>
      <c r="X15" s="65"/>
      <c r="Y15" s="64">
        <f>SUM(Y17,Y19,Y21,Y23,Y25)</f>
        <v>81</v>
      </c>
      <c r="Z15" s="65"/>
      <c r="AA15" s="64">
        <f>SUM(AA17,AA19,AA21,AA23,AA25)</f>
        <v>0</v>
      </c>
      <c r="AB15" s="65"/>
      <c r="AC15" s="64">
        <f>SUM(AC17,AC19,AC21,AC23,AC25)</f>
        <v>0</v>
      </c>
      <c r="AD15" s="65"/>
      <c r="AE15" s="64">
        <f>SUM(AE17,AE19,AE21,AE23,AE25)</f>
        <v>10</v>
      </c>
      <c r="AF15" s="65"/>
      <c r="AG15" s="64">
        <f>SUM(AG17,AG19,AG21,AG23,AG25)</f>
        <v>0</v>
      </c>
      <c r="AH15" s="65"/>
      <c r="AI15" s="64">
        <f>SUM(AI17,AI19,AI21,AI23,AI25)</f>
        <v>0</v>
      </c>
      <c r="AJ15" s="65"/>
      <c r="AK15" s="64">
        <f>SUM(AK17,AK19,AK21,AK23,AK25)</f>
        <v>84</v>
      </c>
      <c r="AL15" s="65"/>
      <c r="AM15" s="64">
        <f>SUM(AM17,AM19,AM21,AM23,AM25)</f>
        <v>0</v>
      </c>
      <c r="AN15" s="65"/>
      <c r="AO15" s="64">
        <f t="shared" ref="AO15:AO26" si="1">SUM(A15:AM15)</f>
        <v>322</v>
      </c>
      <c r="AP15" s="65"/>
      <c r="AQ15" s="14" t="s">
        <v>42</v>
      </c>
      <c r="AR15" s="15" t="s">
        <v>43</v>
      </c>
      <c r="AS15" s="66" t="s">
        <v>102</v>
      </c>
      <c r="AT15" s="69" t="s">
        <v>103</v>
      </c>
    </row>
    <row r="16" spans="1:46" ht="26.1" customHeight="1" thickBot="1" x14ac:dyDescent="0.25">
      <c r="A16" s="62">
        <f>SUM(A18,A20,A22,A24,A26)</f>
        <v>0</v>
      </c>
      <c r="B16" s="63"/>
      <c r="C16" s="62">
        <f>SUM(C18,C20,C22,C24,C26)</f>
        <v>0</v>
      </c>
      <c r="D16" s="63"/>
      <c r="E16" s="62">
        <f>SUM(E18,E20,E22,E24,E26)</f>
        <v>8</v>
      </c>
      <c r="F16" s="63"/>
      <c r="G16" s="62">
        <f>SUM(G18,G20,G22,G24,G26)</f>
        <v>10</v>
      </c>
      <c r="H16" s="63"/>
      <c r="I16" s="62">
        <f>SUM(I18,I20,I22,I24,I26)</f>
        <v>0</v>
      </c>
      <c r="J16" s="63"/>
      <c r="K16" s="62">
        <f>SUM(K18,K20,K22,K24,K26)</f>
        <v>13</v>
      </c>
      <c r="L16" s="63"/>
      <c r="M16" s="62">
        <f>SUM(M18,M20,M22,M24,M26)</f>
        <v>0</v>
      </c>
      <c r="N16" s="63"/>
      <c r="O16" s="62">
        <f>SUM(O18,O20,O22,O24,O26)</f>
        <v>0</v>
      </c>
      <c r="P16" s="63"/>
      <c r="Q16" s="62">
        <f>SUM(Q18,Q20,Q22,Q24,Q26)</f>
        <v>20</v>
      </c>
      <c r="R16" s="63"/>
      <c r="S16" s="62">
        <f>SUM(S18,S20,S22,S24,S26)</f>
        <v>0</v>
      </c>
      <c r="T16" s="63"/>
      <c r="U16" s="62">
        <f>SUM(U18,U20,U22,U24,U26)</f>
        <v>0</v>
      </c>
      <c r="V16" s="63"/>
      <c r="W16" s="62">
        <f>SUM(W18,W20,W22,W24,W26)</f>
        <v>0</v>
      </c>
      <c r="X16" s="63"/>
      <c r="Y16" s="62">
        <f>SUM(Y18,Y20,Y22,Y24,Y26)</f>
        <v>18</v>
      </c>
      <c r="Z16" s="63"/>
      <c r="AA16" s="62">
        <f>SUM(AA18,AA20,AA22,AA24,AA26)</f>
        <v>0</v>
      </c>
      <c r="AB16" s="63"/>
      <c r="AC16" s="62">
        <f>SUM(AC18,AC20,AC22,AC24,AC26)</f>
        <v>0</v>
      </c>
      <c r="AD16" s="63"/>
      <c r="AE16" s="62">
        <f>SUM(AE18,AE20,AE22,AE24,AE26)</f>
        <v>0</v>
      </c>
      <c r="AF16" s="63"/>
      <c r="AG16" s="62">
        <f>SUM(AG18,AG20,AG22,AG24,AG26)</f>
        <v>0</v>
      </c>
      <c r="AH16" s="63"/>
      <c r="AI16" s="62">
        <f>SUM(AI18,AI20,AI22,AI24,AI26)</f>
        <v>0</v>
      </c>
      <c r="AJ16" s="63"/>
      <c r="AK16" s="62">
        <f>SUM(AK18,AK20,AK22,AK24,AK26)</f>
        <v>37</v>
      </c>
      <c r="AL16" s="63"/>
      <c r="AM16" s="62">
        <f>SUM(AM18,AM20,AM22,AM24,AM26)</f>
        <v>0</v>
      </c>
      <c r="AN16" s="63"/>
      <c r="AO16" s="62">
        <f t="shared" si="1"/>
        <v>106</v>
      </c>
      <c r="AP16" s="63"/>
      <c r="AQ16" s="17" t="s">
        <v>46</v>
      </c>
      <c r="AR16" s="18" t="s">
        <v>37</v>
      </c>
      <c r="AS16" s="67"/>
      <c r="AT16" s="70"/>
    </row>
    <row r="17" spans="1:46" ht="26.1" customHeight="1" x14ac:dyDescent="0.2">
      <c r="A17" s="52">
        <v>0</v>
      </c>
      <c r="B17" s="53"/>
      <c r="C17" s="52">
        <v>0</v>
      </c>
      <c r="D17" s="53"/>
      <c r="E17" s="52">
        <v>5</v>
      </c>
      <c r="F17" s="53"/>
      <c r="G17" s="52">
        <v>1</v>
      </c>
      <c r="H17" s="53"/>
      <c r="I17" s="52">
        <v>0</v>
      </c>
      <c r="J17" s="53"/>
      <c r="K17" s="52">
        <v>3</v>
      </c>
      <c r="L17" s="53"/>
      <c r="M17" s="52">
        <v>0</v>
      </c>
      <c r="N17" s="53"/>
      <c r="O17" s="52">
        <v>0</v>
      </c>
      <c r="P17" s="53"/>
      <c r="Q17" s="52">
        <v>2</v>
      </c>
      <c r="R17" s="53"/>
      <c r="S17" s="52">
        <v>0</v>
      </c>
      <c r="T17" s="53"/>
      <c r="U17" s="52">
        <v>0</v>
      </c>
      <c r="V17" s="53"/>
      <c r="W17" s="52">
        <v>0</v>
      </c>
      <c r="X17" s="53"/>
      <c r="Y17" s="52">
        <v>7</v>
      </c>
      <c r="Z17" s="53"/>
      <c r="AA17" s="52">
        <v>0</v>
      </c>
      <c r="AB17" s="53"/>
      <c r="AC17" s="52">
        <v>0</v>
      </c>
      <c r="AD17" s="53"/>
      <c r="AE17" s="52">
        <v>0</v>
      </c>
      <c r="AF17" s="53"/>
      <c r="AG17" s="52">
        <v>0</v>
      </c>
      <c r="AH17" s="53"/>
      <c r="AI17" s="52">
        <v>0</v>
      </c>
      <c r="AJ17" s="53"/>
      <c r="AK17" s="52">
        <v>6</v>
      </c>
      <c r="AL17" s="53"/>
      <c r="AM17" s="52">
        <v>0</v>
      </c>
      <c r="AN17" s="53"/>
      <c r="AO17" s="64">
        <f t="shared" si="1"/>
        <v>24</v>
      </c>
      <c r="AP17" s="65"/>
      <c r="AQ17" s="14" t="s">
        <v>42</v>
      </c>
      <c r="AR17" s="15" t="s">
        <v>47</v>
      </c>
      <c r="AS17" s="67"/>
      <c r="AT17" s="70"/>
    </row>
    <row r="18" spans="1:46" ht="26.1" customHeight="1" thickBot="1" x14ac:dyDescent="0.25">
      <c r="A18" s="50">
        <v>0</v>
      </c>
      <c r="B18" s="51"/>
      <c r="C18" s="50">
        <v>0</v>
      </c>
      <c r="D18" s="51"/>
      <c r="E18" s="50">
        <v>1</v>
      </c>
      <c r="F18" s="51"/>
      <c r="G18" s="50">
        <v>1</v>
      </c>
      <c r="H18" s="51"/>
      <c r="I18" s="50">
        <v>0</v>
      </c>
      <c r="J18" s="51"/>
      <c r="K18" s="50">
        <v>0</v>
      </c>
      <c r="L18" s="51"/>
      <c r="M18" s="50">
        <v>0</v>
      </c>
      <c r="N18" s="51"/>
      <c r="O18" s="50">
        <v>0</v>
      </c>
      <c r="P18" s="51"/>
      <c r="Q18" s="50">
        <v>0</v>
      </c>
      <c r="R18" s="51"/>
      <c r="S18" s="50">
        <v>0</v>
      </c>
      <c r="T18" s="51"/>
      <c r="U18" s="50">
        <v>0</v>
      </c>
      <c r="V18" s="51"/>
      <c r="W18" s="50">
        <v>0</v>
      </c>
      <c r="X18" s="51"/>
      <c r="Y18" s="50">
        <v>0</v>
      </c>
      <c r="Z18" s="51"/>
      <c r="AA18" s="50">
        <v>0</v>
      </c>
      <c r="AB18" s="51"/>
      <c r="AC18" s="50">
        <v>0</v>
      </c>
      <c r="AD18" s="51"/>
      <c r="AE18" s="50">
        <v>0</v>
      </c>
      <c r="AF18" s="51"/>
      <c r="AG18" s="50">
        <v>0</v>
      </c>
      <c r="AH18" s="51"/>
      <c r="AI18" s="50">
        <v>0</v>
      </c>
      <c r="AJ18" s="51"/>
      <c r="AK18" s="50">
        <v>0</v>
      </c>
      <c r="AL18" s="51"/>
      <c r="AM18" s="50">
        <v>0</v>
      </c>
      <c r="AN18" s="51"/>
      <c r="AO18" s="62">
        <f t="shared" si="1"/>
        <v>2</v>
      </c>
      <c r="AP18" s="63"/>
      <c r="AQ18" s="17" t="s">
        <v>46</v>
      </c>
      <c r="AR18" s="19" t="s">
        <v>48</v>
      </c>
      <c r="AS18" s="67"/>
      <c r="AT18" s="70"/>
    </row>
    <row r="19" spans="1:46" ht="26.1" customHeight="1" x14ac:dyDescent="0.2">
      <c r="A19" s="52">
        <v>0</v>
      </c>
      <c r="B19" s="53"/>
      <c r="C19" s="52">
        <v>0</v>
      </c>
      <c r="D19" s="53"/>
      <c r="E19" s="52">
        <v>4</v>
      </c>
      <c r="F19" s="53"/>
      <c r="G19" s="52">
        <v>0</v>
      </c>
      <c r="H19" s="53"/>
      <c r="I19" s="52">
        <v>0</v>
      </c>
      <c r="J19" s="53"/>
      <c r="K19" s="52">
        <v>6</v>
      </c>
      <c r="L19" s="53"/>
      <c r="M19" s="52">
        <v>0</v>
      </c>
      <c r="N19" s="53"/>
      <c r="O19" s="52">
        <v>0</v>
      </c>
      <c r="P19" s="53"/>
      <c r="Q19" s="52">
        <v>16</v>
      </c>
      <c r="R19" s="53"/>
      <c r="S19" s="52">
        <v>0</v>
      </c>
      <c r="T19" s="53"/>
      <c r="U19" s="52">
        <v>0</v>
      </c>
      <c r="V19" s="53"/>
      <c r="W19" s="52">
        <v>0</v>
      </c>
      <c r="X19" s="53"/>
      <c r="Y19" s="52">
        <v>16</v>
      </c>
      <c r="Z19" s="53"/>
      <c r="AA19" s="52">
        <v>0</v>
      </c>
      <c r="AB19" s="53"/>
      <c r="AC19" s="52">
        <v>0</v>
      </c>
      <c r="AD19" s="53"/>
      <c r="AE19" s="52">
        <v>3</v>
      </c>
      <c r="AF19" s="53"/>
      <c r="AG19" s="52">
        <v>0</v>
      </c>
      <c r="AH19" s="53"/>
      <c r="AI19" s="52">
        <v>0</v>
      </c>
      <c r="AJ19" s="53"/>
      <c r="AK19" s="52">
        <v>8</v>
      </c>
      <c r="AL19" s="53"/>
      <c r="AM19" s="52">
        <v>0</v>
      </c>
      <c r="AN19" s="53"/>
      <c r="AO19" s="64">
        <f t="shared" si="1"/>
        <v>53</v>
      </c>
      <c r="AP19" s="65"/>
      <c r="AQ19" s="14" t="s">
        <v>42</v>
      </c>
      <c r="AR19" s="20" t="s">
        <v>49</v>
      </c>
      <c r="AS19" s="67"/>
      <c r="AT19" s="70"/>
    </row>
    <row r="20" spans="1:46" ht="26.1" customHeight="1" thickBot="1" x14ac:dyDescent="0.25">
      <c r="A20" s="50">
        <v>0</v>
      </c>
      <c r="B20" s="51"/>
      <c r="C20" s="50">
        <v>0</v>
      </c>
      <c r="D20" s="51"/>
      <c r="E20" s="50">
        <v>0</v>
      </c>
      <c r="F20" s="51"/>
      <c r="G20" s="50">
        <v>0</v>
      </c>
      <c r="H20" s="51"/>
      <c r="I20" s="50">
        <v>0</v>
      </c>
      <c r="J20" s="51"/>
      <c r="K20" s="50">
        <v>1</v>
      </c>
      <c r="L20" s="51"/>
      <c r="M20" s="50">
        <v>0</v>
      </c>
      <c r="N20" s="51"/>
      <c r="O20" s="50">
        <v>0</v>
      </c>
      <c r="P20" s="51"/>
      <c r="Q20" s="50">
        <v>2</v>
      </c>
      <c r="R20" s="51"/>
      <c r="S20" s="50">
        <v>0</v>
      </c>
      <c r="T20" s="51"/>
      <c r="U20" s="50">
        <v>0</v>
      </c>
      <c r="V20" s="51"/>
      <c r="W20" s="50">
        <v>0</v>
      </c>
      <c r="X20" s="51"/>
      <c r="Y20" s="50">
        <v>4</v>
      </c>
      <c r="Z20" s="51"/>
      <c r="AA20" s="50">
        <v>0</v>
      </c>
      <c r="AB20" s="51"/>
      <c r="AC20" s="50">
        <v>0</v>
      </c>
      <c r="AD20" s="51"/>
      <c r="AE20" s="50">
        <v>0</v>
      </c>
      <c r="AF20" s="51"/>
      <c r="AG20" s="50">
        <v>0</v>
      </c>
      <c r="AH20" s="51"/>
      <c r="AI20" s="50">
        <v>0</v>
      </c>
      <c r="AJ20" s="51"/>
      <c r="AK20" s="50">
        <v>2</v>
      </c>
      <c r="AL20" s="51"/>
      <c r="AM20" s="50">
        <v>0</v>
      </c>
      <c r="AN20" s="51"/>
      <c r="AO20" s="62">
        <f t="shared" si="1"/>
        <v>9</v>
      </c>
      <c r="AP20" s="63"/>
      <c r="AQ20" s="17" t="s">
        <v>46</v>
      </c>
      <c r="AR20" s="19" t="s">
        <v>50</v>
      </c>
      <c r="AS20" s="67"/>
      <c r="AT20" s="70"/>
    </row>
    <row r="21" spans="1:46" ht="26.1" customHeight="1" x14ac:dyDescent="0.2">
      <c r="A21" s="52">
        <v>0</v>
      </c>
      <c r="B21" s="53"/>
      <c r="C21" s="52">
        <v>0</v>
      </c>
      <c r="D21" s="53"/>
      <c r="E21" s="52">
        <v>17</v>
      </c>
      <c r="F21" s="53"/>
      <c r="G21" s="52">
        <v>9</v>
      </c>
      <c r="H21" s="53"/>
      <c r="I21" s="52">
        <v>0</v>
      </c>
      <c r="J21" s="53"/>
      <c r="K21" s="52">
        <v>15</v>
      </c>
      <c r="L21" s="53"/>
      <c r="M21" s="52">
        <v>0</v>
      </c>
      <c r="N21" s="53"/>
      <c r="O21" s="52">
        <v>0</v>
      </c>
      <c r="P21" s="53"/>
      <c r="Q21" s="52">
        <v>32</v>
      </c>
      <c r="R21" s="53"/>
      <c r="S21" s="52">
        <v>0</v>
      </c>
      <c r="T21" s="53"/>
      <c r="U21" s="52">
        <v>0</v>
      </c>
      <c r="V21" s="53"/>
      <c r="W21" s="52">
        <v>0</v>
      </c>
      <c r="X21" s="53"/>
      <c r="Y21" s="52">
        <v>45</v>
      </c>
      <c r="Z21" s="53"/>
      <c r="AA21" s="52">
        <v>0</v>
      </c>
      <c r="AB21" s="53"/>
      <c r="AC21" s="52">
        <v>0</v>
      </c>
      <c r="AD21" s="53"/>
      <c r="AE21" s="52">
        <v>6</v>
      </c>
      <c r="AF21" s="53"/>
      <c r="AG21" s="52">
        <v>0</v>
      </c>
      <c r="AH21" s="53"/>
      <c r="AI21" s="52">
        <v>0</v>
      </c>
      <c r="AJ21" s="53"/>
      <c r="AK21" s="52">
        <v>46</v>
      </c>
      <c r="AL21" s="53"/>
      <c r="AM21" s="52">
        <v>0</v>
      </c>
      <c r="AN21" s="53"/>
      <c r="AO21" s="64">
        <f t="shared" si="1"/>
        <v>170</v>
      </c>
      <c r="AP21" s="65"/>
      <c r="AQ21" s="14" t="s">
        <v>42</v>
      </c>
      <c r="AR21" s="20" t="s">
        <v>51</v>
      </c>
      <c r="AS21" s="67"/>
      <c r="AT21" s="70"/>
    </row>
    <row r="22" spans="1:46" ht="26.1" customHeight="1" thickBot="1" x14ac:dyDescent="0.25">
      <c r="A22" s="50">
        <v>0</v>
      </c>
      <c r="B22" s="51"/>
      <c r="C22" s="50">
        <v>0</v>
      </c>
      <c r="D22" s="51"/>
      <c r="E22" s="50">
        <v>1</v>
      </c>
      <c r="F22" s="51"/>
      <c r="G22" s="50">
        <v>5</v>
      </c>
      <c r="H22" s="51"/>
      <c r="I22" s="50">
        <v>0</v>
      </c>
      <c r="J22" s="51"/>
      <c r="K22" s="50">
        <v>9</v>
      </c>
      <c r="L22" s="51"/>
      <c r="M22" s="50">
        <v>0</v>
      </c>
      <c r="N22" s="51"/>
      <c r="O22" s="50">
        <v>0</v>
      </c>
      <c r="P22" s="51"/>
      <c r="Q22" s="50">
        <v>8</v>
      </c>
      <c r="R22" s="51"/>
      <c r="S22" s="50">
        <v>0</v>
      </c>
      <c r="T22" s="51"/>
      <c r="U22" s="50">
        <v>0</v>
      </c>
      <c r="V22" s="51"/>
      <c r="W22" s="50">
        <v>0</v>
      </c>
      <c r="X22" s="51"/>
      <c r="Y22" s="50">
        <v>8</v>
      </c>
      <c r="Z22" s="51"/>
      <c r="AA22" s="50">
        <v>0</v>
      </c>
      <c r="AB22" s="51"/>
      <c r="AC22" s="50">
        <v>0</v>
      </c>
      <c r="AD22" s="51"/>
      <c r="AE22" s="50">
        <v>0</v>
      </c>
      <c r="AF22" s="51"/>
      <c r="AG22" s="50">
        <v>0</v>
      </c>
      <c r="AH22" s="51"/>
      <c r="AI22" s="50">
        <v>0</v>
      </c>
      <c r="AJ22" s="51"/>
      <c r="AK22" s="50">
        <v>16</v>
      </c>
      <c r="AL22" s="51"/>
      <c r="AM22" s="50">
        <v>0</v>
      </c>
      <c r="AN22" s="51"/>
      <c r="AO22" s="62">
        <f t="shared" si="1"/>
        <v>47</v>
      </c>
      <c r="AP22" s="63"/>
      <c r="AQ22" s="17" t="s">
        <v>46</v>
      </c>
      <c r="AR22" s="19" t="s">
        <v>52</v>
      </c>
      <c r="AS22" s="68"/>
      <c r="AT22" s="71"/>
    </row>
    <row r="23" spans="1:46" ht="26.1" customHeight="1" x14ac:dyDescent="0.2">
      <c r="A23" s="52">
        <v>0</v>
      </c>
      <c r="B23" s="53"/>
      <c r="C23" s="52">
        <v>0</v>
      </c>
      <c r="D23" s="53"/>
      <c r="E23" s="52">
        <v>2</v>
      </c>
      <c r="F23" s="53"/>
      <c r="G23" s="52">
        <v>2</v>
      </c>
      <c r="H23" s="53"/>
      <c r="I23" s="52">
        <v>0</v>
      </c>
      <c r="J23" s="53"/>
      <c r="K23" s="52">
        <v>4</v>
      </c>
      <c r="L23" s="53"/>
      <c r="M23" s="52">
        <v>0</v>
      </c>
      <c r="N23" s="53"/>
      <c r="O23" s="52">
        <v>0</v>
      </c>
      <c r="P23" s="53"/>
      <c r="Q23" s="52">
        <v>17</v>
      </c>
      <c r="R23" s="53"/>
      <c r="S23" s="52">
        <v>0</v>
      </c>
      <c r="T23" s="53"/>
      <c r="U23" s="52">
        <v>0</v>
      </c>
      <c r="V23" s="53"/>
      <c r="W23" s="52">
        <v>0</v>
      </c>
      <c r="X23" s="53"/>
      <c r="Y23" s="52">
        <v>9</v>
      </c>
      <c r="Z23" s="53"/>
      <c r="AA23" s="52">
        <v>0</v>
      </c>
      <c r="AB23" s="53"/>
      <c r="AC23" s="52">
        <v>0</v>
      </c>
      <c r="AD23" s="53"/>
      <c r="AE23" s="52">
        <v>1</v>
      </c>
      <c r="AF23" s="53"/>
      <c r="AG23" s="52">
        <v>0</v>
      </c>
      <c r="AH23" s="53"/>
      <c r="AI23" s="52">
        <v>0</v>
      </c>
      <c r="AJ23" s="53"/>
      <c r="AK23" s="52">
        <v>17</v>
      </c>
      <c r="AL23" s="53"/>
      <c r="AM23" s="52">
        <v>0</v>
      </c>
      <c r="AN23" s="53"/>
      <c r="AO23" s="64">
        <f t="shared" si="1"/>
        <v>52</v>
      </c>
      <c r="AP23" s="65"/>
      <c r="AQ23" s="14" t="s">
        <v>42</v>
      </c>
      <c r="AR23" s="20" t="s">
        <v>53</v>
      </c>
      <c r="AS23" s="68"/>
      <c r="AT23" s="71"/>
    </row>
    <row r="24" spans="1:46" ht="26.1" customHeight="1" thickBot="1" x14ac:dyDescent="0.25">
      <c r="A24" s="50">
        <v>0</v>
      </c>
      <c r="B24" s="51"/>
      <c r="C24" s="50">
        <v>0</v>
      </c>
      <c r="D24" s="51"/>
      <c r="E24" s="50">
        <v>2</v>
      </c>
      <c r="F24" s="51"/>
      <c r="G24" s="50">
        <v>2</v>
      </c>
      <c r="H24" s="51"/>
      <c r="I24" s="50">
        <v>0</v>
      </c>
      <c r="J24" s="51"/>
      <c r="K24" s="50">
        <v>2</v>
      </c>
      <c r="L24" s="51"/>
      <c r="M24" s="50">
        <v>0</v>
      </c>
      <c r="N24" s="51"/>
      <c r="O24" s="50">
        <v>0</v>
      </c>
      <c r="P24" s="51"/>
      <c r="Q24" s="50">
        <v>7</v>
      </c>
      <c r="R24" s="51"/>
      <c r="S24" s="50">
        <v>0</v>
      </c>
      <c r="T24" s="51"/>
      <c r="U24" s="50">
        <v>0</v>
      </c>
      <c r="V24" s="51"/>
      <c r="W24" s="50">
        <v>0</v>
      </c>
      <c r="X24" s="51"/>
      <c r="Y24" s="50">
        <v>3</v>
      </c>
      <c r="Z24" s="51"/>
      <c r="AA24" s="50">
        <v>0</v>
      </c>
      <c r="AB24" s="51"/>
      <c r="AC24" s="50">
        <v>0</v>
      </c>
      <c r="AD24" s="51"/>
      <c r="AE24" s="50">
        <v>0</v>
      </c>
      <c r="AF24" s="51"/>
      <c r="AG24" s="50">
        <v>0</v>
      </c>
      <c r="AH24" s="51"/>
      <c r="AI24" s="50">
        <v>0</v>
      </c>
      <c r="AJ24" s="51"/>
      <c r="AK24" s="50">
        <v>13</v>
      </c>
      <c r="AL24" s="51"/>
      <c r="AM24" s="50">
        <v>0</v>
      </c>
      <c r="AN24" s="51"/>
      <c r="AO24" s="62">
        <f t="shared" si="1"/>
        <v>29</v>
      </c>
      <c r="AP24" s="63"/>
      <c r="AQ24" s="17" t="s">
        <v>46</v>
      </c>
      <c r="AR24" s="19" t="s">
        <v>54</v>
      </c>
      <c r="AS24" s="68"/>
      <c r="AT24" s="71"/>
    </row>
    <row r="25" spans="1:46" ht="26.1" customHeight="1" x14ac:dyDescent="0.2">
      <c r="A25" s="52">
        <v>0</v>
      </c>
      <c r="B25" s="53"/>
      <c r="C25" s="52">
        <v>0</v>
      </c>
      <c r="D25" s="53"/>
      <c r="E25" s="52">
        <v>4</v>
      </c>
      <c r="F25" s="53"/>
      <c r="G25" s="52">
        <v>2</v>
      </c>
      <c r="H25" s="53"/>
      <c r="I25" s="52">
        <v>0</v>
      </c>
      <c r="J25" s="53"/>
      <c r="K25" s="52">
        <v>1</v>
      </c>
      <c r="L25" s="53"/>
      <c r="M25" s="52">
        <v>0</v>
      </c>
      <c r="N25" s="53"/>
      <c r="O25" s="52">
        <v>0</v>
      </c>
      <c r="P25" s="53"/>
      <c r="Q25" s="52">
        <v>5</v>
      </c>
      <c r="R25" s="53"/>
      <c r="S25" s="52">
        <v>0</v>
      </c>
      <c r="T25" s="53"/>
      <c r="U25" s="52">
        <v>0</v>
      </c>
      <c r="V25" s="53"/>
      <c r="W25" s="52">
        <v>0</v>
      </c>
      <c r="X25" s="53"/>
      <c r="Y25" s="52">
        <v>4</v>
      </c>
      <c r="Z25" s="53"/>
      <c r="AA25" s="52">
        <v>0</v>
      </c>
      <c r="AB25" s="53"/>
      <c r="AC25" s="52">
        <v>0</v>
      </c>
      <c r="AD25" s="53"/>
      <c r="AE25" s="52">
        <v>0</v>
      </c>
      <c r="AF25" s="53"/>
      <c r="AG25" s="52">
        <v>0</v>
      </c>
      <c r="AH25" s="53"/>
      <c r="AI25" s="52">
        <v>0</v>
      </c>
      <c r="AJ25" s="53"/>
      <c r="AK25" s="52">
        <v>7</v>
      </c>
      <c r="AL25" s="53"/>
      <c r="AM25" s="52">
        <v>0</v>
      </c>
      <c r="AN25" s="53"/>
      <c r="AO25" s="64">
        <f t="shared" si="1"/>
        <v>23</v>
      </c>
      <c r="AP25" s="65"/>
      <c r="AQ25" s="14" t="s">
        <v>42</v>
      </c>
      <c r="AR25" s="20" t="s">
        <v>77</v>
      </c>
      <c r="AS25" s="68"/>
      <c r="AT25" s="71"/>
    </row>
    <row r="26" spans="1:46" ht="26.1" customHeight="1" thickBot="1" x14ac:dyDescent="0.25">
      <c r="A26" s="50">
        <v>0</v>
      </c>
      <c r="B26" s="51"/>
      <c r="C26" s="50">
        <v>0</v>
      </c>
      <c r="D26" s="51"/>
      <c r="E26" s="50">
        <v>4</v>
      </c>
      <c r="F26" s="51"/>
      <c r="G26" s="50">
        <v>2</v>
      </c>
      <c r="H26" s="51"/>
      <c r="I26" s="50">
        <v>0</v>
      </c>
      <c r="J26" s="51"/>
      <c r="K26" s="50">
        <v>1</v>
      </c>
      <c r="L26" s="51"/>
      <c r="M26" s="50">
        <v>0</v>
      </c>
      <c r="N26" s="51"/>
      <c r="O26" s="50">
        <v>0</v>
      </c>
      <c r="P26" s="51"/>
      <c r="Q26" s="50">
        <v>3</v>
      </c>
      <c r="R26" s="51"/>
      <c r="S26" s="50">
        <v>0</v>
      </c>
      <c r="T26" s="51"/>
      <c r="U26" s="50">
        <v>0</v>
      </c>
      <c r="V26" s="51"/>
      <c r="W26" s="50">
        <v>0</v>
      </c>
      <c r="X26" s="51"/>
      <c r="Y26" s="50">
        <v>3</v>
      </c>
      <c r="Z26" s="51"/>
      <c r="AA26" s="50">
        <v>0</v>
      </c>
      <c r="AB26" s="51"/>
      <c r="AC26" s="50">
        <v>0</v>
      </c>
      <c r="AD26" s="51"/>
      <c r="AE26" s="50">
        <v>0</v>
      </c>
      <c r="AF26" s="51"/>
      <c r="AG26" s="50">
        <v>0</v>
      </c>
      <c r="AH26" s="51"/>
      <c r="AI26" s="50">
        <v>0</v>
      </c>
      <c r="AJ26" s="51"/>
      <c r="AK26" s="50">
        <v>6</v>
      </c>
      <c r="AL26" s="51"/>
      <c r="AM26" s="50">
        <v>0</v>
      </c>
      <c r="AN26" s="51"/>
      <c r="AO26" s="62">
        <f t="shared" si="1"/>
        <v>19</v>
      </c>
      <c r="AP26" s="63"/>
      <c r="AQ26" s="17" t="s">
        <v>46</v>
      </c>
      <c r="AR26" s="19"/>
      <c r="AS26" s="77"/>
      <c r="AT26" s="78"/>
    </row>
    <row r="27" spans="1:46" ht="26.1" customHeight="1" x14ac:dyDescent="0.2">
      <c r="A27" s="44"/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5"/>
      <c r="AP27" s="45"/>
      <c r="AQ27" s="46"/>
      <c r="AR27" s="47"/>
      <c r="AS27" s="48"/>
      <c r="AT27" s="49"/>
    </row>
    <row r="28" spans="1:46" ht="26.1" customHeight="1" x14ac:dyDescent="0.2">
      <c r="A28" s="44"/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5"/>
      <c r="AP28" s="45"/>
      <c r="AQ28" s="46"/>
      <c r="AR28" s="47"/>
      <c r="AS28" s="48"/>
      <c r="AT28" s="49"/>
    </row>
    <row r="29" spans="1:46" ht="26.1" customHeight="1" x14ac:dyDescent="0.2">
      <c r="A29" s="44"/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5"/>
      <c r="AP29" s="45"/>
      <c r="AQ29" s="46"/>
      <c r="AR29" s="47"/>
      <c r="AS29" s="48"/>
      <c r="AT29" s="49"/>
    </row>
    <row r="30" spans="1:46" ht="18" x14ac:dyDescent="0.25">
      <c r="AQ30" s="29"/>
    </row>
    <row r="31" spans="1:46" ht="18" x14ac:dyDescent="0.25">
      <c r="AQ31" s="29"/>
    </row>
    <row r="32" spans="1:46" ht="18.75" thickBot="1" x14ac:dyDescent="0.3">
      <c r="AQ32" s="29"/>
    </row>
    <row r="33" spans="1:46" ht="20.25" x14ac:dyDescent="0.25">
      <c r="AM33" s="64">
        <f t="shared" ref="AM33:AM42" si="2">AM15+AM4</f>
        <v>22</v>
      </c>
      <c r="AN33" s="65"/>
    </row>
    <row r="34" spans="1:46" ht="21" thickBot="1" x14ac:dyDescent="0.3">
      <c r="AM34" s="62">
        <f t="shared" si="2"/>
        <v>13</v>
      </c>
      <c r="AN34" s="63"/>
    </row>
    <row r="35" spans="1:46" ht="20.25" customHeight="1" x14ac:dyDescent="0.2">
      <c r="A35" s="64">
        <f t="shared" ref="A35:A42" si="3">A17+A6</f>
        <v>0</v>
      </c>
      <c r="B35" s="65"/>
      <c r="C35" s="64">
        <f t="shared" ref="C35:C42" si="4">C17+C6</f>
        <v>0</v>
      </c>
      <c r="D35" s="65"/>
      <c r="E35" s="64">
        <f t="shared" ref="E35:E42" si="5">E17+E6</f>
        <v>5</v>
      </c>
      <c r="F35" s="65"/>
      <c r="G35" s="64">
        <f t="shared" ref="G35:G42" si="6">G17+G6</f>
        <v>1</v>
      </c>
      <c r="H35" s="65"/>
      <c r="I35" s="64">
        <f t="shared" ref="I35:I42" si="7">I17+I6</f>
        <v>2</v>
      </c>
      <c r="J35" s="65"/>
      <c r="K35" s="64">
        <f t="shared" ref="K35:K42" si="8">K17+K6</f>
        <v>10</v>
      </c>
      <c r="L35" s="65"/>
      <c r="M35" s="64">
        <f t="shared" ref="M35:M42" si="9">M17+M6</f>
        <v>0</v>
      </c>
      <c r="N35" s="65"/>
      <c r="O35" s="64">
        <f t="shared" ref="O35:O42" si="10">O17+O6</f>
        <v>0</v>
      </c>
      <c r="P35" s="65"/>
      <c r="Q35" s="64">
        <f t="shared" ref="Q35:Q42" si="11">Q17+Q6</f>
        <v>3</v>
      </c>
      <c r="R35" s="65"/>
      <c r="S35" s="64">
        <f t="shared" ref="S35:S42" si="12">S17+S6</f>
        <v>1</v>
      </c>
      <c r="T35" s="65"/>
      <c r="U35" s="64">
        <f t="shared" ref="U35:U42" si="13">U17+U6</f>
        <v>0</v>
      </c>
      <c r="V35" s="65"/>
      <c r="W35" s="64">
        <f t="shared" ref="W35:W42" si="14">W17+W6</f>
        <v>0</v>
      </c>
      <c r="X35" s="65"/>
      <c r="Y35" s="64">
        <f t="shared" ref="Y35:Y42" si="15">Y17+Y6</f>
        <v>11</v>
      </c>
      <c r="Z35" s="65"/>
      <c r="AA35" s="64">
        <f t="shared" ref="AA35:AC42" si="16">AA17+AA6</f>
        <v>0</v>
      </c>
      <c r="AB35" s="65"/>
      <c r="AC35" s="64">
        <f t="shared" si="16"/>
        <v>2</v>
      </c>
      <c r="AD35" s="65"/>
      <c r="AE35" s="64">
        <f t="shared" ref="AE35:AE42" si="17">AE17+AE6</f>
        <v>1</v>
      </c>
      <c r="AF35" s="65"/>
      <c r="AG35" s="64">
        <f t="shared" ref="AG35:AG42" si="18">AG17+AG6</f>
        <v>0</v>
      </c>
      <c r="AH35" s="65"/>
      <c r="AI35" s="64">
        <f t="shared" ref="AI35:AI42" si="19">AI17+AI6</f>
        <v>0</v>
      </c>
      <c r="AJ35" s="65"/>
      <c r="AK35" s="64">
        <f t="shared" ref="AK35:AK42" si="20">AK17+AK6</f>
        <v>15</v>
      </c>
      <c r="AL35" s="65"/>
      <c r="AM35" s="64">
        <f t="shared" si="2"/>
        <v>1</v>
      </c>
      <c r="AN35" s="65"/>
      <c r="AO35" s="64">
        <f t="shared" ref="AO35:AO42" si="21">AO17+AO6</f>
        <v>52</v>
      </c>
      <c r="AP35" s="65"/>
      <c r="AQ35" s="38" t="s">
        <v>66</v>
      </c>
      <c r="AR35" s="15" t="s">
        <v>47</v>
      </c>
      <c r="AS35" s="85" t="s">
        <v>67</v>
      </c>
      <c r="AT35" s="88"/>
    </row>
    <row r="36" spans="1:46" ht="21" thickBot="1" x14ac:dyDescent="0.25">
      <c r="A36" s="62">
        <f t="shared" si="3"/>
        <v>0</v>
      </c>
      <c r="B36" s="63"/>
      <c r="C36" s="62">
        <f t="shared" si="4"/>
        <v>0</v>
      </c>
      <c r="D36" s="63"/>
      <c r="E36" s="62">
        <f t="shared" si="5"/>
        <v>1</v>
      </c>
      <c r="F36" s="63"/>
      <c r="G36" s="62">
        <f t="shared" si="6"/>
        <v>1</v>
      </c>
      <c r="H36" s="63"/>
      <c r="I36" s="62">
        <f t="shared" si="7"/>
        <v>0</v>
      </c>
      <c r="J36" s="63"/>
      <c r="K36" s="62">
        <f t="shared" si="8"/>
        <v>0</v>
      </c>
      <c r="L36" s="63"/>
      <c r="M36" s="62">
        <f t="shared" si="9"/>
        <v>0</v>
      </c>
      <c r="N36" s="63"/>
      <c r="O36" s="62">
        <f t="shared" si="10"/>
        <v>0</v>
      </c>
      <c r="P36" s="63"/>
      <c r="Q36" s="62">
        <f t="shared" si="11"/>
        <v>0</v>
      </c>
      <c r="R36" s="63"/>
      <c r="S36" s="62">
        <f t="shared" si="12"/>
        <v>0</v>
      </c>
      <c r="T36" s="63"/>
      <c r="U36" s="62">
        <f t="shared" si="13"/>
        <v>0</v>
      </c>
      <c r="V36" s="63"/>
      <c r="W36" s="62">
        <f t="shared" si="14"/>
        <v>0</v>
      </c>
      <c r="X36" s="63"/>
      <c r="Y36" s="62">
        <f t="shared" si="15"/>
        <v>1</v>
      </c>
      <c r="Z36" s="63"/>
      <c r="AA36" s="62">
        <f t="shared" si="16"/>
        <v>0</v>
      </c>
      <c r="AB36" s="63"/>
      <c r="AC36" s="62">
        <f t="shared" si="16"/>
        <v>0</v>
      </c>
      <c r="AD36" s="63"/>
      <c r="AE36" s="62">
        <f t="shared" si="17"/>
        <v>0</v>
      </c>
      <c r="AF36" s="63"/>
      <c r="AG36" s="62">
        <f t="shared" si="18"/>
        <v>0</v>
      </c>
      <c r="AH36" s="63"/>
      <c r="AI36" s="62">
        <f t="shared" si="19"/>
        <v>0</v>
      </c>
      <c r="AJ36" s="63"/>
      <c r="AK36" s="62">
        <f t="shared" si="20"/>
        <v>0</v>
      </c>
      <c r="AL36" s="63"/>
      <c r="AM36" s="62">
        <f t="shared" si="2"/>
        <v>0</v>
      </c>
      <c r="AN36" s="63"/>
      <c r="AO36" s="62">
        <f t="shared" si="21"/>
        <v>3</v>
      </c>
      <c r="AP36" s="63"/>
      <c r="AQ36" s="39" t="s">
        <v>68</v>
      </c>
      <c r="AR36" s="19" t="s">
        <v>48</v>
      </c>
      <c r="AS36" s="86"/>
      <c r="AT36" s="89"/>
    </row>
    <row r="37" spans="1:46" ht="20.25" x14ac:dyDescent="0.2">
      <c r="A37" s="64">
        <f t="shared" si="3"/>
        <v>0</v>
      </c>
      <c r="B37" s="65"/>
      <c r="C37" s="64">
        <f t="shared" si="4"/>
        <v>0</v>
      </c>
      <c r="D37" s="65"/>
      <c r="E37" s="64">
        <f t="shared" si="5"/>
        <v>7</v>
      </c>
      <c r="F37" s="65"/>
      <c r="G37" s="64">
        <f t="shared" si="6"/>
        <v>0</v>
      </c>
      <c r="H37" s="65"/>
      <c r="I37" s="64">
        <f t="shared" si="7"/>
        <v>1</v>
      </c>
      <c r="J37" s="65"/>
      <c r="K37" s="64">
        <f t="shared" si="8"/>
        <v>11</v>
      </c>
      <c r="L37" s="65"/>
      <c r="M37" s="64">
        <f t="shared" si="9"/>
        <v>0</v>
      </c>
      <c r="N37" s="65"/>
      <c r="O37" s="64">
        <f t="shared" si="10"/>
        <v>0</v>
      </c>
      <c r="P37" s="65"/>
      <c r="Q37" s="64">
        <f t="shared" si="11"/>
        <v>22</v>
      </c>
      <c r="R37" s="65"/>
      <c r="S37" s="64">
        <f t="shared" si="12"/>
        <v>3</v>
      </c>
      <c r="T37" s="65"/>
      <c r="U37" s="64">
        <f t="shared" si="13"/>
        <v>0</v>
      </c>
      <c r="V37" s="65"/>
      <c r="W37" s="64">
        <f t="shared" si="14"/>
        <v>0</v>
      </c>
      <c r="X37" s="65"/>
      <c r="Y37" s="64">
        <f t="shared" si="15"/>
        <v>25</v>
      </c>
      <c r="Z37" s="65"/>
      <c r="AA37" s="64">
        <f t="shared" si="16"/>
        <v>0</v>
      </c>
      <c r="AB37" s="65"/>
      <c r="AC37" s="64">
        <f t="shared" si="16"/>
        <v>1</v>
      </c>
      <c r="AD37" s="65"/>
      <c r="AE37" s="64">
        <f t="shared" si="17"/>
        <v>3</v>
      </c>
      <c r="AF37" s="65"/>
      <c r="AG37" s="64">
        <f t="shared" si="18"/>
        <v>2</v>
      </c>
      <c r="AH37" s="65"/>
      <c r="AI37" s="64">
        <f t="shared" si="19"/>
        <v>0</v>
      </c>
      <c r="AJ37" s="65"/>
      <c r="AK37" s="64">
        <f t="shared" si="20"/>
        <v>11</v>
      </c>
      <c r="AL37" s="65"/>
      <c r="AM37" s="64">
        <f t="shared" si="2"/>
        <v>5</v>
      </c>
      <c r="AN37" s="65"/>
      <c r="AO37" s="64">
        <f t="shared" si="21"/>
        <v>91</v>
      </c>
      <c r="AP37" s="65"/>
      <c r="AQ37" s="38" t="s">
        <v>66</v>
      </c>
      <c r="AR37" s="15" t="s">
        <v>49</v>
      </c>
      <c r="AS37" s="86"/>
      <c r="AT37" s="89"/>
    </row>
    <row r="38" spans="1:46" ht="21" thickBot="1" x14ac:dyDescent="0.25">
      <c r="A38" s="62">
        <f t="shared" si="3"/>
        <v>0</v>
      </c>
      <c r="B38" s="63"/>
      <c r="C38" s="62">
        <f t="shared" si="4"/>
        <v>0</v>
      </c>
      <c r="D38" s="63"/>
      <c r="E38" s="62">
        <f t="shared" si="5"/>
        <v>1</v>
      </c>
      <c r="F38" s="63"/>
      <c r="G38" s="62">
        <f t="shared" si="6"/>
        <v>0</v>
      </c>
      <c r="H38" s="63"/>
      <c r="I38" s="62">
        <f t="shared" si="7"/>
        <v>0</v>
      </c>
      <c r="J38" s="63"/>
      <c r="K38" s="62">
        <f t="shared" si="8"/>
        <v>3</v>
      </c>
      <c r="L38" s="63"/>
      <c r="M38" s="62">
        <f t="shared" si="9"/>
        <v>0</v>
      </c>
      <c r="N38" s="63"/>
      <c r="O38" s="62">
        <f t="shared" si="10"/>
        <v>0</v>
      </c>
      <c r="P38" s="63"/>
      <c r="Q38" s="62">
        <f t="shared" si="11"/>
        <v>3</v>
      </c>
      <c r="R38" s="63"/>
      <c r="S38" s="62">
        <f t="shared" si="12"/>
        <v>0</v>
      </c>
      <c r="T38" s="63"/>
      <c r="U38" s="62">
        <f t="shared" si="13"/>
        <v>0</v>
      </c>
      <c r="V38" s="63"/>
      <c r="W38" s="62">
        <f t="shared" si="14"/>
        <v>0</v>
      </c>
      <c r="X38" s="63"/>
      <c r="Y38" s="62">
        <f t="shared" si="15"/>
        <v>5</v>
      </c>
      <c r="Z38" s="63"/>
      <c r="AA38" s="62">
        <f t="shared" si="16"/>
        <v>0</v>
      </c>
      <c r="AB38" s="63"/>
      <c r="AC38" s="62">
        <f t="shared" si="16"/>
        <v>0</v>
      </c>
      <c r="AD38" s="63"/>
      <c r="AE38" s="62">
        <f t="shared" si="17"/>
        <v>0</v>
      </c>
      <c r="AF38" s="63"/>
      <c r="AG38" s="62">
        <f t="shared" si="18"/>
        <v>0</v>
      </c>
      <c r="AH38" s="63"/>
      <c r="AI38" s="62">
        <f t="shared" si="19"/>
        <v>0</v>
      </c>
      <c r="AJ38" s="63"/>
      <c r="AK38" s="62">
        <f t="shared" si="20"/>
        <v>3</v>
      </c>
      <c r="AL38" s="63"/>
      <c r="AM38" s="62">
        <f t="shared" si="2"/>
        <v>3</v>
      </c>
      <c r="AN38" s="63"/>
      <c r="AO38" s="62">
        <f t="shared" si="21"/>
        <v>18</v>
      </c>
      <c r="AP38" s="63"/>
      <c r="AQ38" s="39" t="s">
        <v>68</v>
      </c>
      <c r="AR38" s="19" t="s">
        <v>50</v>
      </c>
      <c r="AS38" s="86"/>
      <c r="AT38" s="89"/>
    </row>
    <row r="39" spans="1:46" ht="20.25" x14ac:dyDescent="0.2">
      <c r="A39" s="64">
        <f t="shared" si="3"/>
        <v>0</v>
      </c>
      <c r="B39" s="65"/>
      <c r="C39" s="64">
        <f t="shared" si="4"/>
        <v>0</v>
      </c>
      <c r="D39" s="65"/>
      <c r="E39" s="64">
        <f t="shared" si="5"/>
        <v>23</v>
      </c>
      <c r="F39" s="65"/>
      <c r="G39" s="64">
        <f t="shared" si="6"/>
        <v>9</v>
      </c>
      <c r="H39" s="65"/>
      <c r="I39" s="64">
        <f t="shared" si="7"/>
        <v>3</v>
      </c>
      <c r="J39" s="65"/>
      <c r="K39" s="64">
        <f t="shared" si="8"/>
        <v>24</v>
      </c>
      <c r="L39" s="65"/>
      <c r="M39" s="64">
        <f t="shared" si="9"/>
        <v>0</v>
      </c>
      <c r="N39" s="65"/>
      <c r="O39" s="64">
        <f t="shared" si="10"/>
        <v>0</v>
      </c>
      <c r="P39" s="65"/>
      <c r="Q39" s="64">
        <f t="shared" si="11"/>
        <v>43</v>
      </c>
      <c r="R39" s="65"/>
      <c r="S39" s="64">
        <f t="shared" si="12"/>
        <v>8</v>
      </c>
      <c r="T39" s="65"/>
      <c r="U39" s="64">
        <f t="shared" si="13"/>
        <v>0</v>
      </c>
      <c r="V39" s="65"/>
      <c r="W39" s="64">
        <f t="shared" si="14"/>
        <v>0</v>
      </c>
      <c r="X39" s="65"/>
      <c r="Y39" s="64">
        <f t="shared" si="15"/>
        <v>100</v>
      </c>
      <c r="Z39" s="65"/>
      <c r="AA39" s="64">
        <f t="shared" si="16"/>
        <v>0</v>
      </c>
      <c r="AB39" s="65"/>
      <c r="AC39" s="64">
        <f t="shared" si="16"/>
        <v>10</v>
      </c>
      <c r="AD39" s="65"/>
      <c r="AE39" s="64">
        <f t="shared" si="17"/>
        <v>10</v>
      </c>
      <c r="AF39" s="65"/>
      <c r="AG39" s="64">
        <f t="shared" si="18"/>
        <v>8</v>
      </c>
      <c r="AH39" s="65"/>
      <c r="AI39" s="64">
        <f t="shared" si="19"/>
        <v>0</v>
      </c>
      <c r="AJ39" s="65"/>
      <c r="AK39" s="64">
        <f t="shared" si="20"/>
        <v>58</v>
      </c>
      <c r="AL39" s="65"/>
      <c r="AM39" s="64">
        <f t="shared" si="2"/>
        <v>14</v>
      </c>
      <c r="AN39" s="65"/>
      <c r="AO39" s="64">
        <f t="shared" si="21"/>
        <v>310</v>
      </c>
      <c r="AP39" s="65"/>
      <c r="AQ39" s="38" t="s">
        <v>66</v>
      </c>
      <c r="AR39" s="15" t="s">
        <v>51</v>
      </c>
      <c r="AS39" s="86"/>
      <c r="AT39" s="89"/>
    </row>
    <row r="40" spans="1:46" ht="21" thickBot="1" x14ac:dyDescent="0.25">
      <c r="A40" s="62">
        <f t="shared" si="3"/>
        <v>0</v>
      </c>
      <c r="B40" s="63"/>
      <c r="C40" s="62">
        <f t="shared" si="4"/>
        <v>0</v>
      </c>
      <c r="D40" s="63"/>
      <c r="E40" s="62">
        <f t="shared" si="5"/>
        <v>3</v>
      </c>
      <c r="F40" s="63"/>
      <c r="G40" s="62">
        <f t="shared" si="6"/>
        <v>5</v>
      </c>
      <c r="H40" s="63"/>
      <c r="I40" s="62">
        <f t="shared" si="7"/>
        <v>2</v>
      </c>
      <c r="J40" s="63"/>
      <c r="K40" s="62">
        <f t="shared" si="8"/>
        <v>14</v>
      </c>
      <c r="L40" s="63"/>
      <c r="M40" s="62">
        <f t="shared" si="9"/>
        <v>0</v>
      </c>
      <c r="N40" s="63"/>
      <c r="O40" s="62">
        <f t="shared" si="10"/>
        <v>0</v>
      </c>
      <c r="P40" s="63"/>
      <c r="Q40" s="62">
        <f t="shared" si="11"/>
        <v>13</v>
      </c>
      <c r="R40" s="63"/>
      <c r="S40" s="62">
        <f t="shared" si="12"/>
        <v>0</v>
      </c>
      <c r="T40" s="63"/>
      <c r="U40" s="62">
        <f t="shared" si="13"/>
        <v>0</v>
      </c>
      <c r="V40" s="63"/>
      <c r="W40" s="62">
        <f t="shared" si="14"/>
        <v>0</v>
      </c>
      <c r="X40" s="63"/>
      <c r="Y40" s="62">
        <f t="shared" si="15"/>
        <v>20</v>
      </c>
      <c r="Z40" s="63"/>
      <c r="AA40" s="62">
        <f t="shared" si="16"/>
        <v>0</v>
      </c>
      <c r="AB40" s="63"/>
      <c r="AC40" s="62">
        <f t="shared" si="16"/>
        <v>3</v>
      </c>
      <c r="AD40" s="63"/>
      <c r="AE40" s="62">
        <f t="shared" si="17"/>
        <v>0</v>
      </c>
      <c r="AF40" s="63"/>
      <c r="AG40" s="62">
        <f t="shared" si="18"/>
        <v>4</v>
      </c>
      <c r="AH40" s="63"/>
      <c r="AI40" s="62">
        <f t="shared" si="19"/>
        <v>0</v>
      </c>
      <c r="AJ40" s="63"/>
      <c r="AK40" s="62">
        <f t="shared" si="20"/>
        <v>23</v>
      </c>
      <c r="AL40" s="63"/>
      <c r="AM40" s="62">
        <f t="shared" si="2"/>
        <v>8</v>
      </c>
      <c r="AN40" s="63"/>
      <c r="AO40" s="62">
        <f t="shared" si="21"/>
        <v>95</v>
      </c>
      <c r="AP40" s="63"/>
      <c r="AQ40" s="39" t="s">
        <v>68</v>
      </c>
      <c r="AR40" s="19" t="s">
        <v>52</v>
      </c>
      <c r="AS40" s="86"/>
      <c r="AT40" s="89"/>
    </row>
    <row r="41" spans="1:46" ht="20.25" x14ac:dyDescent="0.2">
      <c r="A41" s="64">
        <f t="shared" si="3"/>
        <v>0</v>
      </c>
      <c r="B41" s="65"/>
      <c r="C41" s="64">
        <f t="shared" si="4"/>
        <v>0</v>
      </c>
      <c r="D41" s="65"/>
      <c r="E41" s="64">
        <f t="shared" si="5"/>
        <v>7</v>
      </c>
      <c r="F41" s="65"/>
      <c r="G41" s="64">
        <f t="shared" si="6"/>
        <v>2</v>
      </c>
      <c r="H41" s="65"/>
      <c r="I41" s="64">
        <f t="shared" si="7"/>
        <v>1</v>
      </c>
      <c r="J41" s="65"/>
      <c r="K41" s="64">
        <f t="shared" si="8"/>
        <v>10</v>
      </c>
      <c r="L41" s="65"/>
      <c r="M41" s="64">
        <f t="shared" si="9"/>
        <v>0</v>
      </c>
      <c r="N41" s="65"/>
      <c r="O41" s="64">
        <f t="shared" si="10"/>
        <v>0</v>
      </c>
      <c r="P41" s="65"/>
      <c r="Q41" s="64">
        <f t="shared" si="11"/>
        <v>23</v>
      </c>
      <c r="R41" s="65"/>
      <c r="S41" s="64">
        <f t="shared" si="12"/>
        <v>3</v>
      </c>
      <c r="T41" s="65"/>
      <c r="U41" s="64">
        <f t="shared" si="13"/>
        <v>0</v>
      </c>
      <c r="V41" s="65"/>
      <c r="W41" s="64">
        <f t="shared" si="14"/>
        <v>0</v>
      </c>
      <c r="X41" s="65"/>
      <c r="Y41" s="64">
        <f t="shared" si="15"/>
        <v>25</v>
      </c>
      <c r="Z41" s="65"/>
      <c r="AA41" s="64">
        <f t="shared" si="16"/>
        <v>0</v>
      </c>
      <c r="AB41" s="65"/>
      <c r="AC41" s="64">
        <f t="shared" si="16"/>
        <v>2</v>
      </c>
      <c r="AD41" s="65"/>
      <c r="AE41" s="64">
        <f t="shared" si="17"/>
        <v>2</v>
      </c>
      <c r="AF41" s="65"/>
      <c r="AG41" s="64">
        <f t="shared" si="18"/>
        <v>10</v>
      </c>
      <c r="AH41" s="65"/>
      <c r="AI41" s="64">
        <f t="shared" si="19"/>
        <v>0</v>
      </c>
      <c r="AJ41" s="65"/>
      <c r="AK41" s="64">
        <f t="shared" si="20"/>
        <v>26</v>
      </c>
      <c r="AL41" s="65"/>
      <c r="AM41" s="64">
        <f t="shared" si="2"/>
        <v>2</v>
      </c>
      <c r="AN41" s="65"/>
      <c r="AO41" s="64">
        <f t="shared" si="21"/>
        <v>113</v>
      </c>
      <c r="AP41" s="65"/>
      <c r="AQ41" s="38" t="s">
        <v>66</v>
      </c>
      <c r="AR41" s="15" t="s">
        <v>53</v>
      </c>
      <c r="AS41" s="86"/>
      <c r="AT41" s="89"/>
    </row>
    <row r="42" spans="1:46" ht="21" thickBot="1" x14ac:dyDescent="0.25">
      <c r="A42" s="62">
        <f t="shared" si="3"/>
        <v>0</v>
      </c>
      <c r="B42" s="63"/>
      <c r="C42" s="62">
        <f t="shared" si="4"/>
        <v>0</v>
      </c>
      <c r="D42" s="63"/>
      <c r="E42" s="62">
        <f t="shared" si="5"/>
        <v>7</v>
      </c>
      <c r="F42" s="63"/>
      <c r="G42" s="62">
        <f t="shared" si="6"/>
        <v>2</v>
      </c>
      <c r="H42" s="63"/>
      <c r="I42" s="62">
        <f t="shared" si="7"/>
        <v>1</v>
      </c>
      <c r="J42" s="63"/>
      <c r="K42" s="62">
        <f t="shared" si="8"/>
        <v>8</v>
      </c>
      <c r="L42" s="63"/>
      <c r="M42" s="62">
        <f t="shared" si="9"/>
        <v>0</v>
      </c>
      <c r="N42" s="63"/>
      <c r="O42" s="62">
        <f t="shared" si="10"/>
        <v>0</v>
      </c>
      <c r="P42" s="63"/>
      <c r="Q42" s="62">
        <f t="shared" si="11"/>
        <v>8</v>
      </c>
      <c r="R42" s="63"/>
      <c r="S42" s="62">
        <f t="shared" si="12"/>
        <v>3</v>
      </c>
      <c r="T42" s="63"/>
      <c r="U42" s="62">
        <f t="shared" si="13"/>
        <v>0</v>
      </c>
      <c r="V42" s="63"/>
      <c r="W42" s="62">
        <f t="shared" si="14"/>
        <v>0</v>
      </c>
      <c r="X42" s="63"/>
      <c r="Y42" s="62">
        <f t="shared" si="15"/>
        <v>12</v>
      </c>
      <c r="Z42" s="63"/>
      <c r="AA42" s="62">
        <f t="shared" si="16"/>
        <v>0</v>
      </c>
      <c r="AB42" s="63"/>
      <c r="AC42" s="62">
        <f t="shared" si="16"/>
        <v>1</v>
      </c>
      <c r="AD42" s="63"/>
      <c r="AE42" s="62">
        <f t="shared" si="17"/>
        <v>1</v>
      </c>
      <c r="AF42" s="63"/>
      <c r="AG42" s="62">
        <f t="shared" si="18"/>
        <v>8</v>
      </c>
      <c r="AH42" s="63"/>
      <c r="AI42" s="62">
        <f t="shared" si="19"/>
        <v>0</v>
      </c>
      <c r="AJ42" s="63"/>
      <c r="AK42" s="62">
        <f t="shared" si="20"/>
        <v>22</v>
      </c>
      <c r="AL42" s="63"/>
      <c r="AM42" s="62">
        <f t="shared" si="2"/>
        <v>2</v>
      </c>
      <c r="AN42" s="63"/>
      <c r="AO42" s="62">
        <f t="shared" si="21"/>
        <v>75</v>
      </c>
      <c r="AP42" s="63"/>
      <c r="AQ42" s="39" t="s">
        <v>68</v>
      </c>
      <c r="AR42" s="19" t="s">
        <v>54</v>
      </c>
      <c r="AS42" s="86"/>
      <c r="AT42" s="89"/>
    </row>
    <row r="43" spans="1:46" ht="20.25" x14ac:dyDescent="0.2">
      <c r="A43" s="64"/>
      <c r="B43" s="65"/>
      <c r="C43" s="64"/>
      <c r="D43" s="65"/>
      <c r="E43" s="64"/>
      <c r="F43" s="65"/>
      <c r="G43" s="64"/>
      <c r="H43" s="65"/>
      <c r="I43" s="64"/>
      <c r="J43" s="65"/>
      <c r="K43" s="64"/>
      <c r="L43" s="65"/>
      <c r="M43" s="64"/>
      <c r="N43" s="65"/>
      <c r="O43" s="64"/>
      <c r="P43" s="65"/>
      <c r="Q43" s="64"/>
      <c r="R43" s="65"/>
      <c r="S43" s="64"/>
      <c r="T43" s="65"/>
      <c r="U43" s="64"/>
      <c r="V43" s="65"/>
      <c r="W43" s="64"/>
      <c r="X43" s="65"/>
      <c r="Y43" s="64"/>
      <c r="Z43" s="65"/>
      <c r="AA43" s="64"/>
      <c r="AB43" s="65"/>
      <c r="AC43" s="64"/>
      <c r="AD43" s="65"/>
      <c r="AE43" s="64"/>
      <c r="AF43" s="65"/>
      <c r="AG43" s="64"/>
      <c r="AH43" s="65"/>
      <c r="AI43" s="64"/>
      <c r="AJ43" s="65"/>
      <c r="AK43" s="64"/>
      <c r="AL43" s="65"/>
      <c r="AM43" s="64"/>
      <c r="AN43" s="65"/>
      <c r="AO43" s="64"/>
      <c r="AP43" s="65"/>
      <c r="AQ43" s="38"/>
      <c r="AR43" s="15"/>
      <c r="AS43" s="86"/>
      <c r="AT43" s="89"/>
    </row>
    <row r="44" spans="1:46" ht="21" thickBot="1" x14ac:dyDescent="0.25">
      <c r="A44" s="62"/>
      <c r="B44" s="63"/>
      <c r="C44" s="62"/>
      <c r="D44" s="63"/>
      <c r="E44" s="62"/>
      <c r="F44" s="63"/>
      <c r="G44" s="62"/>
      <c r="H44" s="63"/>
      <c r="I44" s="62"/>
      <c r="J44" s="63"/>
      <c r="K44" s="62"/>
      <c r="L44" s="63"/>
      <c r="M44" s="62"/>
      <c r="N44" s="63"/>
      <c r="O44" s="62"/>
      <c r="P44" s="63"/>
      <c r="Q44" s="62"/>
      <c r="R44" s="63"/>
      <c r="S44" s="62"/>
      <c r="T44" s="63"/>
      <c r="U44" s="62"/>
      <c r="V44" s="63"/>
      <c r="W44" s="62"/>
      <c r="X44" s="63"/>
      <c r="Y44" s="62"/>
      <c r="Z44" s="63"/>
      <c r="AA44" s="62"/>
      <c r="AB44" s="63"/>
      <c r="AC44" s="62"/>
      <c r="AD44" s="63"/>
      <c r="AE44" s="62"/>
      <c r="AF44" s="63"/>
      <c r="AG44" s="62"/>
      <c r="AH44" s="63"/>
      <c r="AI44" s="62"/>
      <c r="AJ44" s="63"/>
      <c r="AK44" s="62"/>
      <c r="AL44" s="63"/>
      <c r="AM44" s="62"/>
      <c r="AN44" s="63"/>
      <c r="AO44" s="62"/>
      <c r="AP44" s="63"/>
      <c r="AQ44" s="41"/>
      <c r="AR44" s="18"/>
      <c r="AS44" s="86"/>
      <c r="AT44" s="89"/>
    </row>
    <row r="45" spans="1:46" ht="20.25" x14ac:dyDescent="0.2">
      <c r="A45" s="64"/>
      <c r="B45" s="65"/>
      <c r="C45" s="64"/>
      <c r="D45" s="65"/>
      <c r="E45" s="64"/>
      <c r="F45" s="65"/>
      <c r="G45" s="64"/>
      <c r="H45" s="65"/>
      <c r="I45" s="64"/>
      <c r="J45" s="65"/>
      <c r="K45" s="64"/>
      <c r="L45" s="65"/>
      <c r="M45" s="64"/>
      <c r="N45" s="65"/>
      <c r="O45" s="64"/>
      <c r="P45" s="65"/>
      <c r="Q45" s="64"/>
      <c r="R45" s="65"/>
      <c r="S45" s="64"/>
      <c r="T45" s="65"/>
      <c r="U45" s="64"/>
      <c r="V45" s="65"/>
      <c r="W45" s="64"/>
      <c r="X45" s="65"/>
      <c r="Y45" s="64"/>
      <c r="Z45" s="65"/>
      <c r="AA45" s="64"/>
      <c r="AB45" s="65"/>
      <c r="AC45" s="64"/>
      <c r="AD45" s="65"/>
      <c r="AE45" s="64"/>
      <c r="AF45" s="65"/>
      <c r="AG45" s="64"/>
      <c r="AH45" s="65"/>
      <c r="AI45" s="64"/>
      <c r="AJ45" s="65"/>
      <c r="AK45" s="64"/>
      <c r="AL45" s="65"/>
      <c r="AM45" s="64"/>
      <c r="AN45" s="65"/>
      <c r="AO45" s="64"/>
      <c r="AP45" s="65"/>
      <c r="AQ45" s="38"/>
      <c r="AR45" s="15"/>
      <c r="AS45" s="86"/>
      <c r="AT45" s="89"/>
    </row>
    <row r="46" spans="1:46" ht="21" thickBot="1" x14ac:dyDescent="0.25">
      <c r="A46" s="62"/>
      <c r="B46" s="63"/>
      <c r="C46" s="62"/>
      <c r="D46" s="63"/>
      <c r="E46" s="62"/>
      <c r="F46" s="63"/>
      <c r="G46" s="62"/>
      <c r="H46" s="63"/>
      <c r="I46" s="62"/>
      <c r="J46" s="63"/>
      <c r="K46" s="62"/>
      <c r="L46" s="63"/>
      <c r="M46" s="62"/>
      <c r="N46" s="63"/>
      <c r="O46" s="62"/>
      <c r="P46" s="63"/>
      <c r="Q46" s="62"/>
      <c r="R46" s="63"/>
      <c r="S46" s="62"/>
      <c r="T46" s="63"/>
      <c r="U46" s="62"/>
      <c r="V46" s="63"/>
      <c r="W46" s="62"/>
      <c r="X46" s="63"/>
      <c r="Y46" s="62"/>
      <c r="Z46" s="63"/>
      <c r="AA46" s="62"/>
      <c r="AB46" s="63"/>
      <c r="AC46" s="62"/>
      <c r="AD46" s="63"/>
      <c r="AE46" s="62"/>
      <c r="AF46" s="63"/>
      <c r="AG46" s="62"/>
      <c r="AH46" s="63"/>
      <c r="AI46" s="62"/>
      <c r="AJ46" s="63"/>
      <c r="AK46" s="62"/>
      <c r="AL46" s="63"/>
      <c r="AM46" s="62"/>
      <c r="AN46" s="63"/>
      <c r="AO46" s="62"/>
      <c r="AP46" s="63"/>
      <c r="AQ46" s="39"/>
      <c r="AR46" s="19"/>
      <c r="AS46" s="87"/>
      <c r="AT46" s="90"/>
    </row>
  </sheetData>
  <sheetProtection sheet="1" objects="1" scenarios="1" formatCells="0" formatColumns="0" formatRows="0" sort="0" autoFilter="0" pivotTables="0"/>
  <mergeCells count="722">
    <mergeCell ref="E4:F4"/>
    <mergeCell ref="G4:H4"/>
    <mergeCell ref="I4:J4"/>
    <mergeCell ref="K4:L4"/>
    <mergeCell ref="AK4:AL4"/>
    <mergeCell ref="AM4:AN4"/>
    <mergeCell ref="AO4:AP4"/>
    <mergeCell ref="AS4:AS13"/>
    <mergeCell ref="AT4:AT13"/>
    <mergeCell ref="A5:B5"/>
    <mergeCell ref="C5:D5"/>
    <mergeCell ref="E5:F5"/>
    <mergeCell ref="G5:H5"/>
    <mergeCell ref="I5:J5"/>
    <mergeCell ref="Y4:Z4"/>
    <mergeCell ref="AA4:AB4"/>
    <mergeCell ref="AC4:AD4"/>
    <mergeCell ref="AE4:AF4"/>
    <mergeCell ref="AG4:AH4"/>
    <mergeCell ref="AI4:AJ4"/>
    <mergeCell ref="M4:N4"/>
    <mergeCell ref="O4:P4"/>
    <mergeCell ref="Q4:R4"/>
    <mergeCell ref="S4:T4"/>
    <mergeCell ref="U4:V4"/>
    <mergeCell ref="W4:X4"/>
    <mergeCell ref="A4:B4"/>
    <mergeCell ref="C4:D4"/>
    <mergeCell ref="AI5:AJ5"/>
    <mergeCell ref="AK5:AL5"/>
    <mergeCell ref="AM5:AN5"/>
    <mergeCell ref="AO5:AP5"/>
    <mergeCell ref="A6:B6"/>
    <mergeCell ref="C6:D6"/>
    <mergeCell ref="E6:F6"/>
    <mergeCell ref="G6:H6"/>
    <mergeCell ref="I6:J6"/>
    <mergeCell ref="K6:L6"/>
    <mergeCell ref="W5:X5"/>
    <mergeCell ref="Y5:Z5"/>
    <mergeCell ref="AA5:AB5"/>
    <mergeCell ref="AC5:AD5"/>
    <mergeCell ref="AE5:AF5"/>
    <mergeCell ref="AG5:AH5"/>
    <mergeCell ref="K5:L5"/>
    <mergeCell ref="M5:N5"/>
    <mergeCell ref="O5:P5"/>
    <mergeCell ref="Q5:R5"/>
    <mergeCell ref="S5:T5"/>
    <mergeCell ref="U5:V5"/>
    <mergeCell ref="AK6:AL6"/>
    <mergeCell ref="AM6:AN6"/>
    <mergeCell ref="AO6:AP6"/>
    <mergeCell ref="A7:B7"/>
    <mergeCell ref="C7:D7"/>
    <mergeCell ref="E7:F7"/>
    <mergeCell ref="G7:H7"/>
    <mergeCell ref="I7:J7"/>
    <mergeCell ref="K7:L7"/>
    <mergeCell ref="M7:N7"/>
    <mergeCell ref="Y6:Z6"/>
    <mergeCell ref="AA6:AB6"/>
    <mergeCell ref="AC6:AD6"/>
    <mergeCell ref="AE6:AF6"/>
    <mergeCell ref="AG6:AH6"/>
    <mergeCell ref="AI6:AJ6"/>
    <mergeCell ref="M6:N6"/>
    <mergeCell ref="O6:P6"/>
    <mergeCell ref="Q6:R6"/>
    <mergeCell ref="S6:T6"/>
    <mergeCell ref="U6:V6"/>
    <mergeCell ref="W6:X6"/>
    <mergeCell ref="AM7:AN7"/>
    <mergeCell ref="AO7:AP7"/>
    <mergeCell ref="A8:B8"/>
    <mergeCell ref="C8:D8"/>
    <mergeCell ref="E8:F8"/>
    <mergeCell ref="G8:H8"/>
    <mergeCell ref="I8:J8"/>
    <mergeCell ref="K8:L8"/>
    <mergeCell ref="M8:N8"/>
    <mergeCell ref="O8:P8"/>
    <mergeCell ref="AA7:AB7"/>
    <mergeCell ref="AC7:AD7"/>
    <mergeCell ref="AE7:AF7"/>
    <mergeCell ref="AG7:AH7"/>
    <mergeCell ref="AI7:AJ7"/>
    <mergeCell ref="AK7:AL7"/>
    <mergeCell ref="O7:P7"/>
    <mergeCell ref="Q7:R7"/>
    <mergeCell ref="S7:T7"/>
    <mergeCell ref="U7:V7"/>
    <mergeCell ref="W7:X7"/>
    <mergeCell ref="Y7:Z7"/>
    <mergeCell ref="AO8:AP8"/>
    <mergeCell ref="A9:B9"/>
    <mergeCell ref="C9:D9"/>
    <mergeCell ref="E9:F9"/>
    <mergeCell ref="G9:H9"/>
    <mergeCell ref="I9:J9"/>
    <mergeCell ref="K9:L9"/>
    <mergeCell ref="M9:N9"/>
    <mergeCell ref="O9:P9"/>
    <mergeCell ref="Q9:R9"/>
    <mergeCell ref="AC8:AD8"/>
    <mergeCell ref="AE8:AF8"/>
    <mergeCell ref="AG8:AH8"/>
    <mergeCell ref="AI8:AJ8"/>
    <mergeCell ref="AK8:AL8"/>
    <mergeCell ref="AM8:AN8"/>
    <mergeCell ref="Q8:R8"/>
    <mergeCell ref="S8:T8"/>
    <mergeCell ref="U8:V8"/>
    <mergeCell ref="W8:X8"/>
    <mergeCell ref="Y8:Z8"/>
    <mergeCell ref="AA8:AB8"/>
    <mergeCell ref="AI9:AJ9"/>
    <mergeCell ref="AK9:AL9"/>
    <mergeCell ref="AM9:AN9"/>
    <mergeCell ref="AO9:AP9"/>
    <mergeCell ref="S9:T9"/>
    <mergeCell ref="U9:V9"/>
    <mergeCell ref="W9:X9"/>
    <mergeCell ref="Y9:Z9"/>
    <mergeCell ref="AA9:AB9"/>
    <mergeCell ref="AC9:AD9"/>
    <mergeCell ref="W10:X10"/>
    <mergeCell ref="A10:B10"/>
    <mergeCell ref="C10:D10"/>
    <mergeCell ref="E10:F10"/>
    <mergeCell ref="G10:H10"/>
    <mergeCell ref="I10:J10"/>
    <mergeCell ref="K10:L10"/>
    <mergeCell ref="AE9:AF9"/>
    <mergeCell ref="AG9:AH9"/>
    <mergeCell ref="U11:V11"/>
    <mergeCell ref="W11:X11"/>
    <mergeCell ref="Y11:Z11"/>
    <mergeCell ref="AK10:AL10"/>
    <mergeCell ref="AM10:AN10"/>
    <mergeCell ref="AO10:AP10"/>
    <mergeCell ref="A11:B11"/>
    <mergeCell ref="C11:D11"/>
    <mergeCell ref="E11:F11"/>
    <mergeCell ref="G11:H11"/>
    <mergeCell ref="I11:J11"/>
    <mergeCell ref="K11:L11"/>
    <mergeCell ref="M11:N11"/>
    <mergeCell ref="Y10:Z10"/>
    <mergeCell ref="AA10:AB10"/>
    <mergeCell ref="AC10:AD10"/>
    <mergeCell ref="AE10:AF10"/>
    <mergeCell ref="AG10:AH10"/>
    <mergeCell ref="AI10:AJ10"/>
    <mergeCell ref="M10:N10"/>
    <mergeCell ref="O10:P10"/>
    <mergeCell ref="Q10:R10"/>
    <mergeCell ref="S10:T10"/>
    <mergeCell ref="U10:V10"/>
    <mergeCell ref="S12:T12"/>
    <mergeCell ref="U12:V12"/>
    <mergeCell ref="W12:X12"/>
    <mergeCell ref="Y12:Z12"/>
    <mergeCell ref="AA12:AB12"/>
    <mergeCell ref="AM11:AN11"/>
    <mergeCell ref="AO11:AP11"/>
    <mergeCell ref="A12:B12"/>
    <mergeCell ref="C12:D12"/>
    <mergeCell ref="E12:F12"/>
    <mergeCell ref="G12:H12"/>
    <mergeCell ref="I12:J12"/>
    <mergeCell ref="K12:L12"/>
    <mergeCell ref="M12:N12"/>
    <mergeCell ref="O12:P12"/>
    <mergeCell ref="AA11:AB11"/>
    <mergeCell ref="AC11:AD11"/>
    <mergeCell ref="AE11:AF11"/>
    <mergeCell ref="AG11:AH11"/>
    <mergeCell ref="AI11:AJ11"/>
    <mergeCell ref="AK11:AL11"/>
    <mergeCell ref="O11:P11"/>
    <mergeCell ref="Q11:R11"/>
    <mergeCell ref="S11:T11"/>
    <mergeCell ref="AO13:AP13"/>
    <mergeCell ref="S13:T13"/>
    <mergeCell ref="U13:V13"/>
    <mergeCell ref="W13:X13"/>
    <mergeCell ref="Y13:Z13"/>
    <mergeCell ref="AA13:AB13"/>
    <mergeCell ref="AC13:AD13"/>
    <mergeCell ref="AO12:AP12"/>
    <mergeCell ref="A13:B13"/>
    <mergeCell ref="C13:D13"/>
    <mergeCell ref="E13:F13"/>
    <mergeCell ref="G13:H13"/>
    <mergeCell ref="I13:J13"/>
    <mergeCell ref="K13:L13"/>
    <mergeCell ref="M13:N13"/>
    <mergeCell ref="O13:P13"/>
    <mergeCell ref="Q13:R13"/>
    <mergeCell ref="AC12:AD12"/>
    <mergeCell ref="AE12:AF12"/>
    <mergeCell ref="AG12:AH12"/>
    <mergeCell ref="AI12:AJ12"/>
    <mergeCell ref="AK12:AL12"/>
    <mergeCell ref="AM12:AN12"/>
    <mergeCell ref="Q12:R12"/>
    <mergeCell ref="E15:F15"/>
    <mergeCell ref="G15:H15"/>
    <mergeCell ref="I15:J15"/>
    <mergeCell ref="K15:L15"/>
    <mergeCell ref="AE13:AF13"/>
    <mergeCell ref="AG13:AH13"/>
    <mergeCell ref="AI13:AJ13"/>
    <mergeCell ref="AK13:AL13"/>
    <mergeCell ref="AM13:AN13"/>
    <mergeCell ref="AK15:AL15"/>
    <mergeCell ref="AM15:AN15"/>
    <mergeCell ref="AO15:AP15"/>
    <mergeCell ref="AS15:AS26"/>
    <mergeCell ref="AT15:AT26"/>
    <mergeCell ref="A16:B16"/>
    <mergeCell ref="C16:D16"/>
    <mergeCell ref="E16:F16"/>
    <mergeCell ref="G16:H16"/>
    <mergeCell ref="I16:J16"/>
    <mergeCell ref="Y15:Z15"/>
    <mergeCell ref="AA15:AB15"/>
    <mergeCell ref="AC15:AD15"/>
    <mergeCell ref="AE15:AF15"/>
    <mergeCell ref="AG15:AH15"/>
    <mergeCell ref="AI15:AJ15"/>
    <mergeCell ref="M15:N15"/>
    <mergeCell ref="O15:P15"/>
    <mergeCell ref="Q15:R15"/>
    <mergeCell ref="S15:T15"/>
    <mergeCell ref="U15:V15"/>
    <mergeCell ref="W15:X15"/>
    <mergeCell ref="A15:B15"/>
    <mergeCell ref="C15:D15"/>
    <mergeCell ref="AI16:AJ16"/>
    <mergeCell ref="AK16:AL16"/>
    <mergeCell ref="AM16:AN16"/>
    <mergeCell ref="AO16:AP16"/>
    <mergeCell ref="A17:B17"/>
    <mergeCell ref="C17:D17"/>
    <mergeCell ref="E17:F17"/>
    <mergeCell ref="G17:H17"/>
    <mergeCell ref="I17:J17"/>
    <mergeCell ref="K17:L17"/>
    <mergeCell ref="W16:X16"/>
    <mergeCell ref="Y16:Z16"/>
    <mergeCell ref="AA16:AB16"/>
    <mergeCell ref="AC16:AD16"/>
    <mergeCell ref="AE16:AF16"/>
    <mergeCell ref="AG16:AH16"/>
    <mergeCell ref="K16:L16"/>
    <mergeCell ref="M16:N16"/>
    <mergeCell ref="O16:P16"/>
    <mergeCell ref="Q16:R16"/>
    <mergeCell ref="S16:T16"/>
    <mergeCell ref="U16:V16"/>
    <mergeCell ref="AK17:AL17"/>
    <mergeCell ref="AM17:AN17"/>
    <mergeCell ref="AO17:AP17"/>
    <mergeCell ref="A18:B18"/>
    <mergeCell ref="C18:D18"/>
    <mergeCell ref="E18:F18"/>
    <mergeCell ref="G18:H18"/>
    <mergeCell ref="I18:J18"/>
    <mergeCell ref="K18:L18"/>
    <mergeCell ref="M18:N18"/>
    <mergeCell ref="Y17:Z17"/>
    <mergeCell ref="AA17:AB17"/>
    <mergeCell ref="AC17:AD17"/>
    <mergeCell ref="AE17:AF17"/>
    <mergeCell ref="AG17:AH17"/>
    <mergeCell ref="AI17:AJ17"/>
    <mergeCell ref="M17:N17"/>
    <mergeCell ref="O17:P17"/>
    <mergeCell ref="Q17:R17"/>
    <mergeCell ref="S17:T17"/>
    <mergeCell ref="U17:V17"/>
    <mergeCell ref="W17:X17"/>
    <mergeCell ref="AM18:AN18"/>
    <mergeCell ref="AO18:AP18"/>
    <mergeCell ref="A19:B19"/>
    <mergeCell ref="C19:D19"/>
    <mergeCell ref="E19:F19"/>
    <mergeCell ref="G19:H19"/>
    <mergeCell ref="I19:J19"/>
    <mergeCell ref="K19:L19"/>
    <mergeCell ref="M19:N19"/>
    <mergeCell ref="O19:P19"/>
    <mergeCell ref="AA18:AB18"/>
    <mergeCell ref="AC18:AD18"/>
    <mergeCell ref="AE18:AF18"/>
    <mergeCell ref="AG18:AH18"/>
    <mergeCell ref="AI18:AJ18"/>
    <mergeCell ref="AK18:AL18"/>
    <mergeCell ref="O18:P18"/>
    <mergeCell ref="Q18:R18"/>
    <mergeCell ref="S18:T18"/>
    <mergeCell ref="U18:V18"/>
    <mergeCell ref="W18:X18"/>
    <mergeCell ref="Y18:Z18"/>
    <mergeCell ref="AO19:AP19"/>
    <mergeCell ref="A20:B20"/>
    <mergeCell ref="C20:D20"/>
    <mergeCell ref="E20:F20"/>
    <mergeCell ref="G20:H20"/>
    <mergeCell ref="I20:J20"/>
    <mergeCell ref="K20:L20"/>
    <mergeCell ref="M20:N20"/>
    <mergeCell ref="O20:P20"/>
    <mergeCell ref="Q20:R20"/>
    <mergeCell ref="AC19:AD19"/>
    <mergeCell ref="AE19:AF19"/>
    <mergeCell ref="AG19:AH19"/>
    <mergeCell ref="AI19:AJ19"/>
    <mergeCell ref="AK19:AL19"/>
    <mergeCell ref="AM19:AN19"/>
    <mergeCell ref="Q19:R19"/>
    <mergeCell ref="S19:T19"/>
    <mergeCell ref="U19:V19"/>
    <mergeCell ref="W19:X19"/>
    <mergeCell ref="Y19:Z19"/>
    <mergeCell ref="AA19:AB19"/>
    <mergeCell ref="AI20:AJ20"/>
    <mergeCell ref="AK20:AL20"/>
    <mergeCell ref="AM20:AN20"/>
    <mergeCell ref="AO20:AP20"/>
    <mergeCell ref="S20:T20"/>
    <mergeCell ref="U20:V20"/>
    <mergeCell ref="W20:X20"/>
    <mergeCell ref="Y20:Z20"/>
    <mergeCell ref="AA20:AB20"/>
    <mergeCell ref="AC20:AD20"/>
    <mergeCell ref="W21:X21"/>
    <mergeCell ref="A21:B21"/>
    <mergeCell ref="C21:D21"/>
    <mergeCell ref="E21:F21"/>
    <mergeCell ref="G21:H21"/>
    <mergeCell ref="I21:J21"/>
    <mergeCell ref="K21:L21"/>
    <mergeCell ref="AE20:AF20"/>
    <mergeCell ref="AG20:AH20"/>
    <mergeCell ref="U22:V22"/>
    <mergeCell ref="W22:X22"/>
    <mergeCell ref="Y22:Z22"/>
    <mergeCell ref="AK21:AL21"/>
    <mergeCell ref="AM21:AN21"/>
    <mergeCell ref="AO21:AP21"/>
    <mergeCell ref="A22:B22"/>
    <mergeCell ref="C22:D22"/>
    <mergeCell ref="E22:F22"/>
    <mergeCell ref="G22:H22"/>
    <mergeCell ref="I22:J22"/>
    <mergeCell ref="K22:L22"/>
    <mergeCell ref="M22:N22"/>
    <mergeCell ref="Y21:Z21"/>
    <mergeCell ref="AA21:AB21"/>
    <mergeCell ref="AC21:AD21"/>
    <mergeCell ref="AE21:AF21"/>
    <mergeCell ref="AG21:AH21"/>
    <mergeCell ref="AI21:AJ21"/>
    <mergeCell ref="M21:N21"/>
    <mergeCell ref="O21:P21"/>
    <mergeCell ref="Q21:R21"/>
    <mergeCell ref="S21:T21"/>
    <mergeCell ref="U21:V21"/>
    <mergeCell ref="S23:T23"/>
    <mergeCell ref="U23:V23"/>
    <mergeCell ref="W23:X23"/>
    <mergeCell ref="Y23:Z23"/>
    <mergeCell ref="AA23:AB23"/>
    <mergeCell ref="AM22:AN22"/>
    <mergeCell ref="AO22:AP22"/>
    <mergeCell ref="A23:B23"/>
    <mergeCell ref="C23:D23"/>
    <mergeCell ref="E23:F23"/>
    <mergeCell ref="G23:H23"/>
    <mergeCell ref="I23:J23"/>
    <mergeCell ref="K23:L23"/>
    <mergeCell ref="M23:N23"/>
    <mergeCell ref="O23:P23"/>
    <mergeCell ref="AA22:AB22"/>
    <mergeCell ref="AC22:AD22"/>
    <mergeCell ref="AE22:AF22"/>
    <mergeCell ref="AG22:AH22"/>
    <mergeCell ref="AI22:AJ22"/>
    <mergeCell ref="AK22:AL22"/>
    <mergeCell ref="O22:P22"/>
    <mergeCell ref="Q22:R22"/>
    <mergeCell ref="S22:T22"/>
    <mergeCell ref="AO24:AP24"/>
    <mergeCell ref="S24:T24"/>
    <mergeCell ref="U24:V24"/>
    <mergeCell ref="W24:X24"/>
    <mergeCell ref="Y24:Z24"/>
    <mergeCell ref="AA24:AB24"/>
    <mergeCell ref="AC24:AD24"/>
    <mergeCell ref="AO23:AP23"/>
    <mergeCell ref="A24:B24"/>
    <mergeCell ref="C24:D24"/>
    <mergeCell ref="E24:F24"/>
    <mergeCell ref="G24:H24"/>
    <mergeCell ref="I24:J24"/>
    <mergeCell ref="K24:L24"/>
    <mergeCell ref="M24:N24"/>
    <mergeCell ref="O24:P24"/>
    <mergeCell ref="Q24:R24"/>
    <mergeCell ref="AC23:AD23"/>
    <mergeCell ref="AE23:AF23"/>
    <mergeCell ref="AG23:AH23"/>
    <mergeCell ref="AI23:AJ23"/>
    <mergeCell ref="AK23:AL23"/>
    <mergeCell ref="AM23:AN23"/>
    <mergeCell ref="Q23:R23"/>
    <mergeCell ref="E25:F25"/>
    <mergeCell ref="G25:H25"/>
    <mergeCell ref="I25:J25"/>
    <mergeCell ref="K25:L25"/>
    <mergeCell ref="AE24:AF24"/>
    <mergeCell ref="AG24:AH24"/>
    <mergeCell ref="AI24:AJ24"/>
    <mergeCell ref="AK24:AL24"/>
    <mergeCell ref="AM24:AN24"/>
    <mergeCell ref="AK25:AL25"/>
    <mergeCell ref="AM25:AN25"/>
    <mergeCell ref="AO25:AP25"/>
    <mergeCell ref="A26:B26"/>
    <mergeCell ref="C26:D26"/>
    <mergeCell ref="E26:F26"/>
    <mergeCell ref="G26:H26"/>
    <mergeCell ref="I26:J26"/>
    <mergeCell ref="K26:L26"/>
    <mergeCell ref="M26:N26"/>
    <mergeCell ref="Y25:Z25"/>
    <mergeCell ref="AA25:AB25"/>
    <mergeCell ref="AC25:AD25"/>
    <mergeCell ref="AE25:AF25"/>
    <mergeCell ref="AG25:AH25"/>
    <mergeCell ref="AI25:AJ25"/>
    <mergeCell ref="M25:N25"/>
    <mergeCell ref="O25:P25"/>
    <mergeCell ref="Q25:R25"/>
    <mergeCell ref="S25:T25"/>
    <mergeCell ref="U25:V25"/>
    <mergeCell ref="W25:X25"/>
    <mergeCell ref="A25:B25"/>
    <mergeCell ref="C25:D25"/>
    <mergeCell ref="AM26:AN26"/>
    <mergeCell ref="AO26:AP26"/>
    <mergeCell ref="AM33:AN33"/>
    <mergeCell ref="AM34:AN34"/>
    <mergeCell ref="A35:B35"/>
    <mergeCell ref="C35:D35"/>
    <mergeCell ref="E35:F35"/>
    <mergeCell ref="G35:H35"/>
    <mergeCell ref="I35:J35"/>
    <mergeCell ref="K35:L35"/>
    <mergeCell ref="AA26:AB26"/>
    <mergeCell ref="AC26:AD26"/>
    <mergeCell ref="AE26:AF26"/>
    <mergeCell ref="AG26:AH26"/>
    <mergeCell ref="AI26:AJ26"/>
    <mergeCell ref="AK26:AL26"/>
    <mergeCell ref="O26:P26"/>
    <mergeCell ref="Q26:R26"/>
    <mergeCell ref="S26:T26"/>
    <mergeCell ref="U26:V26"/>
    <mergeCell ref="W26:X26"/>
    <mergeCell ref="Y26:Z26"/>
    <mergeCell ref="AK35:AL35"/>
    <mergeCell ref="AM35:AN35"/>
    <mergeCell ref="AO35:AP35"/>
    <mergeCell ref="AS35:AS46"/>
    <mergeCell ref="AT35:AT46"/>
    <mergeCell ref="A36:B36"/>
    <mergeCell ref="C36:D36"/>
    <mergeCell ref="E36:F36"/>
    <mergeCell ref="G36:H36"/>
    <mergeCell ref="I36:J36"/>
    <mergeCell ref="Y35:Z35"/>
    <mergeCell ref="AA35:AB35"/>
    <mergeCell ref="AC35:AD35"/>
    <mergeCell ref="AE35:AF35"/>
    <mergeCell ref="AG35:AH35"/>
    <mergeCell ref="AI35:AJ35"/>
    <mergeCell ref="M35:N35"/>
    <mergeCell ref="O35:P35"/>
    <mergeCell ref="Q35:R35"/>
    <mergeCell ref="S35:T35"/>
    <mergeCell ref="U35:V35"/>
    <mergeCell ref="W35:X35"/>
    <mergeCell ref="AI36:AJ36"/>
    <mergeCell ref="AK36:AL36"/>
    <mergeCell ref="AM36:AN36"/>
    <mergeCell ref="AO36:AP36"/>
    <mergeCell ref="A37:B37"/>
    <mergeCell ref="C37:D37"/>
    <mergeCell ref="E37:F37"/>
    <mergeCell ref="G37:H37"/>
    <mergeCell ref="I37:J37"/>
    <mergeCell ref="K37:L37"/>
    <mergeCell ref="W36:X36"/>
    <mergeCell ref="Y36:Z36"/>
    <mergeCell ref="AA36:AB36"/>
    <mergeCell ref="AC36:AD36"/>
    <mergeCell ref="AE36:AF36"/>
    <mergeCell ref="AG36:AH36"/>
    <mergeCell ref="K36:L36"/>
    <mergeCell ref="M36:N36"/>
    <mergeCell ref="O36:P36"/>
    <mergeCell ref="Q36:R36"/>
    <mergeCell ref="S36:T36"/>
    <mergeCell ref="U36:V36"/>
    <mergeCell ref="AK37:AL37"/>
    <mergeCell ref="AM37:AN37"/>
    <mergeCell ref="AO37:AP37"/>
    <mergeCell ref="A38:B38"/>
    <mergeCell ref="C38:D38"/>
    <mergeCell ref="E38:F38"/>
    <mergeCell ref="G38:H38"/>
    <mergeCell ref="I38:J38"/>
    <mergeCell ref="K38:L38"/>
    <mergeCell ref="M38:N38"/>
    <mergeCell ref="Y37:Z37"/>
    <mergeCell ref="AA37:AB37"/>
    <mergeCell ref="AC37:AD37"/>
    <mergeCell ref="AE37:AF37"/>
    <mergeCell ref="AG37:AH37"/>
    <mergeCell ref="AI37:AJ37"/>
    <mergeCell ref="M37:N37"/>
    <mergeCell ref="O37:P37"/>
    <mergeCell ref="Q37:R37"/>
    <mergeCell ref="S37:T37"/>
    <mergeCell ref="U37:V37"/>
    <mergeCell ref="W37:X37"/>
    <mergeCell ref="AM38:AN38"/>
    <mergeCell ref="AO38:AP38"/>
    <mergeCell ref="A39:B39"/>
    <mergeCell ref="C39:D39"/>
    <mergeCell ref="E39:F39"/>
    <mergeCell ref="G39:H39"/>
    <mergeCell ref="I39:J39"/>
    <mergeCell ref="K39:L39"/>
    <mergeCell ref="M39:N39"/>
    <mergeCell ref="O39:P39"/>
    <mergeCell ref="AA38:AB38"/>
    <mergeCell ref="AC38:AD38"/>
    <mergeCell ref="AE38:AF38"/>
    <mergeCell ref="AG38:AH38"/>
    <mergeCell ref="AI38:AJ38"/>
    <mergeCell ref="AK38:AL38"/>
    <mergeCell ref="O38:P38"/>
    <mergeCell ref="Q38:R38"/>
    <mergeCell ref="S38:T38"/>
    <mergeCell ref="U38:V38"/>
    <mergeCell ref="W38:X38"/>
    <mergeCell ref="Y38:Z38"/>
    <mergeCell ref="AO39:AP39"/>
    <mergeCell ref="A40:B40"/>
    <mergeCell ref="C40:D40"/>
    <mergeCell ref="E40:F40"/>
    <mergeCell ref="G40:H40"/>
    <mergeCell ref="I40:J40"/>
    <mergeCell ref="K40:L40"/>
    <mergeCell ref="M40:N40"/>
    <mergeCell ref="O40:P40"/>
    <mergeCell ref="Q40:R40"/>
    <mergeCell ref="AC39:AD39"/>
    <mergeCell ref="AE39:AF39"/>
    <mergeCell ref="AG39:AH39"/>
    <mergeCell ref="AI39:AJ39"/>
    <mergeCell ref="AK39:AL39"/>
    <mergeCell ref="AM39:AN39"/>
    <mergeCell ref="Q39:R39"/>
    <mergeCell ref="S39:T39"/>
    <mergeCell ref="U39:V39"/>
    <mergeCell ref="W39:X39"/>
    <mergeCell ref="Y39:Z39"/>
    <mergeCell ref="AA39:AB39"/>
    <mergeCell ref="AI40:AJ40"/>
    <mergeCell ref="AK40:AL40"/>
    <mergeCell ref="AM40:AN40"/>
    <mergeCell ref="AO40:AP40"/>
    <mergeCell ref="S40:T40"/>
    <mergeCell ref="U40:V40"/>
    <mergeCell ref="W40:X40"/>
    <mergeCell ref="Y40:Z40"/>
    <mergeCell ref="AA40:AB40"/>
    <mergeCell ref="AC40:AD40"/>
    <mergeCell ref="W41:X41"/>
    <mergeCell ref="A41:B41"/>
    <mergeCell ref="C41:D41"/>
    <mergeCell ref="E41:F41"/>
    <mergeCell ref="G41:H41"/>
    <mergeCell ref="I41:J41"/>
    <mergeCell ref="K41:L41"/>
    <mergeCell ref="AE40:AF40"/>
    <mergeCell ref="AG40:AH40"/>
    <mergeCell ref="U42:V42"/>
    <mergeCell ref="W42:X42"/>
    <mergeCell ref="Y42:Z42"/>
    <mergeCell ref="AK41:AL41"/>
    <mergeCell ref="AM41:AN41"/>
    <mergeCell ref="AO41:AP41"/>
    <mergeCell ref="A42:B42"/>
    <mergeCell ref="C42:D42"/>
    <mergeCell ref="E42:F42"/>
    <mergeCell ref="G42:H42"/>
    <mergeCell ref="I42:J42"/>
    <mergeCell ref="K42:L42"/>
    <mergeCell ref="M42:N42"/>
    <mergeCell ref="Y41:Z41"/>
    <mergeCell ref="AA41:AB41"/>
    <mergeCell ref="AC41:AD41"/>
    <mergeCell ref="AE41:AF41"/>
    <mergeCell ref="AG41:AH41"/>
    <mergeCell ref="AI41:AJ41"/>
    <mergeCell ref="M41:N41"/>
    <mergeCell ref="O41:P41"/>
    <mergeCell ref="Q41:R41"/>
    <mergeCell ref="S41:T41"/>
    <mergeCell ref="U41:V41"/>
    <mergeCell ref="S43:T43"/>
    <mergeCell ref="U43:V43"/>
    <mergeCell ref="W43:X43"/>
    <mergeCell ref="Y43:Z43"/>
    <mergeCell ref="AA43:AB43"/>
    <mergeCell ref="AM42:AN42"/>
    <mergeCell ref="AO42:AP42"/>
    <mergeCell ref="A43:B43"/>
    <mergeCell ref="C43:D43"/>
    <mergeCell ref="E43:F43"/>
    <mergeCell ref="G43:H43"/>
    <mergeCell ref="I43:J43"/>
    <mergeCell ref="K43:L43"/>
    <mergeCell ref="M43:N43"/>
    <mergeCell ref="O43:P43"/>
    <mergeCell ref="AA42:AB42"/>
    <mergeCell ref="AC42:AD42"/>
    <mergeCell ref="AE42:AF42"/>
    <mergeCell ref="AG42:AH42"/>
    <mergeCell ref="AI42:AJ42"/>
    <mergeCell ref="AK42:AL42"/>
    <mergeCell ref="O42:P42"/>
    <mergeCell ref="Q42:R42"/>
    <mergeCell ref="S42:T42"/>
    <mergeCell ref="AO44:AP44"/>
    <mergeCell ref="S44:T44"/>
    <mergeCell ref="U44:V44"/>
    <mergeCell ref="W44:X44"/>
    <mergeCell ref="Y44:Z44"/>
    <mergeCell ref="AA44:AB44"/>
    <mergeCell ref="AC44:AD44"/>
    <mergeCell ref="AO43:AP43"/>
    <mergeCell ref="A44:B44"/>
    <mergeCell ref="C44:D44"/>
    <mergeCell ref="E44:F44"/>
    <mergeCell ref="G44:H44"/>
    <mergeCell ref="I44:J44"/>
    <mergeCell ref="K44:L44"/>
    <mergeCell ref="M44:N44"/>
    <mergeCell ref="O44:P44"/>
    <mergeCell ref="Q44:R44"/>
    <mergeCell ref="AC43:AD43"/>
    <mergeCell ref="AE43:AF43"/>
    <mergeCell ref="AG43:AH43"/>
    <mergeCell ref="AI43:AJ43"/>
    <mergeCell ref="AK43:AL43"/>
    <mergeCell ref="AM43:AN43"/>
    <mergeCell ref="Q43:R43"/>
    <mergeCell ref="E45:F45"/>
    <mergeCell ref="G45:H45"/>
    <mergeCell ref="I45:J45"/>
    <mergeCell ref="K45:L45"/>
    <mergeCell ref="AE44:AF44"/>
    <mergeCell ref="AG44:AH44"/>
    <mergeCell ref="AI44:AJ44"/>
    <mergeCell ref="AK44:AL44"/>
    <mergeCell ref="AM44:AN44"/>
    <mergeCell ref="AK45:AL45"/>
    <mergeCell ref="AM45:AN45"/>
    <mergeCell ref="AO45:AP45"/>
    <mergeCell ref="A46:B46"/>
    <mergeCell ref="C46:D46"/>
    <mergeCell ref="E46:F46"/>
    <mergeCell ref="G46:H46"/>
    <mergeCell ref="I46:J46"/>
    <mergeCell ref="K46:L46"/>
    <mergeCell ref="M46:N46"/>
    <mergeCell ref="Y45:Z45"/>
    <mergeCell ref="AA45:AB45"/>
    <mergeCell ref="AC45:AD45"/>
    <mergeCell ref="AE45:AF45"/>
    <mergeCell ref="AG45:AH45"/>
    <mergeCell ref="AI45:AJ45"/>
    <mergeCell ref="M45:N45"/>
    <mergeCell ref="O45:P45"/>
    <mergeCell ref="Q45:R45"/>
    <mergeCell ref="S45:T45"/>
    <mergeCell ref="U45:V45"/>
    <mergeCell ref="W45:X45"/>
    <mergeCell ref="A45:B45"/>
    <mergeCell ref="C45:D45"/>
    <mergeCell ref="AM46:AN46"/>
    <mergeCell ref="AO46:AP46"/>
    <mergeCell ref="AA46:AB46"/>
    <mergeCell ref="AC46:AD46"/>
    <mergeCell ref="AE46:AF46"/>
    <mergeCell ref="AG46:AH46"/>
    <mergeCell ref="AI46:AJ46"/>
    <mergeCell ref="AK46:AL46"/>
    <mergeCell ref="O46:P46"/>
    <mergeCell ref="Q46:R46"/>
    <mergeCell ref="S46:T46"/>
    <mergeCell ref="U46:V46"/>
    <mergeCell ref="W46:X46"/>
    <mergeCell ref="Y46:Z46"/>
  </mergeCells>
  <printOptions horizontalCentered="1" verticalCentered="1"/>
  <pageMargins left="0.98425196850393704" right="0.98425196850393704" top="0.70866141732283472" bottom="1.0236220472440944" header="0.51181102362204722" footer="0.51181102362204722"/>
  <pageSetup paperSize="9" scale="43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44"/>
  <sheetViews>
    <sheetView showGridLines="0" defaultGridColor="0" view="pageBreakPreview" colorId="8" zoomScale="60" zoomScaleNormal="62" workbookViewId="0">
      <selection activeCell="AT1" sqref="AT1"/>
    </sheetView>
  </sheetViews>
  <sheetFormatPr defaultRowHeight="15.75" x14ac:dyDescent="0.25"/>
  <cols>
    <col min="1" max="42" width="4.75" style="16" customWidth="1"/>
    <col min="43" max="43" width="13.75" style="16" customWidth="1"/>
    <col min="44" max="44" width="30.125" style="13" customWidth="1"/>
    <col min="45" max="46" width="4.625" style="16" customWidth="1"/>
    <col min="47" max="256" width="9" style="16"/>
    <col min="257" max="298" width="4.75" style="16" customWidth="1"/>
    <col min="299" max="299" width="13.75" style="16" customWidth="1"/>
    <col min="300" max="300" width="30.125" style="16" customWidth="1"/>
    <col min="301" max="302" width="4.625" style="16" customWidth="1"/>
    <col min="303" max="512" width="9" style="16"/>
    <col min="513" max="554" width="4.75" style="16" customWidth="1"/>
    <col min="555" max="555" width="13.75" style="16" customWidth="1"/>
    <col min="556" max="556" width="30.125" style="16" customWidth="1"/>
    <col min="557" max="558" width="4.625" style="16" customWidth="1"/>
    <col min="559" max="768" width="9" style="16"/>
    <col min="769" max="810" width="4.75" style="16" customWidth="1"/>
    <col min="811" max="811" width="13.75" style="16" customWidth="1"/>
    <col min="812" max="812" width="30.125" style="16" customWidth="1"/>
    <col min="813" max="814" width="4.625" style="16" customWidth="1"/>
    <col min="815" max="1024" width="9" style="16"/>
    <col min="1025" max="1066" width="4.75" style="16" customWidth="1"/>
    <col min="1067" max="1067" width="13.75" style="16" customWidth="1"/>
    <col min="1068" max="1068" width="30.125" style="16" customWidth="1"/>
    <col min="1069" max="1070" width="4.625" style="16" customWidth="1"/>
    <col min="1071" max="1280" width="9" style="16"/>
    <col min="1281" max="1322" width="4.75" style="16" customWidth="1"/>
    <col min="1323" max="1323" width="13.75" style="16" customWidth="1"/>
    <col min="1324" max="1324" width="30.125" style="16" customWidth="1"/>
    <col min="1325" max="1326" width="4.625" style="16" customWidth="1"/>
    <col min="1327" max="1536" width="9" style="16"/>
    <col min="1537" max="1578" width="4.75" style="16" customWidth="1"/>
    <col min="1579" max="1579" width="13.75" style="16" customWidth="1"/>
    <col min="1580" max="1580" width="30.125" style="16" customWidth="1"/>
    <col min="1581" max="1582" width="4.625" style="16" customWidth="1"/>
    <col min="1583" max="1792" width="9" style="16"/>
    <col min="1793" max="1834" width="4.75" style="16" customWidth="1"/>
    <col min="1835" max="1835" width="13.75" style="16" customWidth="1"/>
    <col min="1836" max="1836" width="30.125" style="16" customWidth="1"/>
    <col min="1837" max="1838" width="4.625" style="16" customWidth="1"/>
    <col min="1839" max="2048" width="9" style="16"/>
    <col min="2049" max="2090" width="4.75" style="16" customWidth="1"/>
    <col min="2091" max="2091" width="13.75" style="16" customWidth="1"/>
    <col min="2092" max="2092" width="30.125" style="16" customWidth="1"/>
    <col min="2093" max="2094" width="4.625" style="16" customWidth="1"/>
    <col min="2095" max="2304" width="9" style="16"/>
    <col min="2305" max="2346" width="4.75" style="16" customWidth="1"/>
    <col min="2347" max="2347" width="13.75" style="16" customWidth="1"/>
    <col min="2348" max="2348" width="30.125" style="16" customWidth="1"/>
    <col min="2349" max="2350" width="4.625" style="16" customWidth="1"/>
    <col min="2351" max="2560" width="9" style="16"/>
    <col min="2561" max="2602" width="4.75" style="16" customWidth="1"/>
    <col min="2603" max="2603" width="13.75" style="16" customWidth="1"/>
    <col min="2604" max="2604" width="30.125" style="16" customWidth="1"/>
    <col min="2605" max="2606" width="4.625" style="16" customWidth="1"/>
    <col min="2607" max="2816" width="9" style="16"/>
    <col min="2817" max="2858" width="4.75" style="16" customWidth="1"/>
    <col min="2859" max="2859" width="13.75" style="16" customWidth="1"/>
    <col min="2860" max="2860" width="30.125" style="16" customWidth="1"/>
    <col min="2861" max="2862" width="4.625" style="16" customWidth="1"/>
    <col min="2863" max="3072" width="9" style="16"/>
    <col min="3073" max="3114" width="4.75" style="16" customWidth="1"/>
    <col min="3115" max="3115" width="13.75" style="16" customWidth="1"/>
    <col min="3116" max="3116" width="30.125" style="16" customWidth="1"/>
    <col min="3117" max="3118" width="4.625" style="16" customWidth="1"/>
    <col min="3119" max="3328" width="9" style="16"/>
    <col min="3329" max="3370" width="4.75" style="16" customWidth="1"/>
    <col min="3371" max="3371" width="13.75" style="16" customWidth="1"/>
    <col min="3372" max="3372" width="30.125" style="16" customWidth="1"/>
    <col min="3373" max="3374" width="4.625" style="16" customWidth="1"/>
    <col min="3375" max="3584" width="9" style="16"/>
    <col min="3585" max="3626" width="4.75" style="16" customWidth="1"/>
    <col min="3627" max="3627" width="13.75" style="16" customWidth="1"/>
    <col min="3628" max="3628" width="30.125" style="16" customWidth="1"/>
    <col min="3629" max="3630" width="4.625" style="16" customWidth="1"/>
    <col min="3631" max="3840" width="9" style="16"/>
    <col min="3841" max="3882" width="4.75" style="16" customWidth="1"/>
    <col min="3883" max="3883" width="13.75" style="16" customWidth="1"/>
    <col min="3884" max="3884" width="30.125" style="16" customWidth="1"/>
    <col min="3885" max="3886" width="4.625" style="16" customWidth="1"/>
    <col min="3887" max="4096" width="9" style="16"/>
    <col min="4097" max="4138" width="4.75" style="16" customWidth="1"/>
    <col min="4139" max="4139" width="13.75" style="16" customWidth="1"/>
    <col min="4140" max="4140" width="30.125" style="16" customWidth="1"/>
    <col min="4141" max="4142" width="4.625" style="16" customWidth="1"/>
    <col min="4143" max="4352" width="9" style="16"/>
    <col min="4353" max="4394" width="4.75" style="16" customWidth="1"/>
    <col min="4395" max="4395" width="13.75" style="16" customWidth="1"/>
    <col min="4396" max="4396" width="30.125" style="16" customWidth="1"/>
    <col min="4397" max="4398" width="4.625" style="16" customWidth="1"/>
    <col min="4399" max="4608" width="9" style="16"/>
    <col min="4609" max="4650" width="4.75" style="16" customWidth="1"/>
    <col min="4651" max="4651" width="13.75" style="16" customWidth="1"/>
    <col min="4652" max="4652" width="30.125" style="16" customWidth="1"/>
    <col min="4653" max="4654" width="4.625" style="16" customWidth="1"/>
    <col min="4655" max="4864" width="9" style="16"/>
    <col min="4865" max="4906" width="4.75" style="16" customWidth="1"/>
    <col min="4907" max="4907" width="13.75" style="16" customWidth="1"/>
    <col min="4908" max="4908" width="30.125" style="16" customWidth="1"/>
    <col min="4909" max="4910" width="4.625" style="16" customWidth="1"/>
    <col min="4911" max="5120" width="9" style="16"/>
    <col min="5121" max="5162" width="4.75" style="16" customWidth="1"/>
    <col min="5163" max="5163" width="13.75" style="16" customWidth="1"/>
    <col min="5164" max="5164" width="30.125" style="16" customWidth="1"/>
    <col min="5165" max="5166" width="4.625" style="16" customWidth="1"/>
    <col min="5167" max="5376" width="9" style="16"/>
    <col min="5377" max="5418" width="4.75" style="16" customWidth="1"/>
    <col min="5419" max="5419" width="13.75" style="16" customWidth="1"/>
    <col min="5420" max="5420" width="30.125" style="16" customWidth="1"/>
    <col min="5421" max="5422" width="4.625" style="16" customWidth="1"/>
    <col min="5423" max="5632" width="9" style="16"/>
    <col min="5633" max="5674" width="4.75" style="16" customWidth="1"/>
    <col min="5675" max="5675" width="13.75" style="16" customWidth="1"/>
    <col min="5676" max="5676" width="30.125" style="16" customWidth="1"/>
    <col min="5677" max="5678" width="4.625" style="16" customWidth="1"/>
    <col min="5679" max="5888" width="9" style="16"/>
    <col min="5889" max="5930" width="4.75" style="16" customWidth="1"/>
    <col min="5931" max="5931" width="13.75" style="16" customWidth="1"/>
    <col min="5932" max="5932" width="30.125" style="16" customWidth="1"/>
    <col min="5933" max="5934" width="4.625" style="16" customWidth="1"/>
    <col min="5935" max="6144" width="9" style="16"/>
    <col min="6145" max="6186" width="4.75" style="16" customWidth="1"/>
    <col min="6187" max="6187" width="13.75" style="16" customWidth="1"/>
    <col min="6188" max="6188" width="30.125" style="16" customWidth="1"/>
    <col min="6189" max="6190" width="4.625" style="16" customWidth="1"/>
    <col min="6191" max="6400" width="9" style="16"/>
    <col min="6401" max="6442" width="4.75" style="16" customWidth="1"/>
    <col min="6443" max="6443" width="13.75" style="16" customWidth="1"/>
    <col min="6444" max="6444" width="30.125" style="16" customWidth="1"/>
    <col min="6445" max="6446" width="4.625" style="16" customWidth="1"/>
    <col min="6447" max="6656" width="9" style="16"/>
    <col min="6657" max="6698" width="4.75" style="16" customWidth="1"/>
    <col min="6699" max="6699" width="13.75" style="16" customWidth="1"/>
    <col min="6700" max="6700" width="30.125" style="16" customWidth="1"/>
    <col min="6701" max="6702" width="4.625" style="16" customWidth="1"/>
    <col min="6703" max="6912" width="9" style="16"/>
    <col min="6913" max="6954" width="4.75" style="16" customWidth="1"/>
    <col min="6955" max="6955" width="13.75" style="16" customWidth="1"/>
    <col min="6956" max="6956" width="30.125" style="16" customWidth="1"/>
    <col min="6957" max="6958" width="4.625" style="16" customWidth="1"/>
    <col min="6959" max="7168" width="9" style="16"/>
    <col min="7169" max="7210" width="4.75" style="16" customWidth="1"/>
    <col min="7211" max="7211" width="13.75" style="16" customWidth="1"/>
    <col min="7212" max="7212" width="30.125" style="16" customWidth="1"/>
    <col min="7213" max="7214" width="4.625" style="16" customWidth="1"/>
    <col min="7215" max="7424" width="9" style="16"/>
    <col min="7425" max="7466" width="4.75" style="16" customWidth="1"/>
    <col min="7467" max="7467" width="13.75" style="16" customWidth="1"/>
    <col min="7468" max="7468" width="30.125" style="16" customWidth="1"/>
    <col min="7469" max="7470" width="4.625" style="16" customWidth="1"/>
    <col min="7471" max="7680" width="9" style="16"/>
    <col min="7681" max="7722" width="4.75" style="16" customWidth="1"/>
    <col min="7723" max="7723" width="13.75" style="16" customWidth="1"/>
    <col min="7724" max="7724" width="30.125" style="16" customWidth="1"/>
    <col min="7725" max="7726" width="4.625" style="16" customWidth="1"/>
    <col min="7727" max="7936" width="9" style="16"/>
    <col min="7937" max="7978" width="4.75" style="16" customWidth="1"/>
    <col min="7979" max="7979" width="13.75" style="16" customWidth="1"/>
    <col min="7980" max="7980" width="30.125" style="16" customWidth="1"/>
    <col min="7981" max="7982" width="4.625" style="16" customWidth="1"/>
    <col min="7983" max="8192" width="9" style="16"/>
    <col min="8193" max="8234" width="4.75" style="16" customWidth="1"/>
    <col min="8235" max="8235" width="13.75" style="16" customWidth="1"/>
    <col min="8236" max="8236" width="30.125" style="16" customWidth="1"/>
    <col min="8237" max="8238" width="4.625" style="16" customWidth="1"/>
    <col min="8239" max="8448" width="9" style="16"/>
    <col min="8449" max="8490" width="4.75" style="16" customWidth="1"/>
    <col min="8491" max="8491" width="13.75" style="16" customWidth="1"/>
    <col min="8492" max="8492" width="30.125" style="16" customWidth="1"/>
    <col min="8493" max="8494" width="4.625" style="16" customWidth="1"/>
    <col min="8495" max="8704" width="9" style="16"/>
    <col min="8705" max="8746" width="4.75" style="16" customWidth="1"/>
    <col min="8747" max="8747" width="13.75" style="16" customWidth="1"/>
    <col min="8748" max="8748" width="30.125" style="16" customWidth="1"/>
    <col min="8749" max="8750" width="4.625" style="16" customWidth="1"/>
    <col min="8751" max="8960" width="9" style="16"/>
    <col min="8961" max="9002" width="4.75" style="16" customWidth="1"/>
    <col min="9003" max="9003" width="13.75" style="16" customWidth="1"/>
    <col min="9004" max="9004" width="30.125" style="16" customWidth="1"/>
    <col min="9005" max="9006" width="4.625" style="16" customWidth="1"/>
    <col min="9007" max="9216" width="9" style="16"/>
    <col min="9217" max="9258" width="4.75" style="16" customWidth="1"/>
    <col min="9259" max="9259" width="13.75" style="16" customWidth="1"/>
    <col min="9260" max="9260" width="30.125" style="16" customWidth="1"/>
    <col min="9261" max="9262" width="4.625" style="16" customWidth="1"/>
    <col min="9263" max="9472" width="9" style="16"/>
    <col min="9473" max="9514" width="4.75" style="16" customWidth="1"/>
    <col min="9515" max="9515" width="13.75" style="16" customWidth="1"/>
    <col min="9516" max="9516" width="30.125" style="16" customWidth="1"/>
    <col min="9517" max="9518" width="4.625" style="16" customWidth="1"/>
    <col min="9519" max="9728" width="9" style="16"/>
    <col min="9729" max="9770" width="4.75" style="16" customWidth="1"/>
    <col min="9771" max="9771" width="13.75" style="16" customWidth="1"/>
    <col min="9772" max="9772" width="30.125" style="16" customWidth="1"/>
    <col min="9773" max="9774" width="4.625" style="16" customWidth="1"/>
    <col min="9775" max="9984" width="9" style="16"/>
    <col min="9985" max="10026" width="4.75" style="16" customWidth="1"/>
    <col min="10027" max="10027" width="13.75" style="16" customWidth="1"/>
    <col min="10028" max="10028" width="30.125" style="16" customWidth="1"/>
    <col min="10029" max="10030" width="4.625" style="16" customWidth="1"/>
    <col min="10031" max="10240" width="9" style="16"/>
    <col min="10241" max="10282" width="4.75" style="16" customWidth="1"/>
    <col min="10283" max="10283" width="13.75" style="16" customWidth="1"/>
    <col min="10284" max="10284" width="30.125" style="16" customWidth="1"/>
    <col min="10285" max="10286" width="4.625" style="16" customWidth="1"/>
    <col min="10287" max="10496" width="9" style="16"/>
    <col min="10497" max="10538" width="4.75" style="16" customWidth="1"/>
    <col min="10539" max="10539" width="13.75" style="16" customWidth="1"/>
    <col min="10540" max="10540" width="30.125" style="16" customWidth="1"/>
    <col min="10541" max="10542" width="4.625" style="16" customWidth="1"/>
    <col min="10543" max="10752" width="9" style="16"/>
    <col min="10753" max="10794" width="4.75" style="16" customWidth="1"/>
    <col min="10795" max="10795" width="13.75" style="16" customWidth="1"/>
    <col min="10796" max="10796" width="30.125" style="16" customWidth="1"/>
    <col min="10797" max="10798" width="4.625" style="16" customWidth="1"/>
    <col min="10799" max="11008" width="9" style="16"/>
    <col min="11009" max="11050" width="4.75" style="16" customWidth="1"/>
    <col min="11051" max="11051" width="13.75" style="16" customWidth="1"/>
    <col min="11052" max="11052" width="30.125" style="16" customWidth="1"/>
    <col min="11053" max="11054" width="4.625" style="16" customWidth="1"/>
    <col min="11055" max="11264" width="9" style="16"/>
    <col min="11265" max="11306" width="4.75" style="16" customWidth="1"/>
    <col min="11307" max="11307" width="13.75" style="16" customWidth="1"/>
    <col min="11308" max="11308" width="30.125" style="16" customWidth="1"/>
    <col min="11309" max="11310" width="4.625" style="16" customWidth="1"/>
    <col min="11311" max="11520" width="9" style="16"/>
    <col min="11521" max="11562" width="4.75" style="16" customWidth="1"/>
    <col min="11563" max="11563" width="13.75" style="16" customWidth="1"/>
    <col min="11564" max="11564" width="30.125" style="16" customWidth="1"/>
    <col min="11565" max="11566" width="4.625" style="16" customWidth="1"/>
    <col min="11567" max="11776" width="9" style="16"/>
    <col min="11777" max="11818" width="4.75" style="16" customWidth="1"/>
    <col min="11819" max="11819" width="13.75" style="16" customWidth="1"/>
    <col min="11820" max="11820" width="30.125" style="16" customWidth="1"/>
    <col min="11821" max="11822" width="4.625" style="16" customWidth="1"/>
    <col min="11823" max="12032" width="9" style="16"/>
    <col min="12033" max="12074" width="4.75" style="16" customWidth="1"/>
    <col min="12075" max="12075" width="13.75" style="16" customWidth="1"/>
    <col min="12076" max="12076" width="30.125" style="16" customWidth="1"/>
    <col min="12077" max="12078" width="4.625" style="16" customWidth="1"/>
    <col min="12079" max="12288" width="9" style="16"/>
    <col min="12289" max="12330" width="4.75" style="16" customWidth="1"/>
    <col min="12331" max="12331" width="13.75" style="16" customWidth="1"/>
    <col min="12332" max="12332" width="30.125" style="16" customWidth="1"/>
    <col min="12333" max="12334" width="4.625" style="16" customWidth="1"/>
    <col min="12335" max="12544" width="9" style="16"/>
    <col min="12545" max="12586" width="4.75" style="16" customWidth="1"/>
    <col min="12587" max="12587" width="13.75" style="16" customWidth="1"/>
    <col min="12588" max="12588" width="30.125" style="16" customWidth="1"/>
    <col min="12589" max="12590" width="4.625" style="16" customWidth="1"/>
    <col min="12591" max="12800" width="9" style="16"/>
    <col min="12801" max="12842" width="4.75" style="16" customWidth="1"/>
    <col min="12843" max="12843" width="13.75" style="16" customWidth="1"/>
    <col min="12844" max="12844" width="30.125" style="16" customWidth="1"/>
    <col min="12845" max="12846" width="4.625" style="16" customWidth="1"/>
    <col min="12847" max="13056" width="9" style="16"/>
    <col min="13057" max="13098" width="4.75" style="16" customWidth="1"/>
    <col min="13099" max="13099" width="13.75" style="16" customWidth="1"/>
    <col min="13100" max="13100" width="30.125" style="16" customWidth="1"/>
    <col min="13101" max="13102" width="4.625" style="16" customWidth="1"/>
    <col min="13103" max="13312" width="9" style="16"/>
    <col min="13313" max="13354" width="4.75" style="16" customWidth="1"/>
    <col min="13355" max="13355" width="13.75" style="16" customWidth="1"/>
    <col min="13356" max="13356" width="30.125" style="16" customWidth="1"/>
    <col min="13357" max="13358" width="4.625" style="16" customWidth="1"/>
    <col min="13359" max="13568" width="9" style="16"/>
    <col min="13569" max="13610" width="4.75" style="16" customWidth="1"/>
    <col min="13611" max="13611" width="13.75" style="16" customWidth="1"/>
    <col min="13612" max="13612" width="30.125" style="16" customWidth="1"/>
    <col min="13613" max="13614" width="4.625" style="16" customWidth="1"/>
    <col min="13615" max="13824" width="9" style="16"/>
    <col min="13825" max="13866" width="4.75" style="16" customWidth="1"/>
    <col min="13867" max="13867" width="13.75" style="16" customWidth="1"/>
    <col min="13868" max="13868" width="30.125" style="16" customWidth="1"/>
    <col min="13869" max="13870" width="4.625" style="16" customWidth="1"/>
    <col min="13871" max="14080" width="9" style="16"/>
    <col min="14081" max="14122" width="4.75" style="16" customWidth="1"/>
    <col min="14123" max="14123" width="13.75" style="16" customWidth="1"/>
    <col min="14124" max="14124" width="30.125" style="16" customWidth="1"/>
    <col min="14125" max="14126" width="4.625" style="16" customWidth="1"/>
    <col min="14127" max="14336" width="9" style="16"/>
    <col min="14337" max="14378" width="4.75" style="16" customWidth="1"/>
    <col min="14379" max="14379" width="13.75" style="16" customWidth="1"/>
    <col min="14380" max="14380" width="30.125" style="16" customWidth="1"/>
    <col min="14381" max="14382" width="4.625" style="16" customWidth="1"/>
    <col min="14383" max="14592" width="9" style="16"/>
    <col min="14593" max="14634" width="4.75" style="16" customWidth="1"/>
    <col min="14635" max="14635" width="13.75" style="16" customWidth="1"/>
    <col min="14636" max="14636" width="30.125" style="16" customWidth="1"/>
    <col min="14637" max="14638" width="4.625" style="16" customWidth="1"/>
    <col min="14639" max="14848" width="9" style="16"/>
    <col min="14849" max="14890" width="4.75" style="16" customWidth="1"/>
    <col min="14891" max="14891" width="13.75" style="16" customWidth="1"/>
    <col min="14892" max="14892" width="30.125" style="16" customWidth="1"/>
    <col min="14893" max="14894" width="4.625" style="16" customWidth="1"/>
    <col min="14895" max="15104" width="9" style="16"/>
    <col min="15105" max="15146" width="4.75" style="16" customWidth="1"/>
    <col min="15147" max="15147" width="13.75" style="16" customWidth="1"/>
    <col min="15148" max="15148" width="30.125" style="16" customWidth="1"/>
    <col min="15149" max="15150" width="4.625" style="16" customWidth="1"/>
    <col min="15151" max="15360" width="9" style="16"/>
    <col min="15361" max="15402" width="4.75" style="16" customWidth="1"/>
    <col min="15403" max="15403" width="13.75" style="16" customWidth="1"/>
    <col min="15404" max="15404" width="30.125" style="16" customWidth="1"/>
    <col min="15405" max="15406" width="4.625" style="16" customWidth="1"/>
    <col min="15407" max="15616" width="9" style="16"/>
    <col min="15617" max="15658" width="4.75" style="16" customWidth="1"/>
    <col min="15659" max="15659" width="13.75" style="16" customWidth="1"/>
    <col min="15660" max="15660" width="30.125" style="16" customWidth="1"/>
    <col min="15661" max="15662" width="4.625" style="16" customWidth="1"/>
    <col min="15663" max="15872" width="9" style="16"/>
    <col min="15873" max="15914" width="4.75" style="16" customWidth="1"/>
    <col min="15915" max="15915" width="13.75" style="16" customWidth="1"/>
    <col min="15916" max="15916" width="30.125" style="16" customWidth="1"/>
    <col min="15917" max="15918" width="4.625" style="16" customWidth="1"/>
    <col min="15919" max="16128" width="9" style="16"/>
    <col min="16129" max="16170" width="4.75" style="16" customWidth="1"/>
    <col min="16171" max="16171" width="13.75" style="16" customWidth="1"/>
    <col min="16172" max="16172" width="30.125" style="16" customWidth="1"/>
    <col min="16173" max="16174" width="4.625" style="16" customWidth="1"/>
    <col min="16175" max="16384" width="9" style="16"/>
  </cols>
  <sheetData>
    <row r="1" spans="1:46" s="2" customFormat="1" ht="20.45" customHeight="1" x14ac:dyDescent="0.3">
      <c r="A1" s="1" t="s">
        <v>127</v>
      </c>
      <c r="AT1" s="2" t="s">
        <v>128</v>
      </c>
    </row>
    <row r="2" spans="1:46" ht="17.25" customHeight="1" thickBot="1" x14ac:dyDescent="0.3"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2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</row>
    <row r="3" spans="1:46" s="13" customFormat="1" ht="272.25" customHeight="1" thickBot="1" x14ac:dyDescent="0.3">
      <c r="A3" s="6" t="s">
        <v>2</v>
      </c>
      <c r="B3" s="7" t="s">
        <v>3</v>
      </c>
      <c r="C3" s="6" t="s">
        <v>4</v>
      </c>
      <c r="D3" s="7" t="s">
        <v>5</v>
      </c>
      <c r="E3" s="6" t="s">
        <v>6</v>
      </c>
      <c r="F3" s="7" t="s">
        <v>7</v>
      </c>
      <c r="G3" s="8" t="s">
        <v>8</v>
      </c>
      <c r="H3" s="8"/>
      <c r="I3" s="6" t="s">
        <v>9</v>
      </c>
      <c r="J3" s="7" t="s">
        <v>10</v>
      </c>
      <c r="K3" s="6" t="s">
        <v>11</v>
      </c>
      <c r="L3" s="7" t="s">
        <v>12</v>
      </c>
      <c r="M3" s="6" t="s">
        <v>13</v>
      </c>
      <c r="N3" s="7" t="s">
        <v>14</v>
      </c>
      <c r="O3" s="6" t="s">
        <v>15</v>
      </c>
      <c r="P3" s="7" t="s">
        <v>16</v>
      </c>
      <c r="Q3" s="6" t="s">
        <v>17</v>
      </c>
      <c r="R3" s="7"/>
      <c r="S3" s="6" t="s">
        <v>18</v>
      </c>
      <c r="T3" s="7" t="s">
        <v>19</v>
      </c>
      <c r="U3" s="6" t="s">
        <v>20</v>
      </c>
      <c r="V3" s="7" t="s">
        <v>21</v>
      </c>
      <c r="W3" s="6" t="s">
        <v>22</v>
      </c>
      <c r="X3" s="7" t="s">
        <v>23</v>
      </c>
      <c r="Y3" s="6" t="s">
        <v>24</v>
      </c>
      <c r="Z3" s="7" t="s">
        <v>25</v>
      </c>
      <c r="AA3" s="8" t="s">
        <v>26</v>
      </c>
      <c r="AB3" s="8"/>
      <c r="AC3" s="6" t="s">
        <v>27</v>
      </c>
      <c r="AD3" s="7"/>
      <c r="AE3" s="6" t="s">
        <v>28</v>
      </c>
      <c r="AF3" s="7" t="s">
        <v>29</v>
      </c>
      <c r="AG3" s="6" t="s">
        <v>30</v>
      </c>
      <c r="AH3" s="7" t="s">
        <v>31</v>
      </c>
      <c r="AI3" s="8" t="s">
        <v>32</v>
      </c>
      <c r="AJ3" s="8"/>
      <c r="AK3" s="6" t="s">
        <v>33</v>
      </c>
      <c r="AL3" s="7"/>
      <c r="AM3" s="6" t="s">
        <v>34</v>
      </c>
      <c r="AN3" s="7" t="s">
        <v>35</v>
      </c>
      <c r="AO3" s="6" t="s">
        <v>36</v>
      </c>
      <c r="AP3" s="7" t="s">
        <v>37</v>
      </c>
      <c r="AQ3" s="9" t="s">
        <v>38</v>
      </c>
      <c r="AR3" s="10" t="s">
        <v>39</v>
      </c>
      <c r="AS3" s="11" t="s">
        <v>40</v>
      </c>
      <c r="AT3" s="12" t="s">
        <v>41</v>
      </c>
    </row>
    <row r="4" spans="1:46" ht="26.1" customHeight="1" x14ac:dyDescent="0.2">
      <c r="A4" s="64">
        <f>SUM(A6,A8,A10,A12,A14)</f>
        <v>0</v>
      </c>
      <c r="B4" s="65"/>
      <c r="C4" s="64">
        <f>SUM(C6,C8,C10,C12,C14)</f>
        <v>0</v>
      </c>
      <c r="D4" s="65"/>
      <c r="E4" s="64">
        <f>SUM(E6,E8,E10,E12,E14)</f>
        <v>38</v>
      </c>
      <c r="F4" s="65"/>
      <c r="G4" s="64">
        <f>SUM(G6,G8,G10,G12,G14)</f>
        <v>14</v>
      </c>
      <c r="H4" s="65"/>
      <c r="I4" s="64">
        <f>SUM(I6,I8,I10,I12,I14)</f>
        <v>13</v>
      </c>
      <c r="J4" s="65"/>
      <c r="K4" s="64">
        <f>SUM(K6,K8,K10,K12,K14)</f>
        <v>22</v>
      </c>
      <c r="L4" s="65"/>
      <c r="M4" s="64">
        <f>SUM(M6,M8,M10,M12,M14)</f>
        <v>0</v>
      </c>
      <c r="N4" s="65"/>
      <c r="O4" s="64">
        <f>SUM(O6,O8,O10,O12,O14)</f>
        <v>0</v>
      </c>
      <c r="P4" s="65"/>
      <c r="Q4" s="64">
        <f>SUM(Q6,Q8,Q10,Q12,Q14)</f>
        <v>31</v>
      </c>
      <c r="R4" s="65"/>
      <c r="S4" s="64">
        <f>SUM(S6,S8,S10,S12,S14)</f>
        <v>24</v>
      </c>
      <c r="T4" s="65"/>
      <c r="U4" s="64">
        <f>SUM(U6,U8,U10,U12,U14)</f>
        <v>0</v>
      </c>
      <c r="V4" s="65"/>
      <c r="W4" s="64">
        <f>SUM(W6,W8,W10,W12,W14)</f>
        <v>0</v>
      </c>
      <c r="X4" s="65"/>
      <c r="Y4" s="64">
        <f>SUM(Y6,Y8,Y10,Y12,Y14)</f>
        <v>76</v>
      </c>
      <c r="Z4" s="65"/>
      <c r="AA4" s="64">
        <f>SUM(AA6,AA8,AA10,AA12,AA14)</f>
        <v>0</v>
      </c>
      <c r="AB4" s="65"/>
      <c r="AC4" s="64">
        <f>SUM(AC6,AC8,AC10,AC12,AC14)</f>
        <v>6</v>
      </c>
      <c r="AD4" s="65"/>
      <c r="AE4" s="64">
        <f>SUM(AE6,AE8,AE10,AE12,AE14)</f>
        <v>10</v>
      </c>
      <c r="AF4" s="65"/>
      <c r="AG4" s="64">
        <f>SUM(AG6,AG8,AG10,AG12,AG14)</f>
        <v>11</v>
      </c>
      <c r="AH4" s="65"/>
      <c r="AI4" s="64">
        <f>SUM(AI6,AI8,AI10,AI12,AI14)</f>
        <v>12</v>
      </c>
      <c r="AJ4" s="65"/>
      <c r="AK4" s="64">
        <f>SUM(AK6,AK8,AK10,AK12,AK14)</f>
        <v>36</v>
      </c>
      <c r="AL4" s="65"/>
      <c r="AM4" s="64">
        <f>SUM(AM6,AM8,AM10,AM12,AM14)</f>
        <v>17</v>
      </c>
      <c r="AN4" s="65"/>
      <c r="AO4" s="64">
        <f t="shared" ref="AO4:AO15" si="0">SUM(A4:AM4)</f>
        <v>310</v>
      </c>
      <c r="AP4" s="65"/>
      <c r="AQ4" s="14" t="s">
        <v>42</v>
      </c>
      <c r="AR4" s="15" t="s">
        <v>43</v>
      </c>
      <c r="AS4" s="66" t="s">
        <v>104</v>
      </c>
      <c r="AT4" s="69" t="s">
        <v>105</v>
      </c>
    </row>
    <row r="5" spans="1:46" ht="26.1" customHeight="1" thickBot="1" x14ac:dyDescent="0.25">
      <c r="A5" s="62">
        <f>SUM(A7,A9,A11,A13,A15)</f>
        <v>0</v>
      </c>
      <c r="B5" s="63"/>
      <c r="C5" s="62">
        <f>SUM(C7,C9,C11,C13,C15)</f>
        <v>0</v>
      </c>
      <c r="D5" s="63"/>
      <c r="E5" s="62">
        <f>SUM(E7,E9,E11,E13,E15)</f>
        <v>6</v>
      </c>
      <c r="F5" s="63"/>
      <c r="G5" s="62">
        <f>SUM(G7,G9,G11,G13,G15)</f>
        <v>9</v>
      </c>
      <c r="H5" s="63"/>
      <c r="I5" s="62">
        <f>SUM(I7,I9,I11,I13,I15)</f>
        <v>8</v>
      </c>
      <c r="J5" s="63"/>
      <c r="K5" s="62">
        <f>SUM(K7,K9,K11,K13,K15)</f>
        <v>14</v>
      </c>
      <c r="L5" s="63"/>
      <c r="M5" s="62">
        <f>SUM(M7,M9,M11,M13,M15)</f>
        <v>0</v>
      </c>
      <c r="N5" s="63"/>
      <c r="O5" s="62">
        <f>SUM(O7,O9,O11,O13,O15)</f>
        <v>0</v>
      </c>
      <c r="P5" s="63"/>
      <c r="Q5" s="62">
        <f>SUM(Q7,Q9,Q11,Q13,Q15)</f>
        <v>6</v>
      </c>
      <c r="R5" s="63"/>
      <c r="S5" s="62">
        <f>SUM(S7,S9,S11,S13,S15)</f>
        <v>6</v>
      </c>
      <c r="T5" s="63"/>
      <c r="U5" s="62">
        <f>SUM(U7,U9,U11,U13,U15)</f>
        <v>0</v>
      </c>
      <c r="V5" s="63"/>
      <c r="W5" s="62">
        <f>SUM(W7,W9,W11,W13,W15)</f>
        <v>0</v>
      </c>
      <c r="X5" s="63"/>
      <c r="Y5" s="62">
        <f>SUM(Y7,Y9,Y11,Y13,Y15)</f>
        <v>7</v>
      </c>
      <c r="Z5" s="63"/>
      <c r="AA5" s="62">
        <f>SUM(AA7,AA9,AA11,AA13,AA15)</f>
        <v>0</v>
      </c>
      <c r="AB5" s="63"/>
      <c r="AC5" s="62">
        <f>SUM(AC7,AC9,AC11,AC13,AC15)</f>
        <v>0</v>
      </c>
      <c r="AD5" s="63"/>
      <c r="AE5" s="62">
        <f>SUM(AE7,AE9,AE11,AE13,AE15)</f>
        <v>3</v>
      </c>
      <c r="AF5" s="63"/>
      <c r="AG5" s="62">
        <f>SUM(AG7,AG9,AG11,AG13,AG15)</f>
        <v>0</v>
      </c>
      <c r="AH5" s="63"/>
      <c r="AI5" s="62">
        <f>SUM(AI7,AI9,AI11,AI13,AI15)</f>
        <v>1</v>
      </c>
      <c r="AJ5" s="63"/>
      <c r="AK5" s="62">
        <f>SUM(AK7,AK9,AK11,AK13,AK15)</f>
        <v>11</v>
      </c>
      <c r="AL5" s="63"/>
      <c r="AM5" s="62">
        <f>SUM(AM7,AM9,AM11,AM13,AM15)</f>
        <v>3</v>
      </c>
      <c r="AN5" s="63"/>
      <c r="AO5" s="62">
        <f t="shared" si="0"/>
        <v>74</v>
      </c>
      <c r="AP5" s="63"/>
      <c r="AQ5" s="17" t="s">
        <v>46</v>
      </c>
      <c r="AR5" s="18" t="s">
        <v>37</v>
      </c>
      <c r="AS5" s="67"/>
      <c r="AT5" s="70"/>
    </row>
    <row r="6" spans="1:46" ht="26.1" customHeight="1" x14ac:dyDescent="0.2">
      <c r="A6" s="52">
        <v>0</v>
      </c>
      <c r="B6" s="53"/>
      <c r="C6" s="52">
        <v>0</v>
      </c>
      <c r="D6" s="53"/>
      <c r="E6" s="52">
        <v>3</v>
      </c>
      <c r="F6" s="53"/>
      <c r="G6" s="52">
        <v>0</v>
      </c>
      <c r="H6" s="53"/>
      <c r="I6" s="52">
        <v>1</v>
      </c>
      <c r="J6" s="53"/>
      <c r="K6" s="52">
        <v>1</v>
      </c>
      <c r="L6" s="53"/>
      <c r="M6" s="52">
        <v>0</v>
      </c>
      <c r="N6" s="53"/>
      <c r="O6" s="52">
        <v>0</v>
      </c>
      <c r="P6" s="53"/>
      <c r="Q6" s="52">
        <v>2</v>
      </c>
      <c r="R6" s="53"/>
      <c r="S6" s="52">
        <v>3</v>
      </c>
      <c r="T6" s="53"/>
      <c r="U6" s="52">
        <v>0</v>
      </c>
      <c r="V6" s="53"/>
      <c r="W6" s="52">
        <v>0</v>
      </c>
      <c r="X6" s="53"/>
      <c r="Y6" s="52">
        <v>5</v>
      </c>
      <c r="Z6" s="53"/>
      <c r="AA6" s="52">
        <v>0</v>
      </c>
      <c r="AB6" s="53"/>
      <c r="AC6" s="52">
        <v>1</v>
      </c>
      <c r="AD6" s="53"/>
      <c r="AE6" s="52">
        <v>0</v>
      </c>
      <c r="AF6" s="53"/>
      <c r="AG6" s="52">
        <v>1</v>
      </c>
      <c r="AH6" s="53"/>
      <c r="AI6" s="52">
        <v>0</v>
      </c>
      <c r="AJ6" s="53"/>
      <c r="AK6" s="52">
        <v>3</v>
      </c>
      <c r="AL6" s="53"/>
      <c r="AM6" s="52">
        <v>3</v>
      </c>
      <c r="AN6" s="53"/>
      <c r="AO6" s="64">
        <f t="shared" si="0"/>
        <v>23</v>
      </c>
      <c r="AP6" s="65"/>
      <c r="AQ6" s="14" t="s">
        <v>42</v>
      </c>
      <c r="AR6" s="15" t="s">
        <v>47</v>
      </c>
      <c r="AS6" s="67"/>
      <c r="AT6" s="70"/>
    </row>
    <row r="7" spans="1:46" ht="26.1" customHeight="1" thickBot="1" x14ac:dyDescent="0.25">
      <c r="A7" s="50">
        <v>0</v>
      </c>
      <c r="B7" s="51"/>
      <c r="C7" s="50">
        <v>0</v>
      </c>
      <c r="D7" s="51"/>
      <c r="E7" s="50">
        <v>0</v>
      </c>
      <c r="F7" s="51"/>
      <c r="G7" s="50">
        <v>0</v>
      </c>
      <c r="H7" s="51"/>
      <c r="I7" s="50">
        <v>0</v>
      </c>
      <c r="J7" s="51"/>
      <c r="K7" s="50">
        <v>1</v>
      </c>
      <c r="L7" s="51"/>
      <c r="M7" s="50">
        <v>0</v>
      </c>
      <c r="N7" s="51"/>
      <c r="O7" s="50">
        <v>0</v>
      </c>
      <c r="P7" s="51"/>
      <c r="Q7" s="50">
        <v>0</v>
      </c>
      <c r="R7" s="51"/>
      <c r="S7" s="50">
        <v>0</v>
      </c>
      <c r="T7" s="51"/>
      <c r="U7" s="50">
        <v>0</v>
      </c>
      <c r="V7" s="51"/>
      <c r="W7" s="50">
        <v>0</v>
      </c>
      <c r="X7" s="51"/>
      <c r="Y7" s="50">
        <v>2</v>
      </c>
      <c r="Z7" s="51"/>
      <c r="AA7" s="50">
        <v>0</v>
      </c>
      <c r="AB7" s="51"/>
      <c r="AC7" s="50">
        <v>0</v>
      </c>
      <c r="AD7" s="51"/>
      <c r="AE7" s="50">
        <v>0</v>
      </c>
      <c r="AF7" s="51"/>
      <c r="AG7" s="50">
        <v>0</v>
      </c>
      <c r="AH7" s="51"/>
      <c r="AI7" s="50">
        <v>0</v>
      </c>
      <c r="AJ7" s="51"/>
      <c r="AK7" s="50">
        <v>1</v>
      </c>
      <c r="AL7" s="51"/>
      <c r="AM7" s="50">
        <v>0</v>
      </c>
      <c r="AN7" s="51"/>
      <c r="AO7" s="62">
        <f t="shared" si="0"/>
        <v>4</v>
      </c>
      <c r="AP7" s="63"/>
      <c r="AQ7" s="17" t="s">
        <v>46</v>
      </c>
      <c r="AR7" s="19" t="s">
        <v>48</v>
      </c>
      <c r="AS7" s="67"/>
      <c r="AT7" s="70"/>
    </row>
    <row r="8" spans="1:46" ht="26.1" customHeight="1" x14ac:dyDescent="0.2">
      <c r="A8" s="52">
        <v>0</v>
      </c>
      <c r="B8" s="53"/>
      <c r="C8" s="52">
        <v>0</v>
      </c>
      <c r="D8" s="53"/>
      <c r="E8" s="52">
        <v>2</v>
      </c>
      <c r="F8" s="53"/>
      <c r="G8" s="52">
        <v>1</v>
      </c>
      <c r="H8" s="53"/>
      <c r="I8" s="52">
        <v>2</v>
      </c>
      <c r="J8" s="53"/>
      <c r="K8" s="52">
        <v>1</v>
      </c>
      <c r="L8" s="53"/>
      <c r="M8" s="52">
        <v>0</v>
      </c>
      <c r="N8" s="53"/>
      <c r="O8" s="52">
        <v>0</v>
      </c>
      <c r="P8" s="53"/>
      <c r="Q8" s="52">
        <v>2</v>
      </c>
      <c r="R8" s="53"/>
      <c r="S8" s="52">
        <v>1</v>
      </c>
      <c r="T8" s="53"/>
      <c r="U8" s="52">
        <v>0</v>
      </c>
      <c r="V8" s="53"/>
      <c r="W8" s="52">
        <v>0</v>
      </c>
      <c r="X8" s="53"/>
      <c r="Y8" s="52">
        <v>15</v>
      </c>
      <c r="Z8" s="53"/>
      <c r="AA8" s="52">
        <v>0</v>
      </c>
      <c r="AB8" s="53"/>
      <c r="AC8" s="52">
        <v>0</v>
      </c>
      <c r="AD8" s="53"/>
      <c r="AE8" s="52">
        <v>1</v>
      </c>
      <c r="AF8" s="53"/>
      <c r="AG8" s="52">
        <v>1</v>
      </c>
      <c r="AH8" s="53"/>
      <c r="AI8" s="52">
        <v>3</v>
      </c>
      <c r="AJ8" s="53"/>
      <c r="AK8" s="52">
        <v>7</v>
      </c>
      <c r="AL8" s="53"/>
      <c r="AM8" s="52">
        <v>2</v>
      </c>
      <c r="AN8" s="53"/>
      <c r="AO8" s="64">
        <f t="shared" si="0"/>
        <v>38</v>
      </c>
      <c r="AP8" s="65"/>
      <c r="AQ8" s="14" t="s">
        <v>42</v>
      </c>
      <c r="AR8" s="20" t="s">
        <v>49</v>
      </c>
      <c r="AS8" s="67"/>
      <c r="AT8" s="70"/>
    </row>
    <row r="9" spans="1:46" ht="26.1" customHeight="1" thickBot="1" x14ac:dyDescent="0.25">
      <c r="A9" s="50">
        <v>0</v>
      </c>
      <c r="B9" s="51"/>
      <c r="C9" s="50">
        <v>0</v>
      </c>
      <c r="D9" s="51"/>
      <c r="E9" s="50">
        <v>0</v>
      </c>
      <c r="F9" s="51"/>
      <c r="G9" s="50">
        <v>1</v>
      </c>
      <c r="H9" s="51"/>
      <c r="I9" s="50">
        <v>0</v>
      </c>
      <c r="J9" s="51"/>
      <c r="K9" s="50">
        <v>1</v>
      </c>
      <c r="L9" s="51"/>
      <c r="M9" s="50">
        <v>0</v>
      </c>
      <c r="N9" s="51"/>
      <c r="O9" s="50">
        <v>0</v>
      </c>
      <c r="P9" s="51"/>
      <c r="Q9" s="50">
        <v>0</v>
      </c>
      <c r="R9" s="51"/>
      <c r="S9" s="50">
        <v>0</v>
      </c>
      <c r="T9" s="51"/>
      <c r="U9" s="50">
        <v>0</v>
      </c>
      <c r="V9" s="51"/>
      <c r="W9" s="50">
        <v>0</v>
      </c>
      <c r="X9" s="51"/>
      <c r="Y9" s="50">
        <v>0</v>
      </c>
      <c r="Z9" s="51"/>
      <c r="AA9" s="50">
        <v>0</v>
      </c>
      <c r="AB9" s="51"/>
      <c r="AC9" s="50">
        <v>0</v>
      </c>
      <c r="AD9" s="51"/>
      <c r="AE9" s="50">
        <v>1</v>
      </c>
      <c r="AF9" s="51"/>
      <c r="AG9" s="50">
        <v>0</v>
      </c>
      <c r="AH9" s="51"/>
      <c r="AI9" s="50">
        <v>0</v>
      </c>
      <c r="AJ9" s="51"/>
      <c r="AK9" s="50">
        <v>4</v>
      </c>
      <c r="AL9" s="51"/>
      <c r="AM9" s="50">
        <v>0</v>
      </c>
      <c r="AN9" s="51"/>
      <c r="AO9" s="62">
        <f t="shared" si="0"/>
        <v>7</v>
      </c>
      <c r="AP9" s="63"/>
      <c r="AQ9" s="17" t="s">
        <v>46</v>
      </c>
      <c r="AR9" s="19" t="s">
        <v>50</v>
      </c>
      <c r="AS9" s="67"/>
      <c r="AT9" s="70"/>
    </row>
    <row r="10" spans="1:46" ht="26.1" customHeight="1" x14ac:dyDescent="0.2">
      <c r="A10" s="52">
        <v>0</v>
      </c>
      <c r="B10" s="53"/>
      <c r="C10" s="52">
        <v>0</v>
      </c>
      <c r="D10" s="53"/>
      <c r="E10" s="52">
        <v>25</v>
      </c>
      <c r="F10" s="53"/>
      <c r="G10" s="52">
        <v>7</v>
      </c>
      <c r="H10" s="53"/>
      <c r="I10" s="52">
        <v>5</v>
      </c>
      <c r="J10" s="53"/>
      <c r="K10" s="52">
        <v>12</v>
      </c>
      <c r="L10" s="53"/>
      <c r="M10" s="52">
        <v>0</v>
      </c>
      <c r="N10" s="53"/>
      <c r="O10" s="52">
        <v>0</v>
      </c>
      <c r="P10" s="53"/>
      <c r="Q10" s="52">
        <v>25</v>
      </c>
      <c r="R10" s="53"/>
      <c r="S10" s="52">
        <v>14</v>
      </c>
      <c r="T10" s="53"/>
      <c r="U10" s="52">
        <v>0</v>
      </c>
      <c r="V10" s="53"/>
      <c r="W10" s="52">
        <v>0</v>
      </c>
      <c r="X10" s="53"/>
      <c r="Y10" s="52">
        <v>45</v>
      </c>
      <c r="Z10" s="53"/>
      <c r="AA10" s="52">
        <v>0</v>
      </c>
      <c r="AB10" s="53"/>
      <c r="AC10" s="52">
        <v>4</v>
      </c>
      <c r="AD10" s="53"/>
      <c r="AE10" s="52">
        <v>7</v>
      </c>
      <c r="AF10" s="53"/>
      <c r="AG10" s="52">
        <v>7</v>
      </c>
      <c r="AH10" s="53"/>
      <c r="AI10" s="52">
        <v>9</v>
      </c>
      <c r="AJ10" s="53"/>
      <c r="AK10" s="52">
        <v>22</v>
      </c>
      <c r="AL10" s="53"/>
      <c r="AM10" s="52">
        <v>10</v>
      </c>
      <c r="AN10" s="53"/>
      <c r="AO10" s="64">
        <f t="shared" si="0"/>
        <v>192</v>
      </c>
      <c r="AP10" s="65"/>
      <c r="AQ10" s="14" t="s">
        <v>42</v>
      </c>
      <c r="AR10" s="20" t="s">
        <v>51</v>
      </c>
      <c r="AS10" s="67"/>
      <c r="AT10" s="70"/>
    </row>
    <row r="11" spans="1:46" ht="26.1" customHeight="1" thickBot="1" x14ac:dyDescent="0.25">
      <c r="A11" s="50">
        <v>0</v>
      </c>
      <c r="B11" s="51"/>
      <c r="C11" s="50">
        <v>0</v>
      </c>
      <c r="D11" s="51"/>
      <c r="E11" s="50">
        <v>2</v>
      </c>
      <c r="F11" s="51"/>
      <c r="G11" s="50">
        <v>5</v>
      </c>
      <c r="H11" s="51"/>
      <c r="I11" s="50">
        <v>3</v>
      </c>
      <c r="J11" s="51"/>
      <c r="K11" s="50">
        <v>7</v>
      </c>
      <c r="L11" s="51"/>
      <c r="M11" s="50">
        <v>0</v>
      </c>
      <c r="N11" s="51"/>
      <c r="O11" s="50">
        <v>0</v>
      </c>
      <c r="P11" s="51"/>
      <c r="Q11" s="50">
        <v>5</v>
      </c>
      <c r="R11" s="51"/>
      <c r="S11" s="50">
        <v>4</v>
      </c>
      <c r="T11" s="51"/>
      <c r="U11" s="50">
        <v>0</v>
      </c>
      <c r="V11" s="51"/>
      <c r="W11" s="50">
        <v>0</v>
      </c>
      <c r="X11" s="51"/>
      <c r="Y11" s="50">
        <v>2</v>
      </c>
      <c r="Z11" s="51"/>
      <c r="AA11" s="50">
        <v>0</v>
      </c>
      <c r="AB11" s="51"/>
      <c r="AC11" s="50">
        <v>0</v>
      </c>
      <c r="AD11" s="51"/>
      <c r="AE11" s="50">
        <v>1</v>
      </c>
      <c r="AF11" s="51"/>
      <c r="AG11" s="50">
        <v>0</v>
      </c>
      <c r="AH11" s="51"/>
      <c r="AI11" s="50">
        <v>1</v>
      </c>
      <c r="AJ11" s="51"/>
      <c r="AK11" s="50">
        <v>4</v>
      </c>
      <c r="AL11" s="51"/>
      <c r="AM11" s="50">
        <v>2</v>
      </c>
      <c r="AN11" s="51"/>
      <c r="AO11" s="62">
        <f t="shared" si="0"/>
        <v>36</v>
      </c>
      <c r="AP11" s="63"/>
      <c r="AQ11" s="17" t="s">
        <v>46</v>
      </c>
      <c r="AR11" s="19" t="s">
        <v>52</v>
      </c>
      <c r="AS11" s="68"/>
      <c r="AT11" s="71"/>
    </row>
    <row r="12" spans="1:46" ht="26.1" customHeight="1" x14ac:dyDescent="0.2">
      <c r="A12" s="52">
        <v>0</v>
      </c>
      <c r="B12" s="53"/>
      <c r="C12" s="52">
        <v>0</v>
      </c>
      <c r="D12" s="53"/>
      <c r="E12" s="52">
        <v>1</v>
      </c>
      <c r="F12" s="53"/>
      <c r="G12" s="52">
        <v>3</v>
      </c>
      <c r="H12" s="53"/>
      <c r="I12" s="52">
        <v>3</v>
      </c>
      <c r="J12" s="53"/>
      <c r="K12" s="52">
        <v>2</v>
      </c>
      <c r="L12" s="53"/>
      <c r="M12" s="52">
        <v>0</v>
      </c>
      <c r="N12" s="53"/>
      <c r="O12" s="52">
        <v>0</v>
      </c>
      <c r="P12" s="53"/>
      <c r="Q12" s="52">
        <v>2</v>
      </c>
      <c r="R12" s="53"/>
      <c r="S12" s="52">
        <v>3</v>
      </c>
      <c r="T12" s="53"/>
      <c r="U12" s="52">
        <v>0</v>
      </c>
      <c r="V12" s="53"/>
      <c r="W12" s="52">
        <v>0</v>
      </c>
      <c r="X12" s="53"/>
      <c r="Y12" s="52">
        <v>4</v>
      </c>
      <c r="Z12" s="53"/>
      <c r="AA12" s="52">
        <v>0</v>
      </c>
      <c r="AB12" s="53"/>
      <c r="AC12" s="52">
        <v>0</v>
      </c>
      <c r="AD12" s="53"/>
      <c r="AE12" s="52">
        <v>0</v>
      </c>
      <c r="AF12" s="53"/>
      <c r="AG12" s="52">
        <v>2</v>
      </c>
      <c r="AH12" s="53"/>
      <c r="AI12" s="52">
        <v>0</v>
      </c>
      <c r="AJ12" s="53"/>
      <c r="AK12" s="52">
        <v>1</v>
      </c>
      <c r="AL12" s="53"/>
      <c r="AM12" s="52">
        <v>2</v>
      </c>
      <c r="AN12" s="53"/>
      <c r="AO12" s="64">
        <f t="shared" si="0"/>
        <v>23</v>
      </c>
      <c r="AP12" s="65"/>
      <c r="AQ12" s="14" t="s">
        <v>42</v>
      </c>
      <c r="AR12" s="20" t="s">
        <v>53</v>
      </c>
      <c r="AS12" s="68"/>
      <c r="AT12" s="71"/>
    </row>
    <row r="13" spans="1:46" ht="26.1" customHeight="1" thickBot="1" x14ac:dyDescent="0.25">
      <c r="A13" s="50">
        <v>0</v>
      </c>
      <c r="B13" s="51"/>
      <c r="C13" s="50">
        <v>0</v>
      </c>
      <c r="D13" s="51"/>
      <c r="E13" s="50">
        <v>1</v>
      </c>
      <c r="F13" s="51"/>
      <c r="G13" s="50">
        <v>1</v>
      </c>
      <c r="H13" s="51"/>
      <c r="I13" s="50">
        <v>3</v>
      </c>
      <c r="J13" s="51"/>
      <c r="K13" s="50">
        <v>1</v>
      </c>
      <c r="L13" s="51"/>
      <c r="M13" s="50">
        <v>0</v>
      </c>
      <c r="N13" s="51"/>
      <c r="O13" s="50">
        <v>0</v>
      </c>
      <c r="P13" s="51"/>
      <c r="Q13" s="50">
        <v>1</v>
      </c>
      <c r="R13" s="51"/>
      <c r="S13" s="50">
        <v>1</v>
      </c>
      <c r="T13" s="51"/>
      <c r="U13" s="50">
        <v>0</v>
      </c>
      <c r="V13" s="51"/>
      <c r="W13" s="50">
        <v>0</v>
      </c>
      <c r="X13" s="51"/>
      <c r="Y13" s="50">
        <v>1</v>
      </c>
      <c r="Z13" s="51"/>
      <c r="AA13" s="50">
        <v>0</v>
      </c>
      <c r="AB13" s="51"/>
      <c r="AC13" s="50">
        <v>0</v>
      </c>
      <c r="AD13" s="51"/>
      <c r="AE13" s="50">
        <v>0</v>
      </c>
      <c r="AF13" s="51"/>
      <c r="AG13" s="50">
        <v>0</v>
      </c>
      <c r="AH13" s="51"/>
      <c r="AI13" s="50">
        <v>0</v>
      </c>
      <c r="AJ13" s="51"/>
      <c r="AK13" s="50">
        <v>0</v>
      </c>
      <c r="AL13" s="51"/>
      <c r="AM13" s="50">
        <v>1</v>
      </c>
      <c r="AN13" s="51"/>
      <c r="AO13" s="62">
        <f t="shared" si="0"/>
        <v>10</v>
      </c>
      <c r="AP13" s="63"/>
      <c r="AQ13" s="17" t="s">
        <v>46</v>
      </c>
      <c r="AR13" s="19" t="s">
        <v>54</v>
      </c>
      <c r="AS13" s="68"/>
      <c r="AT13" s="71"/>
    </row>
    <row r="14" spans="1:46" ht="26.1" customHeight="1" x14ac:dyDescent="0.2">
      <c r="A14" s="52">
        <v>0</v>
      </c>
      <c r="B14" s="53"/>
      <c r="C14" s="52">
        <v>0</v>
      </c>
      <c r="D14" s="53"/>
      <c r="E14" s="52">
        <v>7</v>
      </c>
      <c r="F14" s="53"/>
      <c r="G14" s="52">
        <v>3</v>
      </c>
      <c r="H14" s="53"/>
      <c r="I14" s="52">
        <v>2</v>
      </c>
      <c r="J14" s="53"/>
      <c r="K14" s="52">
        <v>6</v>
      </c>
      <c r="L14" s="53"/>
      <c r="M14" s="52">
        <v>0</v>
      </c>
      <c r="N14" s="53"/>
      <c r="O14" s="52">
        <v>0</v>
      </c>
      <c r="P14" s="53"/>
      <c r="Q14" s="52">
        <v>0</v>
      </c>
      <c r="R14" s="53"/>
      <c r="S14" s="52">
        <v>3</v>
      </c>
      <c r="T14" s="53"/>
      <c r="U14" s="52">
        <v>0</v>
      </c>
      <c r="V14" s="53"/>
      <c r="W14" s="52">
        <v>0</v>
      </c>
      <c r="X14" s="53"/>
      <c r="Y14" s="52">
        <v>7</v>
      </c>
      <c r="Z14" s="53"/>
      <c r="AA14" s="52">
        <v>0</v>
      </c>
      <c r="AB14" s="53"/>
      <c r="AC14" s="52">
        <v>1</v>
      </c>
      <c r="AD14" s="53"/>
      <c r="AE14" s="52">
        <v>2</v>
      </c>
      <c r="AF14" s="53"/>
      <c r="AG14" s="52">
        <v>0</v>
      </c>
      <c r="AH14" s="53"/>
      <c r="AI14" s="52">
        <v>0</v>
      </c>
      <c r="AJ14" s="53"/>
      <c r="AK14" s="52">
        <v>3</v>
      </c>
      <c r="AL14" s="53"/>
      <c r="AM14" s="52">
        <v>0</v>
      </c>
      <c r="AN14" s="53"/>
      <c r="AO14" s="64">
        <f t="shared" si="0"/>
        <v>34</v>
      </c>
      <c r="AP14" s="65"/>
      <c r="AQ14" s="14" t="s">
        <v>42</v>
      </c>
      <c r="AR14" s="20" t="s">
        <v>55</v>
      </c>
      <c r="AS14" s="68"/>
      <c r="AT14" s="71"/>
    </row>
    <row r="15" spans="1:46" ht="26.1" customHeight="1" thickBot="1" x14ac:dyDescent="0.25">
      <c r="A15" s="50">
        <v>0</v>
      </c>
      <c r="B15" s="51"/>
      <c r="C15" s="50">
        <v>0</v>
      </c>
      <c r="D15" s="51"/>
      <c r="E15" s="50">
        <v>3</v>
      </c>
      <c r="F15" s="51"/>
      <c r="G15" s="50">
        <v>2</v>
      </c>
      <c r="H15" s="51"/>
      <c r="I15" s="50">
        <v>2</v>
      </c>
      <c r="J15" s="51"/>
      <c r="K15" s="50">
        <v>4</v>
      </c>
      <c r="L15" s="51"/>
      <c r="M15" s="50">
        <v>0</v>
      </c>
      <c r="N15" s="51"/>
      <c r="O15" s="50">
        <v>0</v>
      </c>
      <c r="P15" s="51"/>
      <c r="Q15" s="50">
        <v>0</v>
      </c>
      <c r="R15" s="51"/>
      <c r="S15" s="50">
        <v>1</v>
      </c>
      <c r="T15" s="51"/>
      <c r="U15" s="50">
        <v>0</v>
      </c>
      <c r="V15" s="51"/>
      <c r="W15" s="50">
        <v>0</v>
      </c>
      <c r="X15" s="51"/>
      <c r="Y15" s="50">
        <v>2</v>
      </c>
      <c r="Z15" s="51"/>
      <c r="AA15" s="50">
        <v>0</v>
      </c>
      <c r="AB15" s="51"/>
      <c r="AC15" s="50">
        <v>0</v>
      </c>
      <c r="AD15" s="51"/>
      <c r="AE15" s="50">
        <v>1</v>
      </c>
      <c r="AF15" s="51"/>
      <c r="AG15" s="50">
        <v>0</v>
      </c>
      <c r="AH15" s="51"/>
      <c r="AI15" s="50">
        <v>0</v>
      </c>
      <c r="AJ15" s="51"/>
      <c r="AK15" s="50">
        <v>2</v>
      </c>
      <c r="AL15" s="51"/>
      <c r="AM15" s="50">
        <v>0</v>
      </c>
      <c r="AN15" s="51"/>
      <c r="AO15" s="62">
        <f t="shared" si="0"/>
        <v>17</v>
      </c>
      <c r="AP15" s="63"/>
      <c r="AQ15" s="17" t="s">
        <v>46</v>
      </c>
      <c r="AR15" s="19"/>
      <c r="AS15" s="77"/>
      <c r="AT15" s="78"/>
    </row>
    <row r="16" spans="1:46" ht="17.100000000000001" customHeight="1" thickBot="1" x14ac:dyDescent="0.35">
      <c r="A16" s="33"/>
      <c r="B16" s="2"/>
      <c r="C16" s="2"/>
      <c r="D16" s="2"/>
      <c r="E16" s="34"/>
      <c r="F16" s="35"/>
      <c r="G16" s="35"/>
      <c r="H16" s="35"/>
      <c r="I16" s="34"/>
      <c r="J16" s="35"/>
      <c r="K16" s="34"/>
      <c r="L16" s="35"/>
      <c r="M16" s="34"/>
      <c r="N16" s="35"/>
      <c r="O16" s="34"/>
      <c r="P16" s="35"/>
      <c r="Q16" s="34"/>
      <c r="R16" s="35"/>
      <c r="S16" s="34"/>
      <c r="T16" s="35"/>
      <c r="U16" s="34"/>
      <c r="V16" s="35"/>
      <c r="W16" s="34"/>
      <c r="X16" s="35"/>
      <c r="Y16" s="34"/>
      <c r="Z16" s="35"/>
      <c r="AA16" s="35"/>
      <c r="AB16" s="35"/>
      <c r="AC16" s="34"/>
      <c r="AD16" s="35"/>
      <c r="AE16" s="34"/>
      <c r="AF16" s="35"/>
      <c r="AG16" s="36"/>
      <c r="AH16" s="35"/>
      <c r="AI16" s="22"/>
      <c r="AJ16" s="22"/>
      <c r="AK16" s="36"/>
      <c r="AL16" s="35"/>
      <c r="AM16" s="36"/>
      <c r="AN16" s="35"/>
      <c r="AO16" s="22"/>
      <c r="AP16" s="23"/>
      <c r="AQ16" s="24"/>
      <c r="AR16" s="25"/>
      <c r="AS16" s="26"/>
      <c r="AT16" s="27"/>
    </row>
    <row r="17" spans="1:46" ht="26.1" customHeight="1" x14ac:dyDescent="0.2">
      <c r="A17" s="64">
        <f>SUM(A19,A21,A23,A25)</f>
        <v>0</v>
      </c>
      <c r="B17" s="65"/>
      <c r="C17" s="64">
        <f>SUM(C19,C21,C23,C25)</f>
        <v>0</v>
      </c>
      <c r="D17" s="65"/>
      <c r="E17" s="64">
        <f>SUM(E19,E21,E23,E25)</f>
        <v>0</v>
      </c>
      <c r="F17" s="65"/>
      <c r="G17" s="64">
        <f>SUM(G19,G21,G23,G25)</f>
        <v>4</v>
      </c>
      <c r="H17" s="65"/>
      <c r="I17" s="64">
        <f>SUM(I19,I21,I23,I25)</f>
        <v>0</v>
      </c>
      <c r="J17" s="65"/>
      <c r="K17" s="64">
        <f>SUM(K19,K21,K23,K25)</f>
        <v>0</v>
      </c>
      <c r="L17" s="65"/>
      <c r="M17" s="64">
        <f>SUM(M19,M21,M23,M25)</f>
        <v>0</v>
      </c>
      <c r="N17" s="65"/>
      <c r="O17" s="64">
        <f>SUM(O19,O21,O23,O25)</f>
        <v>0</v>
      </c>
      <c r="P17" s="65"/>
      <c r="Q17" s="64">
        <f>SUM(Q19,Q21,Q23,Q25)</f>
        <v>16</v>
      </c>
      <c r="R17" s="65"/>
      <c r="S17" s="64">
        <f>SUM(S19,S21,S23,S25)</f>
        <v>0</v>
      </c>
      <c r="T17" s="65"/>
      <c r="U17" s="64">
        <f>SUM(U19,U21,U23,U25)</f>
        <v>0</v>
      </c>
      <c r="V17" s="65"/>
      <c r="W17" s="64">
        <f>SUM(W19,W21,W23,W25)</f>
        <v>0</v>
      </c>
      <c r="X17" s="65"/>
      <c r="Y17" s="64">
        <f>SUM(Y19,Y21,Y23,Y25)</f>
        <v>36</v>
      </c>
      <c r="Z17" s="65"/>
      <c r="AA17" s="64">
        <f>SUM(AA19,AA21,AA23,AA25)</f>
        <v>0</v>
      </c>
      <c r="AB17" s="65"/>
      <c r="AC17" s="64">
        <f>SUM(AC19,AC21,AC23,AC25)</f>
        <v>0</v>
      </c>
      <c r="AD17" s="65"/>
      <c r="AE17" s="64">
        <f>SUM(AE19,AE21,AE23,AE25)</f>
        <v>9</v>
      </c>
      <c r="AF17" s="65"/>
      <c r="AG17" s="64">
        <f>SUM(AG19,AG21,AG23,AG25)</f>
        <v>0</v>
      </c>
      <c r="AH17" s="65"/>
      <c r="AI17" s="64">
        <f>SUM(AI19,AI21,AI23,AI25)</f>
        <v>0</v>
      </c>
      <c r="AJ17" s="65"/>
      <c r="AK17" s="64">
        <f>SUM(AK19,AK21,AK23,AK25)</f>
        <v>10</v>
      </c>
      <c r="AL17" s="65"/>
      <c r="AM17" s="64">
        <f>SUM(AM19,AM21,AM23,AM25)</f>
        <v>12</v>
      </c>
      <c r="AN17" s="65"/>
      <c r="AO17" s="64">
        <f t="shared" ref="AO17:AO26" si="1">SUM(A17:AM17)</f>
        <v>87</v>
      </c>
      <c r="AP17" s="65"/>
      <c r="AQ17" s="14" t="s">
        <v>42</v>
      </c>
      <c r="AR17" s="15" t="s">
        <v>43</v>
      </c>
      <c r="AS17" s="66" t="s">
        <v>106</v>
      </c>
      <c r="AT17" s="69" t="s">
        <v>107</v>
      </c>
    </row>
    <row r="18" spans="1:46" ht="26.1" customHeight="1" thickBot="1" x14ac:dyDescent="0.25">
      <c r="A18" s="62">
        <f>SUM(A20,A22,A24,A26)</f>
        <v>0</v>
      </c>
      <c r="B18" s="63"/>
      <c r="C18" s="62">
        <f>SUM(C20,C22,C24,C26)</f>
        <v>0</v>
      </c>
      <c r="D18" s="63"/>
      <c r="E18" s="62">
        <f>SUM(E20,E22,E24,E26)</f>
        <v>0</v>
      </c>
      <c r="F18" s="63"/>
      <c r="G18" s="62">
        <f>SUM(G20,G22,G24,G26)</f>
        <v>3</v>
      </c>
      <c r="H18" s="63"/>
      <c r="I18" s="62">
        <f>SUM(I20,I22,I24,I26)</f>
        <v>0</v>
      </c>
      <c r="J18" s="63"/>
      <c r="K18" s="62">
        <f>SUM(K20,K22,K24,K26)</f>
        <v>0</v>
      </c>
      <c r="L18" s="63"/>
      <c r="M18" s="62">
        <f>SUM(M20,M22,M24,M26)</f>
        <v>0</v>
      </c>
      <c r="N18" s="63"/>
      <c r="O18" s="62">
        <f>SUM(O20,O22,O24,O26)</f>
        <v>0</v>
      </c>
      <c r="P18" s="63"/>
      <c r="Q18" s="62">
        <f>SUM(Q20,Q22,Q24,Q26)</f>
        <v>3</v>
      </c>
      <c r="R18" s="63"/>
      <c r="S18" s="62">
        <f>SUM(S20,S22,S24,S26)</f>
        <v>0</v>
      </c>
      <c r="T18" s="63"/>
      <c r="U18" s="62">
        <f>SUM(U20,U22,U24,U26)</f>
        <v>0</v>
      </c>
      <c r="V18" s="63"/>
      <c r="W18" s="62">
        <f>SUM(W20,W22,W24,W26)</f>
        <v>0</v>
      </c>
      <c r="X18" s="63"/>
      <c r="Y18" s="62">
        <f>SUM(Y20,Y22,Y24,Y26)</f>
        <v>1</v>
      </c>
      <c r="Z18" s="63"/>
      <c r="AA18" s="62">
        <f>SUM(AA20,AA22,AA24,AA26)</f>
        <v>0</v>
      </c>
      <c r="AB18" s="63"/>
      <c r="AC18" s="62">
        <f>SUM(AC20,AC22,AC24,AC26)</f>
        <v>0</v>
      </c>
      <c r="AD18" s="63"/>
      <c r="AE18" s="62">
        <f>SUM(AE20,AE22,AE24,AE26)</f>
        <v>1</v>
      </c>
      <c r="AF18" s="63"/>
      <c r="AG18" s="62">
        <f>SUM(AG20,AG22,AG24,AG26)</f>
        <v>0</v>
      </c>
      <c r="AH18" s="63"/>
      <c r="AI18" s="62">
        <f>SUM(AI20,AI22,AI24,AI26)</f>
        <v>0</v>
      </c>
      <c r="AJ18" s="63"/>
      <c r="AK18" s="62">
        <f>SUM(AK20,AK22,AK24,AK26)</f>
        <v>2</v>
      </c>
      <c r="AL18" s="63"/>
      <c r="AM18" s="62">
        <f>SUM(AM20,AM22,AM24,AM26)</f>
        <v>4</v>
      </c>
      <c r="AN18" s="63"/>
      <c r="AO18" s="62">
        <f t="shared" si="1"/>
        <v>14</v>
      </c>
      <c r="AP18" s="63"/>
      <c r="AQ18" s="17" t="s">
        <v>46</v>
      </c>
      <c r="AR18" s="18" t="s">
        <v>37</v>
      </c>
      <c r="AS18" s="67"/>
      <c r="AT18" s="70"/>
    </row>
    <row r="19" spans="1:46" ht="26.1" customHeight="1" x14ac:dyDescent="0.2">
      <c r="A19" s="52">
        <v>0</v>
      </c>
      <c r="B19" s="53"/>
      <c r="C19" s="52">
        <v>0</v>
      </c>
      <c r="D19" s="53"/>
      <c r="E19" s="52">
        <v>0</v>
      </c>
      <c r="F19" s="53"/>
      <c r="G19" s="52">
        <v>0</v>
      </c>
      <c r="H19" s="53"/>
      <c r="I19" s="52">
        <v>0</v>
      </c>
      <c r="J19" s="53"/>
      <c r="K19" s="52">
        <v>0</v>
      </c>
      <c r="L19" s="53"/>
      <c r="M19" s="52">
        <v>0</v>
      </c>
      <c r="N19" s="53"/>
      <c r="O19" s="52">
        <v>0</v>
      </c>
      <c r="P19" s="53"/>
      <c r="Q19" s="52">
        <v>4</v>
      </c>
      <c r="R19" s="53"/>
      <c r="S19" s="52">
        <v>0</v>
      </c>
      <c r="T19" s="53"/>
      <c r="U19" s="52">
        <v>0</v>
      </c>
      <c r="V19" s="53"/>
      <c r="W19" s="52">
        <v>0</v>
      </c>
      <c r="X19" s="53"/>
      <c r="Y19" s="52">
        <v>1</v>
      </c>
      <c r="Z19" s="53"/>
      <c r="AA19" s="52">
        <v>0</v>
      </c>
      <c r="AB19" s="53"/>
      <c r="AC19" s="52">
        <v>0</v>
      </c>
      <c r="AD19" s="53"/>
      <c r="AE19" s="52">
        <v>1</v>
      </c>
      <c r="AF19" s="53"/>
      <c r="AG19" s="52">
        <v>0</v>
      </c>
      <c r="AH19" s="53"/>
      <c r="AI19" s="52">
        <v>0</v>
      </c>
      <c r="AJ19" s="53">
        <v>0</v>
      </c>
      <c r="AK19" s="52">
        <v>1</v>
      </c>
      <c r="AL19" s="53"/>
      <c r="AM19" s="52">
        <v>1</v>
      </c>
      <c r="AN19" s="53"/>
      <c r="AO19" s="64">
        <f t="shared" si="1"/>
        <v>8</v>
      </c>
      <c r="AP19" s="65"/>
      <c r="AQ19" s="14" t="s">
        <v>42</v>
      </c>
      <c r="AR19" s="15" t="s">
        <v>47</v>
      </c>
      <c r="AS19" s="67"/>
      <c r="AT19" s="70"/>
    </row>
    <row r="20" spans="1:46" ht="26.1" customHeight="1" thickBot="1" x14ac:dyDescent="0.25">
      <c r="A20" s="50">
        <v>0</v>
      </c>
      <c r="B20" s="51"/>
      <c r="C20" s="50">
        <v>0</v>
      </c>
      <c r="D20" s="51"/>
      <c r="E20" s="50">
        <v>0</v>
      </c>
      <c r="F20" s="51"/>
      <c r="G20" s="50">
        <v>0</v>
      </c>
      <c r="H20" s="51"/>
      <c r="I20" s="50">
        <v>0</v>
      </c>
      <c r="J20" s="51"/>
      <c r="K20" s="50">
        <v>0</v>
      </c>
      <c r="L20" s="51"/>
      <c r="M20" s="50">
        <v>0</v>
      </c>
      <c r="N20" s="51"/>
      <c r="O20" s="50">
        <v>0</v>
      </c>
      <c r="P20" s="51"/>
      <c r="Q20" s="50">
        <v>0</v>
      </c>
      <c r="R20" s="51"/>
      <c r="S20" s="50">
        <v>0</v>
      </c>
      <c r="T20" s="51"/>
      <c r="U20" s="50">
        <v>0</v>
      </c>
      <c r="V20" s="51"/>
      <c r="W20" s="50">
        <v>0</v>
      </c>
      <c r="X20" s="51"/>
      <c r="Y20" s="50">
        <v>0</v>
      </c>
      <c r="Z20" s="51"/>
      <c r="AA20" s="50">
        <v>0</v>
      </c>
      <c r="AB20" s="51"/>
      <c r="AC20" s="50">
        <v>0</v>
      </c>
      <c r="AD20" s="51"/>
      <c r="AE20" s="50">
        <v>0</v>
      </c>
      <c r="AF20" s="51"/>
      <c r="AG20" s="50">
        <v>0</v>
      </c>
      <c r="AH20" s="51"/>
      <c r="AI20" s="50">
        <v>0</v>
      </c>
      <c r="AJ20" s="51">
        <v>0</v>
      </c>
      <c r="AK20" s="50">
        <v>0</v>
      </c>
      <c r="AL20" s="51"/>
      <c r="AM20" s="50">
        <v>0</v>
      </c>
      <c r="AN20" s="51"/>
      <c r="AO20" s="62">
        <f t="shared" si="1"/>
        <v>0</v>
      </c>
      <c r="AP20" s="63"/>
      <c r="AQ20" s="17" t="s">
        <v>46</v>
      </c>
      <c r="AR20" s="19" t="s">
        <v>48</v>
      </c>
      <c r="AS20" s="67"/>
      <c r="AT20" s="70"/>
    </row>
    <row r="21" spans="1:46" ht="26.1" customHeight="1" x14ac:dyDescent="0.2">
      <c r="A21" s="52">
        <v>0</v>
      </c>
      <c r="B21" s="53"/>
      <c r="C21" s="52">
        <v>0</v>
      </c>
      <c r="D21" s="53"/>
      <c r="E21" s="52">
        <v>0</v>
      </c>
      <c r="F21" s="53"/>
      <c r="G21" s="52">
        <v>2</v>
      </c>
      <c r="H21" s="53"/>
      <c r="I21" s="52">
        <v>0</v>
      </c>
      <c r="J21" s="53"/>
      <c r="K21" s="52">
        <v>0</v>
      </c>
      <c r="L21" s="53"/>
      <c r="M21" s="52">
        <v>0</v>
      </c>
      <c r="N21" s="53"/>
      <c r="O21" s="52">
        <v>0</v>
      </c>
      <c r="P21" s="53"/>
      <c r="Q21" s="52">
        <v>2</v>
      </c>
      <c r="R21" s="53"/>
      <c r="S21" s="52">
        <v>0</v>
      </c>
      <c r="T21" s="53"/>
      <c r="U21" s="52">
        <v>0</v>
      </c>
      <c r="V21" s="53"/>
      <c r="W21" s="52">
        <v>0</v>
      </c>
      <c r="X21" s="53"/>
      <c r="Y21" s="52">
        <v>7</v>
      </c>
      <c r="Z21" s="53"/>
      <c r="AA21" s="52">
        <v>0</v>
      </c>
      <c r="AB21" s="53"/>
      <c r="AC21" s="52">
        <v>0</v>
      </c>
      <c r="AD21" s="53"/>
      <c r="AE21" s="52">
        <v>2</v>
      </c>
      <c r="AF21" s="53"/>
      <c r="AG21" s="52">
        <v>0</v>
      </c>
      <c r="AH21" s="53"/>
      <c r="AI21" s="52">
        <v>0</v>
      </c>
      <c r="AJ21" s="53">
        <v>0</v>
      </c>
      <c r="AK21" s="52">
        <v>2</v>
      </c>
      <c r="AL21" s="53"/>
      <c r="AM21" s="52">
        <v>6</v>
      </c>
      <c r="AN21" s="53"/>
      <c r="AO21" s="64">
        <f t="shared" si="1"/>
        <v>21</v>
      </c>
      <c r="AP21" s="65"/>
      <c r="AQ21" s="14" t="s">
        <v>42</v>
      </c>
      <c r="AR21" s="20" t="s">
        <v>49</v>
      </c>
      <c r="AS21" s="67"/>
      <c r="AT21" s="70"/>
    </row>
    <row r="22" spans="1:46" ht="26.1" customHeight="1" thickBot="1" x14ac:dyDescent="0.25">
      <c r="A22" s="50">
        <v>0</v>
      </c>
      <c r="B22" s="51"/>
      <c r="C22" s="50">
        <v>0</v>
      </c>
      <c r="D22" s="51"/>
      <c r="E22" s="50">
        <v>0</v>
      </c>
      <c r="F22" s="51"/>
      <c r="G22" s="50">
        <v>1</v>
      </c>
      <c r="H22" s="51"/>
      <c r="I22" s="50">
        <v>0</v>
      </c>
      <c r="J22" s="51"/>
      <c r="K22" s="50">
        <v>0</v>
      </c>
      <c r="L22" s="51"/>
      <c r="M22" s="50">
        <v>0</v>
      </c>
      <c r="N22" s="51"/>
      <c r="O22" s="50">
        <v>0</v>
      </c>
      <c r="P22" s="51"/>
      <c r="Q22" s="50">
        <v>0</v>
      </c>
      <c r="R22" s="51"/>
      <c r="S22" s="50">
        <v>0</v>
      </c>
      <c r="T22" s="51"/>
      <c r="U22" s="50">
        <v>0</v>
      </c>
      <c r="V22" s="51"/>
      <c r="W22" s="50">
        <v>0</v>
      </c>
      <c r="X22" s="51"/>
      <c r="Y22" s="50">
        <v>0</v>
      </c>
      <c r="Z22" s="51"/>
      <c r="AA22" s="50">
        <v>0</v>
      </c>
      <c r="AB22" s="51"/>
      <c r="AC22" s="50">
        <v>0</v>
      </c>
      <c r="AD22" s="51"/>
      <c r="AE22" s="50">
        <v>0</v>
      </c>
      <c r="AF22" s="51"/>
      <c r="AG22" s="50">
        <v>0</v>
      </c>
      <c r="AH22" s="51"/>
      <c r="AI22" s="50">
        <v>0</v>
      </c>
      <c r="AJ22" s="51">
        <v>0</v>
      </c>
      <c r="AK22" s="50">
        <v>0</v>
      </c>
      <c r="AL22" s="51"/>
      <c r="AM22" s="50">
        <v>3</v>
      </c>
      <c r="AN22" s="51"/>
      <c r="AO22" s="62">
        <f t="shared" si="1"/>
        <v>4</v>
      </c>
      <c r="AP22" s="63"/>
      <c r="AQ22" s="17" t="s">
        <v>46</v>
      </c>
      <c r="AR22" s="19" t="s">
        <v>50</v>
      </c>
      <c r="AS22" s="67"/>
      <c r="AT22" s="70"/>
    </row>
    <row r="23" spans="1:46" ht="26.1" customHeight="1" x14ac:dyDescent="0.3">
      <c r="A23" s="93">
        <v>0</v>
      </c>
      <c r="B23" s="94"/>
      <c r="C23" s="52">
        <v>0</v>
      </c>
      <c r="D23" s="53"/>
      <c r="E23" s="52">
        <v>0</v>
      </c>
      <c r="F23" s="53"/>
      <c r="G23" s="52">
        <v>2</v>
      </c>
      <c r="H23" s="53"/>
      <c r="I23" s="52">
        <v>0</v>
      </c>
      <c r="J23" s="53"/>
      <c r="K23" s="52">
        <v>0</v>
      </c>
      <c r="L23" s="53"/>
      <c r="M23" s="52">
        <v>0</v>
      </c>
      <c r="N23" s="53"/>
      <c r="O23" s="52">
        <v>0</v>
      </c>
      <c r="P23" s="53"/>
      <c r="Q23" s="52">
        <v>9</v>
      </c>
      <c r="R23" s="53"/>
      <c r="S23" s="52">
        <v>0</v>
      </c>
      <c r="T23" s="53"/>
      <c r="U23" s="52">
        <v>0</v>
      </c>
      <c r="V23" s="53"/>
      <c r="W23" s="52">
        <v>0</v>
      </c>
      <c r="X23" s="53"/>
      <c r="Y23" s="52">
        <v>25</v>
      </c>
      <c r="Z23" s="53"/>
      <c r="AA23" s="52">
        <v>0</v>
      </c>
      <c r="AB23" s="53"/>
      <c r="AC23" s="52">
        <v>0</v>
      </c>
      <c r="AD23" s="53"/>
      <c r="AE23" s="52">
        <v>5</v>
      </c>
      <c r="AF23" s="53"/>
      <c r="AG23" s="52">
        <v>0</v>
      </c>
      <c r="AH23" s="53"/>
      <c r="AI23" s="52">
        <v>0</v>
      </c>
      <c r="AJ23" s="53">
        <v>0</v>
      </c>
      <c r="AK23" s="52">
        <v>6</v>
      </c>
      <c r="AL23" s="53"/>
      <c r="AM23" s="52">
        <v>5</v>
      </c>
      <c r="AN23" s="53"/>
      <c r="AO23" s="64">
        <f t="shared" si="1"/>
        <v>52</v>
      </c>
      <c r="AP23" s="65"/>
      <c r="AQ23" s="14" t="s">
        <v>42</v>
      </c>
      <c r="AR23" s="20" t="s">
        <v>51</v>
      </c>
      <c r="AS23" s="67"/>
      <c r="AT23" s="70"/>
    </row>
    <row r="24" spans="1:46" ht="26.1" customHeight="1" thickBot="1" x14ac:dyDescent="0.35">
      <c r="A24" s="91">
        <v>0</v>
      </c>
      <c r="B24" s="92"/>
      <c r="C24" s="50">
        <v>0</v>
      </c>
      <c r="D24" s="51"/>
      <c r="E24" s="50">
        <v>0</v>
      </c>
      <c r="F24" s="51"/>
      <c r="G24" s="50">
        <v>2</v>
      </c>
      <c r="H24" s="51"/>
      <c r="I24" s="50">
        <v>0</v>
      </c>
      <c r="J24" s="51"/>
      <c r="K24" s="50">
        <v>0</v>
      </c>
      <c r="L24" s="51"/>
      <c r="M24" s="50">
        <v>0</v>
      </c>
      <c r="N24" s="51"/>
      <c r="O24" s="50">
        <v>0</v>
      </c>
      <c r="P24" s="51"/>
      <c r="Q24" s="50">
        <v>2</v>
      </c>
      <c r="R24" s="51"/>
      <c r="S24" s="50">
        <v>0</v>
      </c>
      <c r="T24" s="51"/>
      <c r="U24" s="50">
        <v>0</v>
      </c>
      <c r="V24" s="51"/>
      <c r="W24" s="50">
        <v>0</v>
      </c>
      <c r="X24" s="51"/>
      <c r="Y24" s="50">
        <v>0</v>
      </c>
      <c r="Z24" s="51"/>
      <c r="AA24" s="50">
        <v>0</v>
      </c>
      <c r="AB24" s="51"/>
      <c r="AC24" s="50">
        <v>0</v>
      </c>
      <c r="AD24" s="51"/>
      <c r="AE24" s="50">
        <v>0</v>
      </c>
      <c r="AF24" s="51"/>
      <c r="AG24" s="50">
        <v>0</v>
      </c>
      <c r="AH24" s="51"/>
      <c r="AI24" s="50">
        <v>0</v>
      </c>
      <c r="AJ24" s="51">
        <v>0</v>
      </c>
      <c r="AK24" s="50">
        <v>1</v>
      </c>
      <c r="AL24" s="51"/>
      <c r="AM24" s="50">
        <v>1</v>
      </c>
      <c r="AN24" s="51"/>
      <c r="AO24" s="62">
        <f t="shared" si="1"/>
        <v>6</v>
      </c>
      <c r="AP24" s="63"/>
      <c r="AQ24" s="17" t="s">
        <v>46</v>
      </c>
      <c r="AR24" s="19" t="s">
        <v>52</v>
      </c>
      <c r="AS24" s="68"/>
      <c r="AT24" s="71"/>
    </row>
    <row r="25" spans="1:46" ht="26.1" customHeight="1" x14ac:dyDescent="0.2">
      <c r="A25" s="52">
        <v>0</v>
      </c>
      <c r="B25" s="53">
        <v>0</v>
      </c>
      <c r="C25" s="52">
        <v>0</v>
      </c>
      <c r="D25" s="53"/>
      <c r="E25" s="52">
        <v>0</v>
      </c>
      <c r="F25" s="53"/>
      <c r="G25" s="52">
        <v>0</v>
      </c>
      <c r="H25" s="53"/>
      <c r="I25" s="52">
        <v>0</v>
      </c>
      <c r="J25" s="53"/>
      <c r="K25" s="52">
        <v>0</v>
      </c>
      <c r="L25" s="53"/>
      <c r="M25" s="52">
        <v>0</v>
      </c>
      <c r="N25" s="53"/>
      <c r="O25" s="52">
        <v>0</v>
      </c>
      <c r="P25" s="53"/>
      <c r="Q25" s="52">
        <v>1</v>
      </c>
      <c r="R25" s="53"/>
      <c r="S25" s="52">
        <v>0</v>
      </c>
      <c r="T25" s="53"/>
      <c r="U25" s="52">
        <v>0</v>
      </c>
      <c r="V25" s="53"/>
      <c r="W25" s="52">
        <v>0</v>
      </c>
      <c r="X25" s="53"/>
      <c r="Y25" s="52">
        <v>3</v>
      </c>
      <c r="Z25" s="53"/>
      <c r="AA25" s="52">
        <v>0</v>
      </c>
      <c r="AB25" s="53"/>
      <c r="AC25" s="52">
        <v>0</v>
      </c>
      <c r="AD25" s="53"/>
      <c r="AE25" s="52">
        <v>1</v>
      </c>
      <c r="AF25" s="53"/>
      <c r="AG25" s="52">
        <v>0</v>
      </c>
      <c r="AH25" s="53"/>
      <c r="AI25" s="52">
        <v>0</v>
      </c>
      <c r="AJ25" s="53">
        <v>0</v>
      </c>
      <c r="AK25" s="52">
        <v>1</v>
      </c>
      <c r="AL25" s="53"/>
      <c r="AM25" s="52">
        <v>0</v>
      </c>
      <c r="AN25" s="53"/>
      <c r="AO25" s="64">
        <f t="shared" si="1"/>
        <v>6</v>
      </c>
      <c r="AP25" s="65"/>
      <c r="AQ25" s="14" t="s">
        <v>42</v>
      </c>
      <c r="AR25" s="20" t="s">
        <v>53</v>
      </c>
      <c r="AS25" s="68"/>
      <c r="AT25" s="71"/>
    </row>
    <row r="26" spans="1:46" ht="26.1" customHeight="1" thickBot="1" x14ac:dyDescent="0.25">
      <c r="A26" s="50">
        <v>0</v>
      </c>
      <c r="B26" s="51">
        <v>0</v>
      </c>
      <c r="C26" s="50">
        <v>0</v>
      </c>
      <c r="D26" s="51"/>
      <c r="E26" s="50">
        <v>0</v>
      </c>
      <c r="F26" s="51"/>
      <c r="G26" s="50">
        <v>0</v>
      </c>
      <c r="H26" s="51"/>
      <c r="I26" s="50">
        <v>0</v>
      </c>
      <c r="J26" s="51"/>
      <c r="K26" s="50">
        <v>0</v>
      </c>
      <c r="L26" s="51"/>
      <c r="M26" s="50">
        <v>0</v>
      </c>
      <c r="N26" s="51"/>
      <c r="O26" s="50">
        <v>0</v>
      </c>
      <c r="P26" s="51"/>
      <c r="Q26" s="50">
        <v>1</v>
      </c>
      <c r="R26" s="51"/>
      <c r="S26" s="50">
        <v>0</v>
      </c>
      <c r="T26" s="51"/>
      <c r="U26" s="50">
        <v>0</v>
      </c>
      <c r="V26" s="51"/>
      <c r="W26" s="50">
        <v>0</v>
      </c>
      <c r="X26" s="51"/>
      <c r="Y26" s="50">
        <v>1</v>
      </c>
      <c r="Z26" s="51"/>
      <c r="AA26" s="50">
        <v>0</v>
      </c>
      <c r="AB26" s="51"/>
      <c r="AC26" s="50">
        <v>0</v>
      </c>
      <c r="AD26" s="51"/>
      <c r="AE26" s="50">
        <v>1</v>
      </c>
      <c r="AF26" s="51"/>
      <c r="AG26" s="50">
        <v>0</v>
      </c>
      <c r="AH26" s="51"/>
      <c r="AI26" s="50">
        <v>0</v>
      </c>
      <c r="AJ26" s="51">
        <v>0</v>
      </c>
      <c r="AK26" s="50">
        <v>1</v>
      </c>
      <c r="AL26" s="51"/>
      <c r="AM26" s="50">
        <v>0</v>
      </c>
      <c r="AN26" s="51"/>
      <c r="AO26" s="62">
        <f t="shared" si="1"/>
        <v>4</v>
      </c>
      <c r="AP26" s="63"/>
      <c r="AQ26" s="17" t="s">
        <v>46</v>
      </c>
      <c r="AR26" s="19" t="s">
        <v>54</v>
      </c>
      <c r="AS26" s="68"/>
      <c r="AT26" s="71"/>
    </row>
    <row r="27" spans="1:46" ht="26.1" customHeight="1" x14ac:dyDescent="0.2">
      <c r="A27" s="44"/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5"/>
      <c r="AP27" s="45"/>
      <c r="AQ27" s="46"/>
      <c r="AR27" s="47"/>
      <c r="AS27" s="48"/>
      <c r="AT27" s="49"/>
    </row>
    <row r="28" spans="1:46" ht="26.1" customHeight="1" x14ac:dyDescent="0.2">
      <c r="A28" s="44"/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5"/>
      <c r="AP28" s="45"/>
      <c r="AQ28" s="46"/>
      <c r="AR28" s="47"/>
      <c r="AS28" s="48"/>
      <c r="AT28" s="49"/>
    </row>
    <row r="29" spans="1:46" ht="26.1" customHeight="1" x14ac:dyDescent="0.2">
      <c r="A29" s="44"/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5"/>
      <c r="AP29" s="45"/>
      <c r="AQ29" s="46"/>
      <c r="AR29" s="47"/>
      <c r="AS29" s="48"/>
      <c r="AT29" s="49"/>
    </row>
    <row r="30" spans="1:46" ht="26.1" customHeight="1" x14ac:dyDescent="0.2">
      <c r="A30" s="44"/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5"/>
      <c r="AP30" s="45"/>
      <c r="AQ30" s="46"/>
      <c r="AR30" s="47"/>
      <c r="AS30" s="48"/>
      <c r="AT30" s="49"/>
    </row>
    <row r="31" spans="1:46" ht="18" x14ac:dyDescent="0.25">
      <c r="AQ31" s="29"/>
    </row>
    <row r="32" spans="1:46" ht="18.75" thickBot="1" x14ac:dyDescent="0.3">
      <c r="AQ32" s="29"/>
    </row>
    <row r="33" spans="1:46" ht="20.25" x14ac:dyDescent="0.25">
      <c r="AM33" s="64">
        <f t="shared" ref="AM33:AM42" si="2">AM17+AM4</f>
        <v>29</v>
      </c>
      <c r="AN33" s="65"/>
    </row>
    <row r="34" spans="1:46" ht="21" thickBot="1" x14ac:dyDescent="0.3">
      <c r="AM34" s="62">
        <f t="shared" si="2"/>
        <v>7</v>
      </c>
      <c r="AN34" s="63"/>
    </row>
    <row r="35" spans="1:46" ht="20.25" x14ac:dyDescent="0.2">
      <c r="A35" s="64">
        <f t="shared" ref="A35:A42" si="3">A19+A6</f>
        <v>0</v>
      </c>
      <c r="B35" s="65"/>
      <c r="C35" s="64">
        <f t="shared" ref="C35:C42" si="4">C19+C6</f>
        <v>0</v>
      </c>
      <c r="D35" s="65"/>
      <c r="E35" s="64">
        <f t="shared" ref="E35:E42" si="5">E19+E6</f>
        <v>3</v>
      </c>
      <c r="F35" s="65"/>
      <c r="G35" s="64">
        <f t="shared" ref="G35:G42" si="6">G19+G6</f>
        <v>0</v>
      </c>
      <c r="H35" s="65"/>
      <c r="I35" s="64">
        <f t="shared" ref="I35:I42" si="7">I19+I6</f>
        <v>1</v>
      </c>
      <c r="J35" s="65"/>
      <c r="K35" s="64">
        <f t="shared" ref="K35:K42" si="8">K19+K6</f>
        <v>1</v>
      </c>
      <c r="L35" s="65"/>
      <c r="M35" s="64">
        <f t="shared" ref="M35:M42" si="9">M19+M6</f>
        <v>0</v>
      </c>
      <c r="N35" s="65"/>
      <c r="O35" s="64">
        <f t="shared" ref="O35:O42" si="10">O19+O6</f>
        <v>0</v>
      </c>
      <c r="P35" s="65"/>
      <c r="Q35" s="64">
        <f t="shared" ref="Q35:Q42" si="11">Q19+Q6</f>
        <v>6</v>
      </c>
      <c r="R35" s="65"/>
      <c r="S35" s="64">
        <f t="shared" ref="S35:S42" si="12">S19+S6</f>
        <v>3</v>
      </c>
      <c r="T35" s="65"/>
      <c r="U35" s="64">
        <f t="shared" ref="U35:U42" si="13">U19+U6</f>
        <v>0</v>
      </c>
      <c r="V35" s="65"/>
      <c r="W35" s="64">
        <f t="shared" ref="W35:W42" si="14">W19+W6</f>
        <v>0</v>
      </c>
      <c r="X35" s="65"/>
      <c r="Y35" s="64">
        <f t="shared" ref="Y35:Y42" si="15">Y19+Y6</f>
        <v>6</v>
      </c>
      <c r="Z35" s="65"/>
      <c r="AA35" s="64">
        <f t="shared" ref="AA35:AA42" si="16">AA19+AA6</f>
        <v>0</v>
      </c>
      <c r="AB35" s="65"/>
      <c r="AC35" s="64">
        <f t="shared" ref="AC35:AC42" si="17">AC19+AC6</f>
        <v>1</v>
      </c>
      <c r="AD35" s="65"/>
      <c r="AE35" s="64">
        <f t="shared" ref="AE35:AE42" si="18">AE19+AE6</f>
        <v>1</v>
      </c>
      <c r="AF35" s="65"/>
      <c r="AG35" s="64">
        <f t="shared" ref="AG35:AG42" si="19">AG19+AG6</f>
        <v>1</v>
      </c>
      <c r="AH35" s="65"/>
      <c r="AI35" s="64">
        <f t="shared" ref="AI35:AI42" si="20">AI19+AI6</f>
        <v>0</v>
      </c>
      <c r="AJ35" s="65"/>
      <c r="AK35" s="64">
        <f t="shared" ref="AK35:AK42" si="21">AK19+AK6</f>
        <v>4</v>
      </c>
      <c r="AL35" s="65"/>
      <c r="AM35" s="64">
        <f t="shared" si="2"/>
        <v>4</v>
      </c>
      <c r="AN35" s="65"/>
      <c r="AO35" s="64">
        <f t="shared" ref="AO35:AO42" si="22">AO19+AO6</f>
        <v>31</v>
      </c>
      <c r="AP35" s="65"/>
      <c r="AQ35" s="38" t="s">
        <v>66</v>
      </c>
      <c r="AR35" s="15" t="s">
        <v>47</v>
      </c>
      <c r="AS35" s="74" t="s">
        <v>67</v>
      </c>
      <c r="AT35" s="74"/>
    </row>
    <row r="36" spans="1:46" ht="21" thickBot="1" x14ac:dyDescent="0.25">
      <c r="A36" s="62">
        <f t="shared" si="3"/>
        <v>0</v>
      </c>
      <c r="B36" s="63"/>
      <c r="C36" s="62">
        <f t="shared" si="4"/>
        <v>0</v>
      </c>
      <c r="D36" s="63"/>
      <c r="E36" s="62">
        <f t="shared" si="5"/>
        <v>0</v>
      </c>
      <c r="F36" s="63"/>
      <c r="G36" s="62">
        <f t="shared" si="6"/>
        <v>0</v>
      </c>
      <c r="H36" s="63"/>
      <c r="I36" s="62">
        <f t="shared" si="7"/>
        <v>0</v>
      </c>
      <c r="J36" s="63"/>
      <c r="K36" s="62">
        <f t="shared" si="8"/>
        <v>1</v>
      </c>
      <c r="L36" s="63"/>
      <c r="M36" s="62">
        <f t="shared" si="9"/>
        <v>0</v>
      </c>
      <c r="N36" s="63"/>
      <c r="O36" s="62">
        <f t="shared" si="10"/>
        <v>0</v>
      </c>
      <c r="P36" s="63"/>
      <c r="Q36" s="62">
        <f t="shared" si="11"/>
        <v>0</v>
      </c>
      <c r="R36" s="63"/>
      <c r="S36" s="62">
        <f t="shared" si="12"/>
        <v>0</v>
      </c>
      <c r="T36" s="63"/>
      <c r="U36" s="62">
        <f t="shared" si="13"/>
        <v>0</v>
      </c>
      <c r="V36" s="63"/>
      <c r="W36" s="62">
        <f t="shared" si="14"/>
        <v>0</v>
      </c>
      <c r="X36" s="63"/>
      <c r="Y36" s="62">
        <f t="shared" si="15"/>
        <v>2</v>
      </c>
      <c r="Z36" s="63"/>
      <c r="AA36" s="62">
        <f t="shared" si="16"/>
        <v>0</v>
      </c>
      <c r="AB36" s="63"/>
      <c r="AC36" s="62">
        <f t="shared" si="17"/>
        <v>0</v>
      </c>
      <c r="AD36" s="63"/>
      <c r="AE36" s="62">
        <f t="shared" si="18"/>
        <v>0</v>
      </c>
      <c r="AF36" s="63"/>
      <c r="AG36" s="62">
        <f t="shared" si="19"/>
        <v>0</v>
      </c>
      <c r="AH36" s="63"/>
      <c r="AI36" s="62">
        <f t="shared" si="20"/>
        <v>0</v>
      </c>
      <c r="AJ36" s="63"/>
      <c r="AK36" s="62">
        <f t="shared" si="21"/>
        <v>1</v>
      </c>
      <c r="AL36" s="63"/>
      <c r="AM36" s="62">
        <f t="shared" si="2"/>
        <v>0</v>
      </c>
      <c r="AN36" s="63"/>
      <c r="AO36" s="62">
        <f t="shared" si="22"/>
        <v>4</v>
      </c>
      <c r="AP36" s="63"/>
      <c r="AQ36" s="39" t="s">
        <v>68</v>
      </c>
      <c r="AR36" s="19" t="s">
        <v>48</v>
      </c>
      <c r="AS36" s="75"/>
      <c r="AT36" s="75"/>
    </row>
    <row r="37" spans="1:46" ht="20.25" x14ac:dyDescent="0.2">
      <c r="A37" s="64">
        <f t="shared" si="3"/>
        <v>0</v>
      </c>
      <c r="B37" s="65"/>
      <c r="C37" s="64">
        <f t="shared" si="4"/>
        <v>0</v>
      </c>
      <c r="D37" s="65"/>
      <c r="E37" s="64">
        <f t="shared" si="5"/>
        <v>2</v>
      </c>
      <c r="F37" s="65"/>
      <c r="G37" s="64">
        <f t="shared" si="6"/>
        <v>3</v>
      </c>
      <c r="H37" s="65"/>
      <c r="I37" s="64">
        <f t="shared" si="7"/>
        <v>2</v>
      </c>
      <c r="J37" s="65"/>
      <c r="K37" s="64">
        <f t="shared" si="8"/>
        <v>1</v>
      </c>
      <c r="L37" s="65"/>
      <c r="M37" s="64">
        <f t="shared" si="9"/>
        <v>0</v>
      </c>
      <c r="N37" s="65"/>
      <c r="O37" s="64">
        <f t="shared" si="10"/>
        <v>0</v>
      </c>
      <c r="P37" s="65"/>
      <c r="Q37" s="64">
        <f t="shared" si="11"/>
        <v>4</v>
      </c>
      <c r="R37" s="65"/>
      <c r="S37" s="64">
        <f t="shared" si="12"/>
        <v>1</v>
      </c>
      <c r="T37" s="65"/>
      <c r="U37" s="64">
        <f t="shared" si="13"/>
        <v>0</v>
      </c>
      <c r="V37" s="65"/>
      <c r="W37" s="64">
        <f t="shared" si="14"/>
        <v>0</v>
      </c>
      <c r="X37" s="65"/>
      <c r="Y37" s="64">
        <f t="shared" si="15"/>
        <v>22</v>
      </c>
      <c r="Z37" s="65"/>
      <c r="AA37" s="64">
        <f t="shared" si="16"/>
        <v>0</v>
      </c>
      <c r="AB37" s="65"/>
      <c r="AC37" s="64">
        <f t="shared" si="17"/>
        <v>0</v>
      </c>
      <c r="AD37" s="65"/>
      <c r="AE37" s="64">
        <f t="shared" si="18"/>
        <v>3</v>
      </c>
      <c r="AF37" s="65"/>
      <c r="AG37" s="64">
        <f t="shared" si="19"/>
        <v>1</v>
      </c>
      <c r="AH37" s="65"/>
      <c r="AI37" s="64">
        <f t="shared" si="20"/>
        <v>3</v>
      </c>
      <c r="AJ37" s="65"/>
      <c r="AK37" s="64">
        <f t="shared" si="21"/>
        <v>9</v>
      </c>
      <c r="AL37" s="65"/>
      <c r="AM37" s="64">
        <f t="shared" si="2"/>
        <v>8</v>
      </c>
      <c r="AN37" s="65"/>
      <c r="AO37" s="64">
        <f t="shared" si="22"/>
        <v>59</v>
      </c>
      <c r="AP37" s="65"/>
      <c r="AQ37" s="38" t="s">
        <v>66</v>
      </c>
      <c r="AR37" s="15" t="s">
        <v>49</v>
      </c>
      <c r="AS37" s="75"/>
      <c r="AT37" s="75"/>
    </row>
    <row r="38" spans="1:46" ht="21" thickBot="1" x14ac:dyDescent="0.25">
      <c r="A38" s="62">
        <f t="shared" si="3"/>
        <v>0</v>
      </c>
      <c r="B38" s="63"/>
      <c r="C38" s="62">
        <f t="shared" si="4"/>
        <v>0</v>
      </c>
      <c r="D38" s="63"/>
      <c r="E38" s="62">
        <f t="shared" si="5"/>
        <v>0</v>
      </c>
      <c r="F38" s="63"/>
      <c r="G38" s="62">
        <f t="shared" si="6"/>
        <v>2</v>
      </c>
      <c r="H38" s="63"/>
      <c r="I38" s="62">
        <f t="shared" si="7"/>
        <v>0</v>
      </c>
      <c r="J38" s="63"/>
      <c r="K38" s="62">
        <f t="shared" si="8"/>
        <v>1</v>
      </c>
      <c r="L38" s="63"/>
      <c r="M38" s="62">
        <f t="shared" si="9"/>
        <v>0</v>
      </c>
      <c r="N38" s="63"/>
      <c r="O38" s="62">
        <f t="shared" si="10"/>
        <v>0</v>
      </c>
      <c r="P38" s="63"/>
      <c r="Q38" s="62">
        <f t="shared" si="11"/>
        <v>0</v>
      </c>
      <c r="R38" s="63"/>
      <c r="S38" s="62">
        <f t="shared" si="12"/>
        <v>0</v>
      </c>
      <c r="T38" s="63"/>
      <c r="U38" s="62">
        <f t="shared" si="13"/>
        <v>0</v>
      </c>
      <c r="V38" s="63"/>
      <c r="W38" s="62">
        <f t="shared" si="14"/>
        <v>0</v>
      </c>
      <c r="X38" s="63"/>
      <c r="Y38" s="62">
        <f t="shared" si="15"/>
        <v>0</v>
      </c>
      <c r="Z38" s="63"/>
      <c r="AA38" s="62">
        <f t="shared" si="16"/>
        <v>0</v>
      </c>
      <c r="AB38" s="63"/>
      <c r="AC38" s="62">
        <f t="shared" si="17"/>
        <v>0</v>
      </c>
      <c r="AD38" s="63"/>
      <c r="AE38" s="62">
        <f t="shared" si="18"/>
        <v>1</v>
      </c>
      <c r="AF38" s="63"/>
      <c r="AG38" s="62">
        <f t="shared" si="19"/>
        <v>0</v>
      </c>
      <c r="AH38" s="63"/>
      <c r="AI38" s="62">
        <f t="shared" si="20"/>
        <v>0</v>
      </c>
      <c r="AJ38" s="63"/>
      <c r="AK38" s="62">
        <f t="shared" si="21"/>
        <v>4</v>
      </c>
      <c r="AL38" s="63"/>
      <c r="AM38" s="62">
        <f t="shared" si="2"/>
        <v>3</v>
      </c>
      <c r="AN38" s="63"/>
      <c r="AO38" s="62">
        <f t="shared" si="22"/>
        <v>11</v>
      </c>
      <c r="AP38" s="63"/>
      <c r="AQ38" s="39" t="s">
        <v>68</v>
      </c>
      <c r="AR38" s="19" t="s">
        <v>50</v>
      </c>
      <c r="AS38" s="75"/>
      <c r="AT38" s="75"/>
    </row>
    <row r="39" spans="1:46" ht="20.25" x14ac:dyDescent="0.2">
      <c r="A39" s="64">
        <f t="shared" si="3"/>
        <v>0</v>
      </c>
      <c r="B39" s="65"/>
      <c r="C39" s="64">
        <f t="shared" si="4"/>
        <v>0</v>
      </c>
      <c r="D39" s="65"/>
      <c r="E39" s="64">
        <f t="shared" si="5"/>
        <v>25</v>
      </c>
      <c r="F39" s="65"/>
      <c r="G39" s="64">
        <f t="shared" si="6"/>
        <v>9</v>
      </c>
      <c r="H39" s="65"/>
      <c r="I39" s="64">
        <f t="shared" si="7"/>
        <v>5</v>
      </c>
      <c r="J39" s="65"/>
      <c r="K39" s="64">
        <f t="shared" si="8"/>
        <v>12</v>
      </c>
      <c r="L39" s="65"/>
      <c r="M39" s="64">
        <f t="shared" si="9"/>
        <v>0</v>
      </c>
      <c r="N39" s="65"/>
      <c r="O39" s="64">
        <f t="shared" si="10"/>
        <v>0</v>
      </c>
      <c r="P39" s="65"/>
      <c r="Q39" s="64">
        <f t="shared" si="11"/>
        <v>34</v>
      </c>
      <c r="R39" s="65"/>
      <c r="S39" s="64">
        <f t="shared" si="12"/>
        <v>14</v>
      </c>
      <c r="T39" s="65"/>
      <c r="U39" s="64">
        <f t="shared" si="13"/>
        <v>0</v>
      </c>
      <c r="V39" s="65"/>
      <c r="W39" s="64">
        <f t="shared" si="14"/>
        <v>0</v>
      </c>
      <c r="X39" s="65"/>
      <c r="Y39" s="64">
        <f t="shared" si="15"/>
        <v>70</v>
      </c>
      <c r="Z39" s="65"/>
      <c r="AA39" s="64">
        <f t="shared" si="16"/>
        <v>0</v>
      </c>
      <c r="AB39" s="65"/>
      <c r="AC39" s="64">
        <f t="shared" si="17"/>
        <v>4</v>
      </c>
      <c r="AD39" s="65"/>
      <c r="AE39" s="64">
        <f t="shared" si="18"/>
        <v>12</v>
      </c>
      <c r="AF39" s="65"/>
      <c r="AG39" s="64">
        <f t="shared" si="19"/>
        <v>7</v>
      </c>
      <c r="AH39" s="65"/>
      <c r="AI39" s="64">
        <f t="shared" si="20"/>
        <v>9</v>
      </c>
      <c r="AJ39" s="65"/>
      <c r="AK39" s="64">
        <f t="shared" si="21"/>
        <v>28</v>
      </c>
      <c r="AL39" s="65"/>
      <c r="AM39" s="64">
        <f t="shared" si="2"/>
        <v>15</v>
      </c>
      <c r="AN39" s="65"/>
      <c r="AO39" s="64">
        <f t="shared" si="22"/>
        <v>244</v>
      </c>
      <c r="AP39" s="65"/>
      <c r="AQ39" s="38" t="s">
        <v>66</v>
      </c>
      <c r="AR39" s="15" t="s">
        <v>51</v>
      </c>
      <c r="AS39" s="75"/>
      <c r="AT39" s="75"/>
    </row>
    <row r="40" spans="1:46" ht="21" thickBot="1" x14ac:dyDescent="0.25">
      <c r="A40" s="62">
        <f t="shared" si="3"/>
        <v>0</v>
      </c>
      <c r="B40" s="63"/>
      <c r="C40" s="62">
        <f t="shared" si="4"/>
        <v>0</v>
      </c>
      <c r="D40" s="63"/>
      <c r="E40" s="62">
        <f t="shared" si="5"/>
        <v>2</v>
      </c>
      <c r="F40" s="63"/>
      <c r="G40" s="62">
        <f t="shared" si="6"/>
        <v>7</v>
      </c>
      <c r="H40" s="63"/>
      <c r="I40" s="62">
        <f t="shared" si="7"/>
        <v>3</v>
      </c>
      <c r="J40" s="63"/>
      <c r="K40" s="62">
        <f t="shared" si="8"/>
        <v>7</v>
      </c>
      <c r="L40" s="63"/>
      <c r="M40" s="62">
        <f t="shared" si="9"/>
        <v>0</v>
      </c>
      <c r="N40" s="63"/>
      <c r="O40" s="62">
        <f t="shared" si="10"/>
        <v>0</v>
      </c>
      <c r="P40" s="63"/>
      <c r="Q40" s="62">
        <f t="shared" si="11"/>
        <v>7</v>
      </c>
      <c r="R40" s="63"/>
      <c r="S40" s="62">
        <f t="shared" si="12"/>
        <v>4</v>
      </c>
      <c r="T40" s="63"/>
      <c r="U40" s="62">
        <f t="shared" si="13"/>
        <v>0</v>
      </c>
      <c r="V40" s="63"/>
      <c r="W40" s="62">
        <f t="shared" si="14"/>
        <v>0</v>
      </c>
      <c r="X40" s="63"/>
      <c r="Y40" s="62">
        <f t="shared" si="15"/>
        <v>2</v>
      </c>
      <c r="Z40" s="63"/>
      <c r="AA40" s="62">
        <f t="shared" si="16"/>
        <v>0</v>
      </c>
      <c r="AB40" s="63"/>
      <c r="AC40" s="62">
        <f t="shared" si="17"/>
        <v>0</v>
      </c>
      <c r="AD40" s="63"/>
      <c r="AE40" s="62">
        <f t="shared" si="18"/>
        <v>1</v>
      </c>
      <c r="AF40" s="63"/>
      <c r="AG40" s="62">
        <f t="shared" si="19"/>
        <v>0</v>
      </c>
      <c r="AH40" s="63"/>
      <c r="AI40" s="62">
        <f t="shared" si="20"/>
        <v>1</v>
      </c>
      <c r="AJ40" s="63"/>
      <c r="AK40" s="62">
        <f t="shared" si="21"/>
        <v>5</v>
      </c>
      <c r="AL40" s="63"/>
      <c r="AM40" s="62">
        <f t="shared" si="2"/>
        <v>3</v>
      </c>
      <c r="AN40" s="63"/>
      <c r="AO40" s="62">
        <f t="shared" si="22"/>
        <v>42</v>
      </c>
      <c r="AP40" s="63"/>
      <c r="AQ40" s="39" t="s">
        <v>68</v>
      </c>
      <c r="AR40" s="19" t="s">
        <v>52</v>
      </c>
      <c r="AS40" s="75"/>
      <c r="AT40" s="75"/>
    </row>
    <row r="41" spans="1:46" ht="20.25" x14ac:dyDescent="0.2">
      <c r="A41" s="64">
        <f t="shared" si="3"/>
        <v>0</v>
      </c>
      <c r="B41" s="65"/>
      <c r="C41" s="64">
        <f t="shared" si="4"/>
        <v>0</v>
      </c>
      <c r="D41" s="65"/>
      <c r="E41" s="64">
        <f t="shared" si="5"/>
        <v>1</v>
      </c>
      <c r="F41" s="65"/>
      <c r="G41" s="64">
        <f t="shared" si="6"/>
        <v>3</v>
      </c>
      <c r="H41" s="65"/>
      <c r="I41" s="64">
        <f t="shared" si="7"/>
        <v>3</v>
      </c>
      <c r="J41" s="65"/>
      <c r="K41" s="64">
        <f t="shared" si="8"/>
        <v>2</v>
      </c>
      <c r="L41" s="65"/>
      <c r="M41" s="64">
        <f t="shared" si="9"/>
        <v>0</v>
      </c>
      <c r="N41" s="65"/>
      <c r="O41" s="64">
        <f t="shared" si="10"/>
        <v>0</v>
      </c>
      <c r="P41" s="65"/>
      <c r="Q41" s="64">
        <f t="shared" si="11"/>
        <v>3</v>
      </c>
      <c r="R41" s="65"/>
      <c r="S41" s="64">
        <f t="shared" si="12"/>
        <v>3</v>
      </c>
      <c r="T41" s="65"/>
      <c r="U41" s="64">
        <f t="shared" si="13"/>
        <v>0</v>
      </c>
      <c r="V41" s="65"/>
      <c r="W41" s="64">
        <f t="shared" si="14"/>
        <v>0</v>
      </c>
      <c r="X41" s="65"/>
      <c r="Y41" s="64">
        <f t="shared" si="15"/>
        <v>7</v>
      </c>
      <c r="Z41" s="65"/>
      <c r="AA41" s="64">
        <f t="shared" si="16"/>
        <v>0</v>
      </c>
      <c r="AB41" s="65"/>
      <c r="AC41" s="64">
        <f t="shared" si="17"/>
        <v>0</v>
      </c>
      <c r="AD41" s="65"/>
      <c r="AE41" s="64">
        <f t="shared" si="18"/>
        <v>1</v>
      </c>
      <c r="AF41" s="65"/>
      <c r="AG41" s="64">
        <f t="shared" si="19"/>
        <v>2</v>
      </c>
      <c r="AH41" s="65"/>
      <c r="AI41" s="64">
        <f t="shared" si="20"/>
        <v>0</v>
      </c>
      <c r="AJ41" s="65"/>
      <c r="AK41" s="64">
        <f t="shared" si="21"/>
        <v>2</v>
      </c>
      <c r="AL41" s="65"/>
      <c r="AM41" s="64">
        <f t="shared" si="2"/>
        <v>2</v>
      </c>
      <c r="AN41" s="65"/>
      <c r="AO41" s="64">
        <f t="shared" si="22"/>
        <v>29</v>
      </c>
      <c r="AP41" s="65"/>
      <c r="AQ41" s="38" t="s">
        <v>66</v>
      </c>
      <c r="AR41" s="15" t="s">
        <v>53</v>
      </c>
      <c r="AS41" s="75"/>
      <c r="AT41" s="75"/>
    </row>
    <row r="42" spans="1:46" ht="21" thickBot="1" x14ac:dyDescent="0.25">
      <c r="A42" s="62">
        <f t="shared" si="3"/>
        <v>0</v>
      </c>
      <c r="B42" s="63"/>
      <c r="C42" s="62">
        <f t="shared" si="4"/>
        <v>0</v>
      </c>
      <c r="D42" s="63"/>
      <c r="E42" s="62">
        <f t="shared" si="5"/>
        <v>1</v>
      </c>
      <c r="F42" s="63"/>
      <c r="G42" s="62">
        <f t="shared" si="6"/>
        <v>1</v>
      </c>
      <c r="H42" s="63"/>
      <c r="I42" s="62">
        <f t="shared" si="7"/>
        <v>3</v>
      </c>
      <c r="J42" s="63"/>
      <c r="K42" s="62">
        <f t="shared" si="8"/>
        <v>1</v>
      </c>
      <c r="L42" s="63"/>
      <c r="M42" s="62">
        <f t="shared" si="9"/>
        <v>0</v>
      </c>
      <c r="N42" s="63"/>
      <c r="O42" s="62">
        <f t="shared" si="10"/>
        <v>0</v>
      </c>
      <c r="P42" s="63"/>
      <c r="Q42" s="62">
        <f t="shared" si="11"/>
        <v>2</v>
      </c>
      <c r="R42" s="63"/>
      <c r="S42" s="62">
        <f t="shared" si="12"/>
        <v>1</v>
      </c>
      <c r="T42" s="63"/>
      <c r="U42" s="62">
        <f t="shared" si="13"/>
        <v>0</v>
      </c>
      <c r="V42" s="63"/>
      <c r="W42" s="62">
        <f t="shared" si="14"/>
        <v>0</v>
      </c>
      <c r="X42" s="63"/>
      <c r="Y42" s="62">
        <f t="shared" si="15"/>
        <v>2</v>
      </c>
      <c r="Z42" s="63"/>
      <c r="AA42" s="62">
        <f t="shared" si="16"/>
        <v>0</v>
      </c>
      <c r="AB42" s="63"/>
      <c r="AC42" s="62">
        <f t="shared" si="17"/>
        <v>0</v>
      </c>
      <c r="AD42" s="63"/>
      <c r="AE42" s="62">
        <f t="shared" si="18"/>
        <v>1</v>
      </c>
      <c r="AF42" s="63"/>
      <c r="AG42" s="62">
        <f t="shared" si="19"/>
        <v>0</v>
      </c>
      <c r="AH42" s="63"/>
      <c r="AI42" s="62">
        <f t="shared" si="20"/>
        <v>0</v>
      </c>
      <c r="AJ42" s="63"/>
      <c r="AK42" s="62">
        <f t="shared" si="21"/>
        <v>1</v>
      </c>
      <c r="AL42" s="63"/>
      <c r="AM42" s="62">
        <f t="shared" si="2"/>
        <v>1</v>
      </c>
      <c r="AN42" s="63"/>
      <c r="AO42" s="62">
        <f t="shared" si="22"/>
        <v>14</v>
      </c>
      <c r="AP42" s="63"/>
      <c r="AQ42" s="39" t="s">
        <v>68</v>
      </c>
      <c r="AR42" s="19" t="s">
        <v>54</v>
      </c>
      <c r="AS42" s="75"/>
      <c r="AT42" s="75"/>
    </row>
    <row r="43" spans="1:46" ht="20.25" x14ac:dyDescent="0.2">
      <c r="A43" s="64"/>
      <c r="B43" s="65"/>
      <c r="C43" s="64"/>
      <c r="D43" s="65"/>
      <c r="E43" s="64"/>
      <c r="F43" s="65"/>
      <c r="G43" s="64"/>
      <c r="H43" s="65"/>
      <c r="I43" s="64"/>
      <c r="J43" s="65"/>
      <c r="K43" s="64"/>
      <c r="L43" s="65"/>
      <c r="M43" s="64"/>
      <c r="N43" s="65"/>
      <c r="O43" s="64"/>
      <c r="P43" s="65"/>
      <c r="Q43" s="64"/>
      <c r="R43" s="65"/>
      <c r="S43" s="64"/>
      <c r="T43" s="65"/>
      <c r="U43" s="64"/>
      <c r="V43" s="65"/>
      <c r="W43" s="64"/>
      <c r="X43" s="65"/>
      <c r="Y43" s="64"/>
      <c r="Z43" s="65"/>
      <c r="AA43" s="64"/>
      <c r="AB43" s="65"/>
      <c r="AC43" s="64"/>
      <c r="AD43" s="65"/>
      <c r="AE43" s="64"/>
      <c r="AF43" s="65"/>
      <c r="AG43" s="64"/>
      <c r="AH43" s="65"/>
      <c r="AI43" s="64"/>
      <c r="AJ43" s="65"/>
      <c r="AK43" s="64"/>
      <c r="AL43" s="65"/>
      <c r="AM43" s="64"/>
      <c r="AN43" s="65"/>
      <c r="AO43" s="64"/>
      <c r="AP43" s="65"/>
      <c r="AQ43" s="38" t="s">
        <v>66</v>
      </c>
      <c r="AR43" s="20"/>
      <c r="AS43" s="75"/>
      <c r="AT43" s="75"/>
    </row>
    <row r="44" spans="1:46" ht="21" thickBot="1" x14ac:dyDescent="0.25">
      <c r="A44" s="62"/>
      <c r="B44" s="63"/>
      <c r="C44" s="62"/>
      <c r="D44" s="63"/>
      <c r="E44" s="62"/>
      <c r="F44" s="63"/>
      <c r="G44" s="62"/>
      <c r="H44" s="63"/>
      <c r="I44" s="62"/>
      <c r="J44" s="63"/>
      <c r="K44" s="62"/>
      <c r="L44" s="63"/>
      <c r="M44" s="62"/>
      <c r="N44" s="63"/>
      <c r="O44" s="62"/>
      <c r="P44" s="63"/>
      <c r="Q44" s="62"/>
      <c r="R44" s="63"/>
      <c r="S44" s="62"/>
      <c r="T44" s="63"/>
      <c r="U44" s="62"/>
      <c r="V44" s="63"/>
      <c r="W44" s="62"/>
      <c r="X44" s="63"/>
      <c r="Y44" s="62"/>
      <c r="Z44" s="63"/>
      <c r="AA44" s="62"/>
      <c r="AB44" s="63"/>
      <c r="AC44" s="62"/>
      <c r="AD44" s="63"/>
      <c r="AE44" s="62"/>
      <c r="AF44" s="63"/>
      <c r="AG44" s="62"/>
      <c r="AH44" s="63"/>
      <c r="AI44" s="62"/>
      <c r="AJ44" s="63"/>
      <c r="AK44" s="62"/>
      <c r="AL44" s="63"/>
      <c r="AM44" s="62"/>
      <c r="AN44" s="63"/>
      <c r="AO44" s="62"/>
      <c r="AP44" s="63"/>
      <c r="AQ44" s="41" t="s">
        <v>68</v>
      </c>
      <c r="AR44" s="19"/>
      <c r="AS44" s="76"/>
      <c r="AT44" s="76"/>
    </row>
  </sheetData>
  <sheetProtection sheet="1" objects="1" scenarios="1" formatCells="0" formatColumns="0" formatRows="0" sort="0" autoFilter="0" pivotTables="0"/>
  <mergeCells count="680">
    <mergeCell ref="E4:F4"/>
    <mergeCell ref="G4:H4"/>
    <mergeCell ref="I4:J4"/>
    <mergeCell ref="K4:L4"/>
    <mergeCell ref="AK4:AL4"/>
    <mergeCell ref="AM4:AN4"/>
    <mergeCell ref="AO4:AP4"/>
    <mergeCell ref="AS4:AS15"/>
    <mergeCell ref="AT4:AT15"/>
    <mergeCell ref="A5:B5"/>
    <mergeCell ref="C5:D5"/>
    <mergeCell ref="E5:F5"/>
    <mergeCell ref="G5:H5"/>
    <mergeCell ref="I5:J5"/>
    <mergeCell ref="Y4:Z4"/>
    <mergeCell ref="AA4:AB4"/>
    <mergeCell ref="AC4:AD4"/>
    <mergeCell ref="AE4:AF4"/>
    <mergeCell ref="AG4:AH4"/>
    <mergeCell ref="AI4:AJ4"/>
    <mergeCell ref="M4:N4"/>
    <mergeCell ref="O4:P4"/>
    <mergeCell ref="Q4:R4"/>
    <mergeCell ref="S4:T4"/>
    <mergeCell ref="U4:V4"/>
    <mergeCell ref="W4:X4"/>
    <mergeCell ref="A4:B4"/>
    <mergeCell ref="C4:D4"/>
    <mergeCell ref="AI5:AJ5"/>
    <mergeCell ref="AK5:AL5"/>
    <mergeCell ref="AM5:AN5"/>
    <mergeCell ref="AO5:AP5"/>
    <mergeCell ref="A6:B6"/>
    <mergeCell ref="C6:D6"/>
    <mergeCell ref="E6:F6"/>
    <mergeCell ref="G6:H6"/>
    <mergeCell ref="I6:J6"/>
    <mergeCell ref="K6:L6"/>
    <mergeCell ref="W5:X5"/>
    <mergeCell ref="Y5:Z5"/>
    <mergeCell ref="AA5:AB5"/>
    <mergeCell ref="AC5:AD5"/>
    <mergeCell ref="AE5:AF5"/>
    <mergeCell ref="AG5:AH5"/>
    <mergeCell ref="K5:L5"/>
    <mergeCell ref="M5:N5"/>
    <mergeCell ref="O5:P5"/>
    <mergeCell ref="Q5:R5"/>
    <mergeCell ref="S5:T5"/>
    <mergeCell ref="U5:V5"/>
    <mergeCell ref="AK6:AL6"/>
    <mergeCell ref="AM6:AN6"/>
    <mergeCell ref="AO6:AP6"/>
    <mergeCell ref="A7:B7"/>
    <mergeCell ref="C7:D7"/>
    <mergeCell ref="E7:F7"/>
    <mergeCell ref="G7:H7"/>
    <mergeCell ref="I7:J7"/>
    <mergeCell ref="K7:L7"/>
    <mergeCell ref="M7:N7"/>
    <mergeCell ref="Y6:Z6"/>
    <mergeCell ref="AA6:AB6"/>
    <mergeCell ref="AC6:AD6"/>
    <mergeCell ref="AE6:AF6"/>
    <mergeCell ref="AG6:AH6"/>
    <mergeCell ref="AI6:AJ6"/>
    <mergeCell ref="M6:N6"/>
    <mergeCell ref="O6:P6"/>
    <mergeCell ref="Q6:R6"/>
    <mergeCell ref="S6:T6"/>
    <mergeCell ref="U6:V6"/>
    <mergeCell ref="W6:X6"/>
    <mergeCell ref="AM7:AN7"/>
    <mergeCell ref="AO7:AP7"/>
    <mergeCell ref="A8:B8"/>
    <mergeCell ref="C8:D8"/>
    <mergeCell ref="E8:F8"/>
    <mergeCell ref="G8:H8"/>
    <mergeCell ref="I8:J8"/>
    <mergeCell ref="K8:L8"/>
    <mergeCell ref="M8:N8"/>
    <mergeCell ref="O8:P8"/>
    <mergeCell ref="AA7:AB7"/>
    <mergeCell ref="AC7:AD7"/>
    <mergeCell ref="AE7:AF7"/>
    <mergeCell ref="AG7:AH7"/>
    <mergeCell ref="AI7:AJ7"/>
    <mergeCell ref="AK7:AL7"/>
    <mergeCell ref="O7:P7"/>
    <mergeCell ref="Q7:R7"/>
    <mergeCell ref="S7:T7"/>
    <mergeCell ref="U7:V7"/>
    <mergeCell ref="W7:X7"/>
    <mergeCell ref="Y7:Z7"/>
    <mergeCell ref="AO8:AP8"/>
    <mergeCell ref="A9:B9"/>
    <mergeCell ref="C9:D9"/>
    <mergeCell ref="E9:F9"/>
    <mergeCell ref="G9:H9"/>
    <mergeCell ref="I9:J9"/>
    <mergeCell ref="K9:L9"/>
    <mergeCell ref="M9:N9"/>
    <mergeCell ref="O9:P9"/>
    <mergeCell ref="Q9:R9"/>
    <mergeCell ref="AC8:AD8"/>
    <mergeCell ref="AE8:AF8"/>
    <mergeCell ref="AG8:AH8"/>
    <mergeCell ref="AI8:AJ8"/>
    <mergeCell ref="AK8:AL8"/>
    <mergeCell ref="AM8:AN8"/>
    <mergeCell ref="Q8:R8"/>
    <mergeCell ref="S8:T8"/>
    <mergeCell ref="U8:V8"/>
    <mergeCell ref="W8:X8"/>
    <mergeCell ref="Y8:Z8"/>
    <mergeCell ref="AA8:AB8"/>
    <mergeCell ref="AI9:AJ9"/>
    <mergeCell ref="AK9:AL9"/>
    <mergeCell ref="AM9:AN9"/>
    <mergeCell ref="AO9:AP9"/>
    <mergeCell ref="S9:T9"/>
    <mergeCell ref="U9:V9"/>
    <mergeCell ref="W9:X9"/>
    <mergeCell ref="Y9:Z9"/>
    <mergeCell ref="AA9:AB9"/>
    <mergeCell ref="AC9:AD9"/>
    <mergeCell ref="W10:X10"/>
    <mergeCell ref="A10:B10"/>
    <mergeCell ref="C10:D10"/>
    <mergeCell ref="E10:F10"/>
    <mergeCell ref="G10:H10"/>
    <mergeCell ref="I10:J10"/>
    <mergeCell ref="K10:L10"/>
    <mergeCell ref="AE9:AF9"/>
    <mergeCell ref="AG9:AH9"/>
    <mergeCell ref="U11:V11"/>
    <mergeCell ref="W11:X11"/>
    <mergeCell ref="Y11:Z11"/>
    <mergeCell ref="AK10:AL10"/>
    <mergeCell ref="AM10:AN10"/>
    <mergeCell ref="AO10:AP10"/>
    <mergeCell ref="A11:B11"/>
    <mergeCell ref="C11:D11"/>
    <mergeCell ref="E11:F11"/>
    <mergeCell ref="G11:H11"/>
    <mergeCell ref="I11:J11"/>
    <mergeCell ref="K11:L11"/>
    <mergeCell ref="M11:N11"/>
    <mergeCell ref="Y10:Z10"/>
    <mergeCell ref="AA10:AB10"/>
    <mergeCell ref="AC10:AD10"/>
    <mergeCell ref="AE10:AF10"/>
    <mergeCell ref="AG10:AH10"/>
    <mergeCell ref="AI10:AJ10"/>
    <mergeCell ref="M10:N10"/>
    <mergeCell ref="O10:P10"/>
    <mergeCell ref="Q10:R10"/>
    <mergeCell ref="S10:T10"/>
    <mergeCell ref="U10:V10"/>
    <mergeCell ref="S12:T12"/>
    <mergeCell ref="U12:V12"/>
    <mergeCell ref="W12:X12"/>
    <mergeCell ref="Y12:Z12"/>
    <mergeCell ref="AA12:AB12"/>
    <mergeCell ref="AM11:AN11"/>
    <mergeCell ref="AO11:AP11"/>
    <mergeCell ref="A12:B12"/>
    <mergeCell ref="C12:D12"/>
    <mergeCell ref="E12:F12"/>
    <mergeCell ref="G12:H12"/>
    <mergeCell ref="I12:J12"/>
    <mergeCell ref="K12:L12"/>
    <mergeCell ref="M12:N12"/>
    <mergeCell ref="O12:P12"/>
    <mergeCell ref="AA11:AB11"/>
    <mergeCell ref="AC11:AD11"/>
    <mergeCell ref="AE11:AF11"/>
    <mergeCell ref="AG11:AH11"/>
    <mergeCell ref="AI11:AJ11"/>
    <mergeCell ref="AK11:AL11"/>
    <mergeCell ref="O11:P11"/>
    <mergeCell ref="Q11:R11"/>
    <mergeCell ref="S11:T11"/>
    <mergeCell ref="AO13:AP13"/>
    <mergeCell ref="S13:T13"/>
    <mergeCell ref="U13:V13"/>
    <mergeCell ref="W13:X13"/>
    <mergeCell ref="Y13:Z13"/>
    <mergeCell ref="AA13:AB13"/>
    <mergeCell ref="AC13:AD13"/>
    <mergeCell ref="AO12:AP12"/>
    <mergeCell ref="A13:B13"/>
    <mergeCell ref="C13:D13"/>
    <mergeCell ref="E13:F13"/>
    <mergeCell ref="G13:H13"/>
    <mergeCell ref="I13:J13"/>
    <mergeCell ref="K13:L13"/>
    <mergeCell ref="M13:N13"/>
    <mergeCell ref="O13:P13"/>
    <mergeCell ref="Q13:R13"/>
    <mergeCell ref="AC12:AD12"/>
    <mergeCell ref="AE12:AF12"/>
    <mergeCell ref="AG12:AH12"/>
    <mergeCell ref="AI12:AJ12"/>
    <mergeCell ref="AK12:AL12"/>
    <mergeCell ref="AM12:AN12"/>
    <mergeCell ref="Q12:R12"/>
    <mergeCell ref="E14:F14"/>
    <mergeCell ref="G14:H14"/>
    <mergeCell ref="I14:J14"/>
    <mergeCell ref="K14:L14"/>
    <mergeCell ref="AE13:AF13"/>
    <mergeCell ref="AG13:AH13"/>
    <mergeCell ref="AI13:AJ13"/>
    <mergeCell ref="AK13:AL13"/>
    <mergeCell ref="AM13:AN13"/>
    <mergeCell ref="AK14:AL14"/>
    <mergeCell ref="AM14:AN14"/>
    <mergeCell ref="AO14:AP14"/>
    <mergeCell ref="A15:B15"/>
    <mergeCell ref="C15:D15"/>
    <mergeCell ref="E15:F15"/>
    <mergeCell ref="G15:H15"/>
    <mergeCell ref="I15:J15"/>
    <mergeCell ref="K15:L15"/>
    <mergeCell ref="M15:N15"/>
    <mergeCell ref="Y14:Z14"/>
    <mergeCell ref="AA14:AB14"/>
    <mergeCell ref="AC14:AD14"/>
    <mergeCell ref="AE14:AF14"/>
    <mergeCell ref="AG14:AH14"/>
    <mergeCell ref="AI14:AJ14"/>
    <mergeCell ref="M14:N14"/>
    <mergeCell ref="O14:P14"/>
    <mergeCell ref="Q14:R14"/>
    <mergeCell ref="S14:T14"/>
    <mergeCell ref="U14:V14"/>
    <mergeCell ref="W14:X14"/>
    <mergeCell ref="A14:B14"/>
    <mergeCell ref="C14:D14"/>
    <mergeCell ref="AM15:AN15"/>
    <mergeCell ref="AO15:AP15"/>
    <mergeCell ref="A17:B17"/>
    <mergeCell ref="C17:D17"/>
    <mergeCell ref="E17:F17"/>
    <mergeCell ref="G17:H17"/>
    <mergeCell ref="I17:J17"/>
    <mergeCell ref="K17:L17"/>
    <mergeCell ref="M17:N17"/>
    <mergeCell ref="O17:P17"/>
    <mergeCell ref="AA15:AB15"/>
    <mergeCell ref="AC15:AD15"/>
    <mergeCell ref="AE15:AF15"/>
    <mergeCell ref="AG15:AH15"/>
    <mergeCell ref="AI15:AJ15"/>
    <mergeCell ref="AK15:AL15"/>
    <mergeCell ref="O15:P15"/>
    <mergeCell ref="Q15:R15"/>
    <mergeCell ref="S15:T15"/>
    <mergeCell ref="U15:V15"/>
    <mergeCell ref="W15:X15"/>
    <mergeCell ref="Y15:Z15"/>
    <mergeCell ref="AO17:AP17"/>
    <mergeCell ref="AS17:AS26"/>
    <mergeCell ref="AT17:AT26"/>
    <mergeCell ref="A18:B18"/>
    <mergeCell ref="C18:D18"/>
    <mergeCell ref="E18:F18"/>
    <mergeCell ref="G18:H18"/>
    <mergeCell ref="I18:J18"/>
    <mergeCell ref="K18:L18"/>
    <mergeCell ref="M18:N18"/>
    <mergeCell ref="AC17:AD17"/>
    <mergeCell ref="AE17:AF17"/>
    <mergeCell ref="AG17:AH17"/>
    <mergeCell ref="AI17:AJ17"/>
    <mergeCell ref="AK17:AL17"/>
    <mergeCell ref="AM17:AN17"/>
    <mergeCell ref="Q17:R17"/>
    <mergeCell ref="S17:T17"/>
    <mergeCell ref="U17:V17"/>
    <mergeCell ref="W17:X17"/>
    <mergeCell ref="Y17:Z17"/>
    <mergeCell ref="AA17:AB17"/>
    <mergeCell ref="AM18:AN18"/>
    <mergeCell ref="AO18:AP18"/>
    <mergeCell ref="A19:B19"/>
    <mergeCell ref="C19:D19"/>
    <mergeCell ref="E19:F19"/>
    <mergeCell ref="G19:H19"/>
    <mergeCell ref="I19:J19"/>
    <mergeCell ref="K19:L19"/>
    <mergeCell ref="M19:N19"/>
    <mergeCell ref="O19:P19"/>
    <mergeCell ref="AA18:AB18"/>
    <mergeCell ref="AC18:AD18"/>
    <mergeCell ref="AE18:AF18"/>
    <mergeCell ref="AG18:AH18"/>
    <mergeCell ref="AI18:AJ18"/>
    <mergeCell ref="AK18:AL18"/>
    <mergeCell ref="O18:P18"/>
    <mergeCell ref="Q18:R18"/>
    <mergeCell ref="S18:T18"/>
    <mergeCell ref="U18:V18"/>
    <mergeCell ref="W18:X18"/>
    <mergeCell ref="Y18:Z18"/>
    <mergeCell ref="AO19:AP19"/>
    <mergeCell ref="A20:B20"/>
    <mergeCell ref="C20:D20"/>
    <mergeCell ref="E20:F20"/>
    <mergeCell ref="G20:H20"/>
    <mergeCell ref="I20:J20"/>
    <mergeCell ref="K20:L20"/>
    <mergeCell ref="M20:N20"/>
    <mergeCell ref="O20:P20"/>
    <mergeCell ref="Q20:R20"/>
    <mergeCell ref="AC19:AD19"/>
    <mergeCell ref="AE19:AF19"/>
    <mergeCell ref="AG19:AH19"/>
    <mergeCell ref="AI19:AJ19"/>
    <mergeCell ref="AK19:AL19"/>
    <mergeCell ref="AM19:AN19"/>
    <mergeCell ref="Q19:R19"/>
    <mergeCell ref="S19:T19"/>
    <mergeCell ref="U19:V19"/>
    <mergeCell ref="W19:X19"/>
    <mergeCell ref="Y19:Z19"/>
    <mergeCell ref="AA19:AB19"/>
    <mergeCell ref="AI20:AJ20"/>
    <mergeCell ref="AK20:AL20"/>
    <mergeCell ref="AM20:AN20"/>
    <mergeCell ref="AO20:AP20"/>
    <mergeCell ref="S20:T20"/>
    <mergeCell ref="U20:V20"/>
    <mergeCell ref="W20:X20"/>
    <mergeCell ref="Y20:Z20"/>
    <mergeCell ref="AA20:AB20"/>
    <mergeCell ref="AC20:AD20"/>
    <mergeCell ref="W21:X21"/>
    <mergeCell ref="A21:B21"/>
    <mergeCell ref="C21:D21"/>
    <mergeCell ref="E21:F21"/>
    <mergeCell ref="G21:H21"/>
    <mergeCell ref="I21:J21"/>
    <mergeCell ref="K21:L21"/>
    <mergeCell ref="AE20:AF20"/>
    <mergeCell ref="AG20:AH20"/>
    <mergeCell ref="U22:V22"/>
    <mergeCell ref="W22:X22"/>
    <mergeCell ref="Y22:Z22"/>
    <mergeCell ref="AK21:AL21"/>
    <mergeCell ref="AM21:AN21"/>
    <mergeCell ref="AO21:AP21"/>
    <mergeCell ref="A22:B22"/>
    <mergeCell ref="C22:D22"/>
    <mergeCell ref="E22:F22"/>
    <mergeCell ref="G22:H22"/>
    <mergeCell ref="I22:J22"/>
    <mergeCell ref="K22:L22"/>
    <mergeCell ref="M22:N22"/>
    <mergeCell ref="Y21:Z21"/>
    <mergeCell ref="AA21:AB21"/>
    <mergeCell ref="AC21:AD21"/>
    <mergeCell ref="AE21:AF21"/>
    <mergeCell ref="AG21:AH21"/>
    <mergeCell ref="AI21:AJ21"/>
    <mergeCell ref="M21:N21"/>
    <mergeCell ref="O21:P21"/>
    <mergeCell ref="Q21:R21"/>
    <mergeCell ref="S21:T21"/>
    <mergeCell ref="U21:V21"/>
    <mergeCell ref="S23:T23"/>
    <mergeCell ref="U23:V23"/>
    <mergeCell ref="W23:X23"/>
    <mergeCell ref="Y23:Z23"/>
    <mergeCell ref="AA23:AB23"/>
    <mergeCell ref="AM22:AN22"/>
    <mergeCell ref="AO22:AP22"/>
    <mergeCell ref="A23:B23"/>
    <mergeCell ref="C23:D23"/>
    <mergeCell ref="E23:F23"/>
    <mergeCell ref="G23:H23"/>
    <mergeCell ref="I23:J23"/>
    <mergeCell ref="K23:L23"/>
    <mergeCell ref="M23:N23"/>
    <mergeCell ref="O23:P23"/>
    <mergeCell ref="AA22:AB22"/>
    <mergeCell ref="AC22:AD22"/>
    <mergeCell ref="AE22:AF22"/>
    <mergeCell ref="AG22:AH22"/>
    <mergeCell ref="AI22:AJ22"/>
    <mergeCell ref="AK22:AL22"/>
    <mergeCell ref="O22:P22"/>
    <mergeCell ref="Q22:R22"/>
    <mergeCell ref="S22:T22"/>
    <mergeCell ref="AO24:AP24"/>
    <mergeCell ref="S24:T24"/>
    <mergeCell ref="U24:V24"/>
    <mergeCell ref="W24:X24"/>
    <mergeCell ref="Y24:Z24"/>
    <mergeCell ref="AA24:AB24"/>
    <mergeCell ref="AC24:AD24"/>
    <mergeCell ref="AO23:AP23"/>
    <mergeCell ref="A24:B24"/>
    <mergeCell ref="C24:D24"/>
    <mergeCell ref="E24:F24"/>
    <mergeCell ref="G24:H24"/>
    <mergeCell ref="I24:J24"/>
    <mergeCell ref="K24:L24"/>
    <mergeCell ref="M24:N24"/>
    <mergeCell ref="O24:P24"/>
    <mergeCell ref="Q24:R24"/>
    <mergeCell ref="AC23:AD23"/>
    <mergeCell ref="AE23:AF23"/>
    <mergeCell ref="AG23:AH23"/>
    <mergeCell ref="AI23:AJ23"/>
    <mergeCell ref="AK23:AL23"/>
    <mergeCell ref="AM23:AN23"/>
    <mergeCell ref="Q23:R23"/>
    <mergeCell ref="E25:F25"/>
    <mergeCell ref="G25:H25"/>
    <mergeCell ref="I25:J25"/>
    <mergeCell ref="K25:L25"/>
    <mergeCell ref="AE24:AF24"/>
    <mergeCell ref="AG24:AH24"/>
    <mergeCell ref="AI24:AJ24"/>
    <mergeCell ref="AK24:AL24"/>
    <mergeCell ref="AM24:AN24"/>
    <mergeCell ref="AK25:AL25"/>
    <mergeCell ref="AM25:AN25"/>
    <mergeCell ref="AO25:AP25"/>
    <mergeCell ref="A26:B26"/>
    <mergeCell ref="C26:D26"/>
    <mergeCell ref="E26:F26"/>
    <mergeCell ref="G26:H26"/>
    <mergeCell ref="I26:J26"/>
    <mergeCell ref="K26:L26"/>
    <mergeCell ref="M26:N26"/>
    <mergeCell ref="Y25:Z25"/>
    <mergeCell ref="AA25:AB25"/>
    <mergeCell ref="AC25:AD25"/>
    <mergeCell ref="AE25:AF25"/>
    <mergeCell ref="AG25:AH25"/>
    <mergeCell ref="AI25:AJ25"/>
    <mergeCell ref="M25:N25"/>
    <mergeCell ref="O25:P25"/>
    <mergeCell ref="Q25:R25"/>
    <mergeCell ref="S25:T25"/>
    <mergeCell ref="U25:V25"/>
    <mergeCell ref="W25:X25"/>
    <mergeCell ref="A25:B25"/>
    <mergeCell ref="C25:D25"/>
    <mergeCell ref="AM26:AN26"/>
    <mergeCell ref="AO26:AP26"/>
    <mergeCell ref="AM33:AN33"/>
    <mergeCell ref="AM34:AN34"/>
    <mergeCell ref="A35:B35"/>
    <mergeCell ref="C35:D35"/>
    <mergeCell ref="E35:F35"/>
    <mergeCell ref="G35:H35"/>
    <mergeCell ref="I35:J35"/>
    <mergeCell ref="K35:L35"/>
    <mergeCell ref="AA26:AB26"/>
    <mergeCell ref="AC26:AD26"/>
    <mergeCell ref="AE26:AF26"/>
    <mergeCell ref="AG26:AH26"/>
    <mergeCell ref="AI26:AJ26"/>
    <mergeCell ref="AK26:AL26"/>
    <mergeCell ref="O26:P26"/>
    <mergeCell ref="Q26:R26"/>
    <mergeCell ref="S26:T26"/>
    <mergeCell ref="U26:V26"/>
    <mergeCell ref="W26:X26"/>
    <mergeCell ref="Y26:Z26"/>
    <mergeCell ref="AK35:AL35"/>
    <mergeCell ref="AM35:AN35"/>
    <mergeCell ref="AO35:AP35"/>
    <mergeCell ref="AS35:AS44"/>
    <mergeCell ref="AT35:AT44"/>
    <mergeCell ref="A36:B36"/>
    <mergeCell ref="C36:D36"/>
    <mergeCell ref="E36:F36"/>
    <mergeCell ref="G36:H36"/>
    <mergeCell ref="I36:J36"/>
    <mergeCell ref="Y35:Z35"/>
    <mergeCell ref="AA35:AB35"/>
    <mergeCell ref="AC35:AD35"/>
    <mergeCell ref="AE35:AF35"/>
    <mergeCell ref="AG35:AH35"/>
    <mergeCell ref="AI35:AJ35"/>
    <mergeCell ref="M35:N35"/>
    <mergeCell ref="O35:P35"/>
    <mergeCell ref="Q35:R35"/>
    <mergeCell ref="S35:T35"/>
    <mergeCell ref="U35:V35"/>
    <mergeCell ref="W35:X35"/>
    <mergeCell ref="W37:X37"/>
    <mergeCell ref="AI36:AJ36"/>
    <mergeCell ref="AK36:AL36"/>
    <mergeCell ref="AM36:AN36"/>
    <mergeCell ref="AO36:AP36"/>
    <mergeCell ref="A37:B37"/>
    <mergeCell ref="C37:D37"/>
    <mergeCell ref="E37:F37"/>
    <mergeCell ref="G37:H37"/>
    <mergeCell ref="I37:J37"/>
    <mergeCell ref="K37:L37"/>
    <mergeCell ref="W36:X36"/>
    <mergeCell ref="Y36:Z36"/>
    <mergeCell ref="AA36:AB36"/>
    <mergeCell ref="AC36:AD36"/>
    <mergeCell ref="AE36:AF36"/>
    <mergeCell ref="AG36:AH36"/>
    <mergeCell ref="K36:L36"/>
    <mergeCell ref="M36:N36"/>
    <mergeCell ref="O36:P36"/>
    <mergeCell ref="Q36:R36"/>
    <mergeCell ref="S36:T36"/>
    <mergeCell ref="U36:V36"/>
    <mergeCell ref="U38:V38"/>
    <mergeCell ref="W38:X38"/>
    <mergeCell ref="Y38:Z38"/>
    <mergeCell ref="AK37:AL37"/>
    <mergeCell ref="AM37:AN37"/>
    <mergeCell ref="AO37:AP37"/>
    <mergeCell ref="A38:B38"/>
    <mergeCell ref="C38:D38"/>
    <mergeCell ref="E38:F38"/>
    <mergeCell ref="G38:H38"/>
    <mergeCell ref="I38:J38"/>
    <mergeCell ref="K38:L38"/>
    <mergeCell ref="M38:N38"/>
    <mergeCell ref="Y37:Z37"/>
    <mergeCell ref="AA37:AB37"/>
    <mergeCell ref="AC37:AD37"/>
    <mergeCell ref="AE37:AF37"/>
    <mergeCell ref="AG37:AH37"/>
    <mergeCell ref="AI37:AJ37"/>
    <mergeCell ref="M37:N37"/>
    <mergeCell ref="O37:P37"/>
    <mergeCell ref="Q37:R37"/>
    <mergeCell ref="S37:T37"/>
    <mergeCell ref="U37:V37"/>
    <mergeCell ref="S39:T39"/>
    <mergeCell ref="U39:V39"/>
    <mergeCell ref="W39:X39"/>
    <mergeCell ref="Y39:Z39"/>
    <mergeCell ref="AA39:AB39"/>
    <mergeCell ref="AM38:AN38"/>
    <mergeCell ref="AO38:AP38"/>
    <mergeCell ref="A39:B39"/>
    <mergeCell ref="C39:D39"/>
    <mergeCell ref="E39:F39"/>
    <mergeCell ref="G39:H39"/>
    <mergeCell ref="I39:J39"/>
    <mergeCell ref="K39:L39"/>
    <mergeCell ref="M39:N39"/>
    <mergeCell ref="O39:P39"/>
    <mergeCell ref="AA38:AB38"/>
    <mergeCell ref="AC38:AD38"/>
    <mergeCell ref="AE38:AF38"/>
    <mergeCell ref="AG38:AH38"/>
    <mergeCell ref="AI38:AJ38"/>
    <mergeCell ref="AK38:AL38"/>
    <mergeCell ref="O38:P38"/>
    <mergeCell ref="Q38:R38"/>
    <mergeCell ref="S38:T38"/>
    <mergeCell ref="AO40:AP40"/>
    <mergeCell ref="S40:T40"/>
    <mergeCell ref="U40:V40"/>
    <mergeCell ref="W40:X40"/>
    <mergeCell ref="Y40:Z40"/>
    <mergeCell ref="AA40:AB40"/>
    <mergeCell ref="AC40:AD40"/>
    <mergeCell ref="AO39:AP39"/>
    <mergeCell ref="A40:B40"/>
    <mergeCell ref="C40:D40"/>
    <mergeCell ref="E40:F40"/>
    <mergeCell ref="G40:H40"/>
    <mergeCell ref="I40:J40"/>
    <mergeCell ref="K40:L40"/>
    <mergeCell ref="M40:N40"/>
    <mergeCell ref="O40:P40"/>
    <mergeCell ref="Q40:R40"/>
    <mergeCell ref="AC39:AD39"/>
    <mergeCell ref="AE39:AF39"/>
    <mergeCell ref="AG39:AH39"/>
    <mergeCell ref="AI39:AJ39"/>
    <mergeCell ref="AK39:AL39"/>
    <mergeCell ref="AM39:AN39"/>
    <mergeCell ref="Q39:R39"/>
    <mergeCell ref="E41:F41"/>
    <mergeCell ref="G41:H41"/>
    <mergeCell ref="I41:J41"/>
    <mergeCell ref="K41:L41"/>
    <mergeCell ref="AE40:AF40"/>
    <mergeCell ref="AG40:AH40"/>
    <mergeCell ref="AI40:AJ40"/>
    <mergeCell ref="AK40:AL40"/>
    <mergeCell ref="AM40:AN40"/>
    <mergeCell ref="AK41:AL41"/>
    <mergeCell ref="AM41:AN41"/>
    <mergeCell ref="AO41:AP41"/>
    <mergeCell ref="A42:B42"/>
    <mergeCell ref="C42:D42"/>
    <mergeCell ref="E42:F42"/>
    <mergeCell ref="G42:H42"/>
    <mergeCell ref="I42:J42"/>
    <mergeCell ref="K42:L42"/>
    <mergeCell ref="M42:N42"/>
    <mergeCell ref="Y41:Z41"/>
    <mergeCell ref="AA41:AB41"/>
    <mergeCell ref="AC41:AD41"/>
    <mergeCell ref="AE41:AF41"/>
    <mergeCell ref="AG41:AH41"/>
    <mergeCell ref="AI41:AJ41"/>
    <mergeCell ref="M41:N41"/>
    <mergeCell ref="O41:P41"/>
    <mergeCell ref="Q41:R41"/>
    <mergeCell ref="S41:T41"/>
    <mergeCell ref="U41:V41"/>
    <mergeCell ref="W41:X41"/>
    <mergeCell ref="A41:B41"/>
    <mergeCell ref="C41:D41"/>
    <mergeCell ref="AM42:AN42"/>
    <mergeCell ref="AO42:AP42"/>
    <mergeCell ref="A43:B43"/>
    <mergeCell ref="C43:D43"/>
    <mergeCell ref="E43:F43"/>
    <mergeCell ref="G43:H43"/>
    <mergeCell ref="I43:J43"/>
    <mergeCell ref="K43:L43"/>
    <mergeCell ref="M43:N43"/>
    <mergeCell ref="O43:P43"/>
    <mergeCell ref="AA42:AB42"/>
    <mergeCell ref="AC42:AD42"/>
    <mergeCell ref="AE42:AF42"/>
    <mergeCell ref="AG42:AH42"/>
    <mergeCell ref="AI42:AJ42"/>
    <mergeCell ref="AK42:AL42"/>
    <mergeCell ref="O42:P42"/>
    <mergeCell ref="Q42:R42"/>
    <mergeCell ref="S42:T42"/>
    <mergeCell ref="U42:V42"/>
    <mergeCell ref="W42:X42"/>
    <mergeCell ref="Y42:Z42"/>
    <mergeCell ref="AO43:AP43"/>
    <mergeCell ref="A44:B44"/>
    <mergeCell ref="C44:D44"/>
    <mergeCell ref="E44:F44"/>
    <mergeCell ref="G44:H44"/>
    <mergeCell ref="I44:J44"/>
    <mergeCell ref="K44:L44"/>
    <mergeCell ref="M44:N44"/>
    <mergeCell ref="O44:P44"/>
    <mergeCell ref="Q44:R44"/>
    <mergeCell ref="AC43:AD43"/>
    <mergeCell ref="AE43:AF43"/>
    <mergeCell ref="AG43:AH43"/>
    <mergeCell ref="AI43:AJ43"/>
    <mergeCell ref="AK43:AL43"/>
    <mergeCell ref="AM43:AN43"/>
    <mergeCell ref="Q43:R43"/>
    <mergeCell ref="S43:T43"/>
    <mergeCell ref="U43:V43"/>
    <mergeCell ref="W43:X43"/>
    <mergeCell ref="Y43:Z43"/>
    <mergeCell ref="AA43:AB43"/>
    <mergeCell ref="AE44:AF44"/>
    <mergeCell ref="AG44:AH44"/>
    <mergeCell ref="AI44:AJ44"/>
    <mergeCell ref="AK44:AL44"/>
    <mergeCell ref="AM44:AN44"/>
    <mergeCell ref="AO44:AP44"/>
    <mergeCell ref="S44:T44"/>
    <mergeCell ref="U44:V44"/>
    <mergeCell ref="W44:X44"/>
    <mergeCell ref="Y44:Z44"/>
    <mergeCell ref="AA44:AB44"/>
    <mergeCell ref="AC44:AD44"/>
  </mergeCells>
  <printOptions horizontalCentered="1" verticalCentered="1" gridLinesSet="0"/>
  <pageMargins left="0.98425196850393704" right="0.98425196850393704" top="1.1811023622047245" bottom="0.70866141732283472" header="0.51181102362204722" footer="0.51181102362204722"/>
  <pageSetup paperSize="9" scale="43" orientation="landscape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46"/>
  <sheetViews>
    <sheetView showGridLines="0" defaultGridColor="0" view="pageBreakPreview" colorId="8" zoomScale="60" zoomScaleNormal="50" workbookViewId="0">
      <selection activeCell="AT1" sqref="AT1"/>
    </sheetView>
  </sheetViews>
  <sheetFormatPr defaultRowHeight="15.75" x14ac:dyDescent="0.25"/>
  <cols>
    <col min="1" max="29" width="4.75" style="16" customWidth="1"/>
    <col min="30" max="30" width="5.25" style="16" customWidth="1"/>
    <col min="31" max="42" width="4.75" style="16" customWidth="1"/>
    <col min="43" max="43" width="13.75" style="16" customWidth="1"/>
    <col min="44" max="44" width="30.125" style="13" customWidth="1"/>
    <col min="45" max="46" width="4.625" style="16" customWidth="1"/>
    <col min="47" max="256" width="9" style="16"/>
    <col min="257" max="285" width="4.75" style="16" customWidth="1"/>
    <col min="286" max="286" width="5.25" style="16" customWidth="1"/>
    <col min="287" max="298" width="4.75" style="16" customWidth="1"/>
    <col min="299" max="299" width="13.75" style="16" customWidth="1"/>
    <col min="300" max="300" width="30.125" style="16" customWidth="1"/>
    <col min="301" max="302" width="4.625" style="16" customWidth="1"/>
    <col min="303" max="512" width="9" style="16"/>
    <col min="513" max="541" width="4.75" style="16" customWidth="1"/>
    <col min="542" max="542" width="5.25" style="16" customWidth="1"/>
    <col min="543" max="554" width="4.75" style="16" customWidth="1"/>
    <col min="555" max="555" width="13.75" style="16" customWidth="1"/>
    <col min="556" max="556" width="30.125" style="16" customWidth="1"/>
    <col min="557" max="558" width="4.625" style="16" customWidth="1"/>
    <col min="559" max="768" width="9" style="16"/>
    <col min="769" max="797" width="4.75" style="16" customWidth="1"/>
    <col min="798" max="798" width="5.25" style="16" customWidth="1"/>
    <col min="799" max="810" width="4.75" style="16" customWidth="1"/>
    <col min="811" max="811" width="13.75" style="16" customWidth="1"/>
    <col min="812" max="812" width="30.125" style="16" customWidth="1"/>
    <col min="813" max="814" width="4.625" style="16" customWidth="1"/>
    <col min="815" max="1024" width="9" style="16"/>
    <col min="1025" max="1053" width="4.75" style="16" customWidth="1"/>
    <col min="1054" max="1054" width="5.25" style="16" customWidth="1"/>
    <col min="1055" max="1066" width="4.75" style="16" customWidth="1"/>
    <col min="1067" max="1067" width="13.75" style="16" customWidth="1"/>
    <col min="1068" max="1068" width="30.125" style="16" customWidth="1"/>
    <col min="1069" max="1070" width="4.625" style="16" customWidth="1"/>
    <col min="1071" max="1280" width="9" style="16"/>
    <col min="1281" max="1309" width="4.75" style="16" customWidth="1"/>
    <col min="1310" max="1310" width="5.25" style="16" customWidth="1"/>
    <col min="1311" max="1322" width="4.75" style="16" customWidth="1"/>
    <col min="1323" max="1323" width="13.75" style="16" customWidth="1"/>
    <col min="1324" max="1324" width="30.125" style="16" customWidth="1"/>
    <col min="1325" max="1326" width="4.625" style="16" customWidth="1"/>
    <col min="1327" max="1536" width="9" style="16"/>
    <col min="1537" max="1565" width="4.75" style="16" customWidth="1"/>
    <col min="1566" max="1566" width="5.25" style="16" customWidth="1"/>
    <col min="1567" max="1578" width="4.75" style="16" customWidth="1"/>
    <col min="1579" max="1579" width="13.75" style="16" customWidth="1"/>
    <col min="1580" max="1580" width="30.125" style="16" customWidth="1"/>
    <col min="1581" max="1582" width="4.625" style="16" customWidth="1"/>
    <col min="1583" max="1792" width="9" style="16"/>
    <col min="1793" max="1821" width="4.75" style="16" customWidth="1"/>
    <col min="1822" max="1822" width="5.25" style="16" customWidth="1"/>
    <col min="1823" max="1834" width="4.75" style="16" customWidth="1"/>
    <col min="1835" max="1835" width="13.75" style="16" customWidth="1"/>
    <col min="1836" max="1836" width="30.125" style="16" customWidth="1"/>
    <col min="1837" max="1838" width="4.625" style="16" customWidth="1"/>
    <col min="1839" max="2048" width="9" style="16"/>
    <col min="2049" max="2077" width="4.75" style="16" customWidth="1"/>
    <col min="2078" max="2078" width="5.25" style="16" customWidth="1"/>
    <col min="2079" max="2090" width="4.75" style="16" customWidth="1"/>
    <col min="2091" max="2091" width="13.75" style="16" customWidth="1"/>
    <col min="2092" max="2092" width="30.125" style="16" customWidth="1"/>
    <col min="2093" max="2094" width="4.625" style="16" customWidth="1"/>
    <col min="2095" max="2304" width="9" style="16"/>
    <col min="2305" max="2333" width="4.75" style="16" customWidth="1"/>
    <col min="2334" max="2334" width="5.25" style="16" customWidth="1"/>
    <col min="2335" max="2346" width="4.75" style="16" customWidth="1"/>
    <col min="2347" max="2347" width="13.75" style="16" customWidth="1"/>
    <col min="2348" max="2348" width="30.125" style="16" customWidth="1"/>
    <col min="2349" max="2350" width="4.625" style="16" customWidth="1"/>
    <col min="2351" max="2560" width="9" style="16"/>
    <col min="2561" max="2589" width="4.75" style="16" customWidth="1"/>
    <col min="2590" max="2590" width="5.25" style="16" customWidth="1"/>
    <col min="2591" max="2602" width="4.75" style="16" customWidth="1"/>
    <col min="2603" max="2603" width="13.75" style="16" customWidth="1"/>
    <col min="2604" max="2604" width="30.125" style="16" customWidth="1"/>
    <col min="2605" max="2606" width="4.625" style="16" customWidth="1"/>
    <col min="2607" max="2816" width="9" style="16"/>
    <col min="2817" max="2845" width="4.75" style="16" customWidth="1"/>
    <col min="2846" max="2846" width="5.25" style="16" customWidth="1"/>
    <col min="2847" max="2858" width="4.75" style="16" customWidth="1"/>
    <col min="2859" max="2859" width="13.75" style="16" customWidth="1"/>
    <col min="2860" max="2860" width="30.125" style="16" customWidth="1"/>
    <col min="2861" max="2862" width="4.625" style="16" customWidth="1"/>
    <col min="2863" max="3072" width="9" style="16"/>
    <col min="3073" max="3101" width="4.75" style="16" customWidth="1"/>
    <col min="3102" max="3102" width="5.25" style="16" customWidth="1"/>
    <col min="3103" max="3114" width="4.75" style="16" customWidth="1"/>
    <col min="3115" max="3115" width="13.75" style="16" customWidth="1"/>
    <col min="3116" max="3116" width="30.125" style="16" customWidth="1"/>
    <col min="3117" max="3118" width="4.625" style="16" customWidth="1"/>
    <col min="3119" max="3328" width="9" style="16"/>
    <col min="3329" max="3357" width="4.75" style="16" customWidth="1"/>
    <col min="3358" max="3358" width="5.25" style="16" customWidth="1"/>
    <col min="3359" max="3370" width="4.75" style="16" customWidth="1"/>
    <col min="3371" max="3371" width="13.75" style="16" customWidth="1"/>
    <col min="3372" max="3372" width="30.125" style="16" customWidth="1"/>
    <col min="3373" max="3374" width="4.625" style="16" customWidth="1"/>
    <col min="3375" max="3584" width="9" style="16"/>
    <col min="3585" max="3613" width="4.75" style="16" customWidth="1"/>
    <col min="3614" max="3614" width="5.25" style="16" customWidth="1"/>
    <col min="3615" max="3626" width="4.75" style="16" customWidth="1"/>
    <col min="3627" max="3627" width="13.75" style="16" customWidth="1"/>
    <col min="3628" max="3628" width="30.125" style="16" customWidth="1"/>
    <col min="3629" max="3630" width="4.625" style="16" customWidth="1"/>
    <col min="3631" max="3840" width="9" style="16"/>
    <col min="3841" max="3869" width="4.75" style="16" customWidth="1"/>
    <col min="3870" max="3870" width="5.25" style="16" customWidth="1"/>
    <col min="3871" max="3882" width="4.75" style="16" customWidth="1"/>
    <col min="3883" max="3883" width="13.75" style="16" customWidth="1"/>
    <col min="3884" max="3884" width="30.125" style="16" customWidth="1"/>
    <col min="3885" max="3886" width="4.625" style="16" customWidth="1"/>
    <col min="3887" max="4096" width="9" style="16"/>
    <col min="4097" max="4125" width="4.75" style="16" customWidth="1"/>
    <col min="4126" max="4126" width="5.25" style="16" customWidth="1"/>
    <col min="4127" max="4138" width="4.75" style="16" customWidth="1"/>
    <col min="4139" max="4139" width="13.75" style="16" customWidth="1"/>
    <col min="4140" max="4140" width="30.125" style="16" customWidth="1"/>
    <col min="4141" max="4142" width="4.625" style="16" customWidth="1"/>
    <col min="4143" max="4352" width="9" style="16"/>
    <col min="4353" max="4381" width="4.75" style="16" customWidth="1"/>
    <col min="4382" max="4382" width="5.25" style="16" customWidth="1"/>
    <col min="4383" max="4394" width="4.75" style="16" customWidth="1"/>
    <col min="4395" max="4395" width="13.75" style="16" customWidth="1"/>
    <col min="4396" max="4396" width="30.125" style="16" customWidth="1"/>
    <col min="4397" max="4398" width="4.625" style="16" customWidth="1"/>
    <col min="4399" max="4608" width="9" style="16"/>
    <col min="4609" max="4637" width="4.75" style="16" customWidth="1"/>
    <col min="4638" max="4638" width="5.25" style="16" customWidth="1"/>
    <col min="4639" max="4650" width="4.75" style="16" customWidth="1"/>
    <col min="4651" max="4651" width="13.75" style="16" customWidth="1"/>
    <col min="4652" max="4652" width="30.125" style="16" customWidth="1"/>
    <col min="4653" max="4654" width="4.625" style="16" customWidth="1"/>
    <col min="4655" max="4864" width="9" style="16"/>
    <col min="4865" max="4893" width="4.75" style="16" customWidth="1"/>
    <col min="4894" max="4894" width="5.25" style="16" customWidth="1"/>
    <col min="4895" max="4906" width="4.75" style="16" customWidth="1"/>
    <col min="4907" max="4907" width="13.75" style="16" customWidth="1"/>
    <col min="4908" max="4908" width="30.125" style="16" customWidth="1"/>
    <col min="4909" max="4910" width="4.625" style="16" customWidth="1"/>
    <col min="4911" max="5120" width="9" style="16"/>
    <col min="5121" max="5149" width="4.75" style="16" customWidth="1"/>
    <col min="5150" max="5150" width="5.25" style="16" customWidth="1"/>
    <col min="5151" max="5162" width="4.75" style="16" customWidth="1"/>
    <col min="5163" max="5163" width="13.75" style="16" customWidth="1"/>
    <col min="5164" max="5164" width="30.125" style="16" customWidth="1"/>
    <col min="5165" max="5166" width="4.625" style="16" customWidth="1"/>
    <col min="5167" max="5376" width="9" style="16"/>
    <col min="5377" max="5405" width="4.75" style="16" customWidth="1"/>
    <col min="5406" max="5406" width="5.25" style="16" customWidth="1"/>
    <col min="5407" max="5418" width="4.75" style="16" customWidth="1"/>
    <col min="5419" max="5419" width="13.75" style="16" customWidth="1"/>
    <col min="5420" max="5420" width="30.125" style="16" customWidth="1"/>
    <col min="5421" max="5422" width="4.625" style="16" customWidth="1"/>
    <col min="5423" max="5632" width="9" style="16"/>
    <col min="5633" max="5661" width="4.75" style="16" customWidth="1"/>
    <col min="5662" max="5662" width="5.25" style="16" customWidth="1"/>
    <col min="5663" max="5674" width="4.75" style="16" customWidth="1"/>
    <col min="5675" max="5675" width="13.75" style="16" customWidth="1"/>
    <col min="5676" max="5676" width="30.125" style="16" customWidth="1"/>
    <col min="5677" max="5678" width="4.625" style="16" customWidth="1"/>
    <col min="5679" max="5888" width="9" style="16"/>
    <col min="5889" max="5917" width="4.75" style="16" customWidth="1"/>
    <col min="5918" max="5918" width="5.25" style="16" customWidth="1"/>
    <col min="5919" max="5930" width="4.75" style="16" customWidth="1"/>
    <col min="5931" max="5931" width="13.75" style="16" customWidth="1"/>
    <col min="5932" max="5932" width="30.125" style="16" customWidth="1"/>
    <col min="5933" max="5934" width="4.625" style="16" customWidth="1"/>
    <col min="5935" max="6144" width="9" style="16"/>
    <col min="6145" max="6173" width="4.75" style="16" customWidth="1"/>
    <col min="6174" max="6174" width="5.25" style="16" customWidth="1"/>
    <col min="6175" max="6186" width="4.75" style="16" customWidth="1"/>
    <col min="6187" max="6187" width="13.75" style="16" customWidth="1"/>
    <col min="6188" max="6188" width="30.125" style="16" customWidth="1"/>
    <col min="6189" max="6190" width="4.625" style="16" customWidth="1"/>
    <col min="6191" max="6400" width="9" style="16"/>
    <col min="6401" max="6429" width="4.75" style="16" customWidth="1"/>
    <col min="6430" max="6430" width="5.25" style="16" customWidth="1"/>
    <col min="6431" max="6442" width="4.75" style="16" customWidth="1"/>
    <col min="6443" max="6443" width="13.75" style="16" customWidth="1"/>
    <col min="6444" max="6444" width="30.125" style="16" customWidth="1"/>
    <col min="6445" max="6446" width="4.625" style="16" customWidth="1"/>
    <col min="6447" max="6656" width="9" style="16"/>
    <col min="6657" max="6685" width="4.75" style="16" customWidth="1"/>
    <col min="6686" max="6686" width="5.25" style="16" customWidth="1"/>
    <col min="6687" max="6698" width="4.75" style="16" customWidth="1"/>
    <col min="6699" max="6699" width="13.75" style="16" customWidth="1"/>
    <col min="6700" max="6700" width="30.125" style="16" customWidth="1"/>
    <col min="6701" max="6702" width="4.625" style="16" customWidth="1"/>
    <col min="6703" max="6912" width="9" style="16"/>
    <col min="6913" max="6941" width="4.75" style="16" customWidth="1"/>
    <col min="6942" max="6942" width="5.25" style="16" customWidth="1"/>
    <col min="6943" max="6954" width="4.75" style="16" customWidth="1"/>
    <col min="6955" max="6955" width="13.75" style="16" customWidth="1"/>
    <col min="6956" max="6956" width="30.125" style="16" customWidth="1"/>
    <col min="6957" max="6958" width="4.625" style="16" customWidth="1"/>
    <col min="6959" max="7168" width="9" style="16"/>
    <col min="7169" max="7197" width="4.75" style="16" customWidth="1"/>
    <col min="7198" max="7198" width="5.25" style="16" customWidth="1"/>
    <col min="7199" max="7210" width="4.75" style="16" customWidth="1"/>
    <col min="7211" max="7211" width="13.75" style="16" customWidth="1"/>
    <col min="7212" max="7212" width="30.125" style="16" customWidth="1"/>
    <col min="7213" max="7214" width="4.625" style="16" customWidth="1"/>
    <col min="7215" max="7424" width="9" style="16"/>
    <col min="7425" max="7453" width="4.75" style="16" customWidth="1"/>
    <col min="7454" max="7454" width="5.25" style="16" customWidth="1"/>
    <col min="7455" max="7466" width="4.75" style="16" customWidth="1"/>
    <col min="7467" max="7467" width="13.75" style="16" customWidth="1"/>
    <col min="7468" max="7468" width="30.125" style="16" customWidth="1"/>
    <col min="7469" max="7470" width="4.625" style="16" customWidth="1"/>
    <col min="7471" max="7680" width="9" style="16"/>
    <col min="7681" max="7709" width="4.75" style="16" customWidth="1"/>
    <col min="7710" max="7710" width="5.25" style="16" customWidth="1"/>
    <col min="7711" max="7722" width="4.75" style="16" customWidth="1"/>
    <col min="7723" max="7723" width="13.75" style="16" customWidth="1"/>
    <col min="7724" max="7724" width="30.125" style="16" customWidth="1"/>
    <col min="7725" max="7726" width="4.625" style="16" customWidth="1"/>
    <col min="7727" max="7936" width="9" style="16"/>
    <col min="7937" max="7965" width="4.75" style="16" customWidth="1"/>
    <col min="7966" max="7966" width="5.25" style="16" customWidth="1"/>
    <col min="7967" max="7978" width="4.75" style="16" customWidth="1"/>
    <col min="7979" max="7979" width="13.75" style="16" customWidth="1"/>
    <col min="7980" max="7980" width="30.125" style="16" customWidth="1"/>
    <col min="7981" max="7982" width="4.625" style="16" customWidth="1"/>
    <col min="7983" max="8192" width="9" style="16"/>
    <col min="8193" max="8221" width="4.75" style="16" customWidth="1"/>
    <col min="8222" max="8222" width="5.25" style="16" customWidth="1"/>
    <col min="8223" max="8234" width="4.75" style="16" customWidth="1"/>
    <col min="8235" max="8235" width="13.75" style="16" customWidth="1"/>
    <col min="8236" max="8236" width="30.125" style="16" customWidth="1"/>
    <col min="8237" max="8238" width="4.625" style="16" customWidth="1"/>
    <col min="8239" max="8448" width="9" style="16"/>
    <col min="8449" max="8477" width="4.75" style="16" customWidth="1"/>
    <col min="8478" max="8478" width="5.25" style="16" customWidth="1"/>
    <col min="8479" max="8490" width="4.75" style="16" customWidth="1"/>
    <col min="8491" max="8491" width="13.75" style="16" customWidth="1"/>
    <col min="8492" max="8492" width="30.125" style="16" customWidth="1"/>
    <col min="8493" max="8494" width="4.625" style="16" customWidth="1"/>
    <col min="8495" max="8704" width="9" style="16"/>
    <col min="8705" max="8733" width="4.75" style="16" customWidth="1"/>
    <col min="8734" max="8734" width="5.25" style="16" customWidth="1"/>
    <col min="8735" max="8746" width="4.75" style="16" customWidth="1"/>
    <col min="8747" max="8747" width="13.75" style="16" customWidth="1"/>
    <col min="8748" max="8748" width="30.125" style="16" customWidth="1"/>
    <col min="8749" max="8750" width="4.625" style="16" customWidth="1"/>
    <col min="8751" max="8960" width="9" style="16"/>
    <col min="8961" max="8989" width="4.75" style="16" customWidth="1"/>
    <col min="8990" max="8990" width="5.25" style="16" customWidth="1"/>
    <col min="8991" max="9002" width="4.75" style="16" customWidth="1"/>
    <col min="9003" max="9003" width="13.75" style="16" customWidth="1"/>
    <col min="9004" max="9004" width="30.125" style="16" customWidth="1"/>
    <col min="9005" max="9006" width="4.625" style="16" customWidth="1"/>
    <col min="9007" max="9216" width="9" style="16"/>
    <col min="9217" max="9245" width="4.75" style="16" customWidth="1"/>
    <col min="9246" max="9246" width="5.25" style="16" customWidth="1"/>
    <col min="9247" max="9258" width="4.75" style="16" customWidth="1"/>
    <col min="9259" max="9259" width="13.75" style="16" customWidth="1"/>
    <col min="9260" max="9260" width="30.125" style="16" customWidth="1"/>
    <col min="9261" max="9262" width="4.625" style="16" customWidth="1"/>
    <col min="9263" max="9472" width="9" style="16"/>
    <col min="9473" max="9501" width="4.75" style="16" customWidth="1"/>
    <col min="9502" max="9502" width="5.25" style="16" customWidth="1"/>
    <col min="9503" max="9514" width="4.75" style="16" customWidth="1"/>
    <col min="9515" max="9515" width="13.75" style="16" customWidth="1"/>
    <col min="9516" max="9516" width="30.125" style="16" customWidth="1"/>
    <col min="9517" max="9518" width="4.625" style="16" customWidth="1"/>
    <col min="9519" max="9728" width="9" style="16"/>
    <col min="9729" max="9757" width="4.75" style="16" customWidth="1"/>
    <col min="9758" max="9758" width="5.25" style="16" customWidth="1"/>
    <col min="9759" max="9770" width="4.75" style="16" customWidth="1"/>
    <col min="9771" max="9771" width="13.75" style="16" customWidth="1"/>
    <col min="9772" max="9772" width="30.125" style="16" customWidth="1"/>
    <col min="9773" max="9774" width="4.625" style="16" customWidth="1"/>
    <col min="9775" max="9984" width="9" style="16"/>
    <col min="9985" max="10013" width="4.75" style="16" customWidth="1"/>
    <col min="10014" max="10014" width="5.25" style="16" customWidth="1"/>
    <col min="10015" max="10026" width="4.75" style="16" customWidth="1"/>
    <col min="10027" max="10027" width="13.75" style="16" customWidth="1"/>
    <col min="10028" max="10028" width="30.125" style="16" customWidth="1"/>
    <col min="10029" max="10030" width="4.625" style="16" customWidth="1"/>
    <col min="10031" max="10240" width="9" style="16"/>
    <col min="10241" max="10269" width="4.75" style="16" customWidth="1"/>
    <col min="10270" max="10270" width="5.25" style="16" customWidth="1"/>
    <col min="10271" max="10282" width="4.75" style="16" customWidth="1"/>
    <col min="10283" max="10283" width="13.75" style="16" customWidth="1"/>
    <col min="10284" max="10284" width="30.125" style="16" customWidth="1"/>
    <col min="10285" max="10286" width="4.625" style="16" customWidth="1"/>
    <col min="10287" max="10496" width="9" style="16"/>
    <col min="10497" max="10525" width="4.75" style="16" customWidth="1"/>
    <col min="10526" max="10526" width="5.25" style="16" customWidth="1"/>
    <col min="10527" max="10538" width="4.75" style="16" customWidth="1"/>
    <col min="10539" max="10539" width="13.75" style="16" customWidth="1"/>
    <col min="10540" max="10540" width="30.125" style="16" customWidth="1"/>
    <col min="10541" max="10542" width="4.625" style="16" customWidth="1"/>
    <col min="10543" max="10752" width="9" style="16"/>
    <col min="10753" max="10781" width="4.75" style="16" customWidth="1"/>
    <col min="10782" max="10782" width="5.25" style="16" customWidth="1"/>
    <col min="10783" max="10794" width="4.75" style="16" customWidth="1"/>
    <col min="10795" max="10795" width="13.75" style="16" customWidth="1"/>
    <col min="10796" max="10796" width="30.125" style="16" customWidth="1"/>
    <col min="10797" max="10798" width="4.625" style="16" customWidth="1"/>
    <col min="10799" max="11008" width="9" style="16"/>
    <col min="11009" max="11037" width="4.75" style="16" customWidth="1"/>
    <col min="11038" max="11038" width="5.25" style="16" customWidth="1"/>
    <col min="11039" max="11050" width="4.75" style="16" customWidth="1"/>
    <col min="11051" max="11051" width="13.75" style="16" customWidth="1"/>
    <col min="11052" max="11052" width="30.125" style="16" customWidth="1"/>
    <col min="11053" max="11054" width="4.625" style="16" customWidth="1"/>
    <col min="11055" max="11264" width="9" style="16"/>
    <col min="11265" max="11293" width="4.75" style="16" customWidth="1"/>
    <col min="11294" max="11294" width="5.25" style="16" customWidth="1"/>
    <col min="11295" max="11306" width="4.75" style="16" customWidth="1"/>
    <col min="11307" max="11307" width="13.75" style="16" customWidth="1"/>
    <col min="11308" max="11308" width="30.125" style="16" customWidth="1"/>
    <col min="11309" max="11310" width="4.625" style="16" customWidth="1"/>
    <col min="11311" max="11520" width="9" style="16"/>
    <col min="11521" max="11549" width="4.75" style="16" customWidth="1"/>
    <col min="11550" max="11550" width="5.25" style="16" customWidth="1"/>
    <col min="11551" max="11562" width="4.75" style="16" customWidth="1"/>
    <col min="11563" max="11563" width="13.75" style="16" customWidth="1"/>
    <col min="11564" max="11564" width="30.125" style="16" customWidth="1"/>
    <col min="11565" max="11566" width="4.625" style="16" customWidth="1"/>
    <col min="11567" max="11776" width="9" style="16"/>
    <col min="11777" max="11805" width="4.75" style="16" customWidth="1"/>
    <col min="11806" max="11806" width="5.25" style="16" customWidth="1"/>
    <col min="11807" max="11818" width="4.75" style="16" customWidth="1"/>
    <col min="11819" max="11819" width="13.75" style="16" customWidth="1"/>
    <col min="11820" max="11820" width="30.125" style="16" customWidth="1"/>
    <col min="11821" max="11822" width="4.625" style="16" customWidth="1"/>
    <col min="11823" max="12032" width="9" style="16"/>
    <col min="12033" max="12061" width="4.75" style="16" customWidth="1"/>
    <col min="12062" max="12062" width="5.25" style="16" customWidth="1"/>
    <col min="12063" max="12074" width="4.75" style="16" customWidth="1"/>
    <col min="12075" max="12075" width="13.75" style="16" customWidth="1"/>
    <col min="12076" max="12076" width="30.125" style="16" customWidth="1"/>
    <col min="12077" max="12078" width="4.625" style="16" customWidth="1"/>
    <col min="12079" max="12288" width="9" style="16"/>
    <col min="12289" max="12317" width="4.75" style="16" customWidth="1"/>
    <col min="12318" max="12318" width="5.25" style="16" customWidth="1"/>
    <col min="12319" max="12330" width="4.75" style="16" customWidth="1"/>
    <col min="12331" max="12331" width="13.75" style="16" customWidth="1"/>
    <col min="12332" max="12332" width="30.125" style="16" customWidth="1"/>
    <col min="12333" max="12334" width="4.625" style="16" customWidth="1"/>
    <col min="12335" max="12544" width="9" style="16"/>
    <col min="12545" max="12573" width="4.75" style="16" customWidth="1"/>
    <col min="12574" max="12574" width="5.25" style="16" customWidth="1"/>
    <col min="12575" max="12586" width="4.75" style="16" customWidth="1"/>
    <col min="12587" max="12587" width="13.75" style="16" customWidth="1"/>
    <col min="12588" max="12588" width="30.125" style="16" customWidth="1"/>
    <col min="12589" max="12590" width="4.625" style="16" customWidth="1"/>
    <col min="12591" max="12800" width="9" style="16"/>
    <col min="12801" max="12829" width="4.75" style="16" customWidth="1"/>
    <col min="12830" max="12830" width="5.25" style="16" customWidth="1"/>
    <col min="12831" max="12842" width="4.75" style="16" customWidth="1"/>
    <col min="12843" max="12843" width="13.75" style="16" customWidth="1"/>
    <col min="12844" max="12844" width="30.125" style="16" customWidth="1"/>
    <col min="12845" max="12846" width="4.625" style="16" customWidth="1"/>
    <col min="12847" max="13056" width="9" style="16"/>
    <col min="13057" max="13085" width="4.75" style="16" customWidth="1"/>
    <col min="13086" max="13086" width="5.25" style="16" customWidth="1"/>
    <col min="13087" max="13098" width="4.75" style="16" customWidth="1"/>
    <col min="13099" max="13099" width="13.75" style="16" customWidth="1"/>
    <col min="13100" max="13100" width="30.125" style="16" customWidth="1"/>
    <col min="13101" max="13102" width="4.625" style="16" customWidth="1"/>
    <col min="13103" max="13312" width="9" style="16"/>
    <col min="13313" max="13341" width="4.75" style="16" customWidth="1"/>
    <col min="13342" max="13342" width="5.25" style="16" customWidth="1"/>
    <col min="13343" max="13354" width="4.75" style="16" customWidth="1"/>
    <col min="13355" max="13355" width="13.75" style="16" customWidth="1"/>
    <col min="13356" max="13356" width="30.125" style="16" customWidth="1"/>
    <col min="13357" max="13358" width="4.625" style="16" customWidth="1"/>
    <col min="13359" max="13568" width="9" style="16"/>
    <col min="13569" max="13597" width="4.75" style="16" customWidth="1"/>
    <col min="13598" max="13598" width="5.25" style="16" customWidth="1"/>
    <col min="13599" max="13610" width="4.75" style="16" customWidth="1"/>
    <col min="13611" max="13611" width="13.75" style="16" customWidth="1"/>
    <col min="13612" max="13612" width="30.125" style="16" customWidth="1"/>
    <col min="13613" max="13614" width="4.625" style="16" customWidth="1"/>
    <col min="13615" max="13824" width="9" style="16"/>
    <col min="13825" max="13853" width="4.75" style="16" customWidth="1"/>
    <col min="13854" max="13854" width="5.25" style="16" customWidth="1"/>
    <col min="13855" max="13866" width="4.75" style="16" customWidth="1"/>
    <col min="13867" max="13867" width="13.75" style="16" customWidth="1"/>
    <col min="13868" max="13868" width="30.125" style="16" customWidth="1"/>
    <col min="13869" max="13870" width="4.625" style="16" customWidth="1"/>
    <col min="13871" max="14080" width="9" style="16"/>
    <col min="14081" max="14109" width="4.75" style="16" customWidth="1"/>
    <col min="14110" max="14110" width="5.25" style="16" customWidth="1"/>
    <col min="14111" max="14122" width="4.75" style="16" customWidth="1"/>
    <col min="14123" max="14123" width="13.75" style="16" customWidth="1"/>
    <col min="14124" max="14124" width="30.125" style="16" customWidth="1"/>
    <col min="14125" max="14126" width="4.625" style="16" customWidth="1"/>
    <col min="14127" max="14336" width="9" style="16"/>
    <col min="14337" max="14365" width="4.75" style="16" customWidth="1"/>
    <col min="14366" max="14366" width="5.25" style="16" customWidth="1"/>
    <col min="14367" max="14378" width="4.75" style="16" customWidth="1"/>
    <col min="14379" max="14379" width="13.75" style="16" customWidth="1"/>
    <col min="14380" max="14380" width="30.125" style="16" customWidth="1"/>
    <col min="14381" max="14382" width="4.625" style="16" customWidth="1"/>
    <col min="14383" max="14592" width="9" style="16"/>
    <col min="14593" max="14621" width="4.75" style="16" customWidth="1"/>
    <col min="14622" max="14622" width="5.25" style="16" customWidth="1"/>
    <col min="14623" max="14634" width="4.75" style="16" customWidth="1"/>
    <col min="14635" max="14635" width="13.75" style="16" customWidth="1"/>
    <col min="14636" max="14636" width="30.125" style="16" customWidth="1"/>
    <col min="14637" max="14638" width="4.625" style="16" customWidth="1"/>
    <col min="14639" max="14848" width="9" style="16"/>
    <col min="14849" max="14877" width="4.75" style="16" customWidth="1"/>
    <col min="14878" max="14878" width="5.25" style="16" customWidth="1"/>
    <col min="14879" max="14890" width="4.75" style="16" customWidth="1"/>
    <col min="14891" max="14891" width="13.75" style="16" customWidth="1"/>
    <col min="14892" max="14892" width="30.125" style="16" customWidth="1"/>
    <col min="14893" max="14894" width="4.625" style="16" customWidth="1"/>
    <col min="14895" max="15104" width="9" style="16"/>
    <col min="15105" max="15133" width="4.75" style="16" customWidth="1"/>
    <col min="15134" max="15134" width="5.25" style="16" customWidth="1"/>
    <col min="15135" max="15146" width="4.75" style="16" customWidth="1"/>
    <col min="15147" max="15147" width="13.75" style="16" customWidth="1"/>
    <col min="15148" max="15148" width="30.125" style="16" customWidth="1"/>
    <col min="15149" max="15150" width="4.625" style="16" customWidth="1"/>
    <col min="15151" max="15360" width="9" style="16"/>
    <col min="15361" max="15389" width="4.75" style="16" customWidth="1"/>
    <col min="15390" max="15390" width="5.25" style="16" customWidth="1"/>
    <col min="15391" max="15402" width="4.75" style="16" customWidth="1"/>
    <col min="15403" max="15403" width="13.75" style="16" customWidth="1"/>
    <col min="15404" max="15404" width="30.125" style="16" customWidth="1"/>
    <col min="15405" max="15406" width="4.625" style="16" customWidth="1"/>
    <col min="15407" max="15616" width="9" style="16"/>
    <col min="15617" max="15645" width="4.75" style="16" customWidth="1"/>
    <col min="15646" max="15646" width="5.25" style="16" customWidth="1"/>
    <col min="15647" max="15658" width="4.75" style="16" customWidth="1"/>
    <col min="15659" max="15659" width="13.75" style="16" customWidth="1"/>
    <col min="15660" max="15660" width="30.125" style="16" customWidth="1"/>
    <col min="15661" max="15662" width="4.625" style="16" customWidth="1"/>
    <col min="15663" max="15872" width="9" style="16"/>
    <col min="15873" max="15901" width="4.75" style="16" customWidth="1"/>
    <col min="15902" max="15902" width="5.25" style="16" customWidth="1"/>
    <col min="15903" max="15914" width="4.75" style="16" customWidth="1"/>
    <col min="15915" max="15915" width="13.75" style="16" customWidth="1"/>
    <col min="15916" max="15916" width="30.125" style="16" customWidth="1"/>
    <col min="15917" max="15918" width="4.625" style="16" customWidth="1"/>
    <col min="15919" max="16128" width="9" style="16"/>
    <col min="16129" max="16157" width="4.75" style="16" customWidth="1"/>
    <col min="16158" max="16158" width="5.25" style="16" customWidth="1"/>
    <col min="16159" max="16170" width="4.75" style="16" customWidth="1"/>
    <col min="16171" max="16171" width="13.75" style="16" customWidth="1"/>
    <col min="16172" max="16172" width="30.125" style="16" customWidth="1"/>
    <col min="16173" max="16174" width="4.625" style="16" customWidth="1"/>
    <col min="16175" max="16384" width="9" style="16"/>
  </cols>
  <sheetData>
    <row r="1" spans="1:46" s="2" customFormat="1" ht="20.45" customHeight="1" x14ac:dyDescent="0.3">
      <c r="A1" s="1" t="s">
        <v>130</v>
      </c>
      <c r="AT1" s="2" t="s">
        <v>128</v>
      </c>
    </row>
    <row r="2" spans="1:46" ht="17.25" customHeight="1" thickBot="1" x14ac:dyDescent="0.3"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2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</row>
    <row r="3" spans="1:46" s="13" customFormat="1" ht="272.25" customHeight="1" thickBot="1" x14ac:dyDescent="0.3">
      <c r="A3" s="6" t="s">
        <v>2</v>
      </c>
      <c r="B3" s="7" t="s">
        <v>3</v>
      </c>
      <c r="C3" s="6" t="s">
        <v>4</v>
      </c>
      <c r="D3" s="7" t="s">
        <v>5</v>
      </c>
      <c r="E3" s="6" t="s">
        <v>6</v>
      </c>
      <c r="F3" s="7" t="s">
        <v>7</v>
      </c>
      <c r="G3" s="8" t="s">
        <v>8</v>
      </c>
      <c r="H3" s="8"/>
      <c r="I3" s="6" t="s">
        <v>9</v>
      </c>
      <c r="J3" s="7" t="s">
        <v>10</v>
      </c>
      <c r="K3" s="6" t="s">
        <v>11</v>
      </c>
      <c r="L3" s="7" t="s">
        <v>12</v>
      </c>
      <c r="M3" s="6" t="s">
        <v>13</v>
      </c>
      <c r="N3" s="7" t="s">
        <v>14</v>
      </c>
      <c r="O3" s="6" t="s">
        <v>15</v>
      </c>
      <c r="P3" s="7" t="s">
        <v>16</v>
      </c>
      <c r="Q3" s="6" t="s">
        <v>17</v>
      </c>
      <c r="R3" s="7"/>
      <c r="S3" s="6" t="s">
        <v>18</v>
      </c>
      <c r="T3" s="7" t="s">
        <v>19</v>
      </c>
      <c r="U3" s="6" t="s">
        <v>20</v>
      </c>
      <c r="V3" s="7" t="s">
        <v>21</v>
      </c>
      <c r="W3" s="6" t="s">
        <v>22</v>
      </c>
      <c r="X3" s="7" t="s">
        <v>23</v>
      </c>
      <c r="Y3" s="6" t="s">
        <v>24</v>
      </c>
      <c r="Z3" s="7" t="s">
        <v>25</v>
      </c>
      <c r="AA3" s="8" t="s">
        <v>26</v>
      </c>
      <c r="AB3" s="8"/>
      <c r="AC3" s="6" t="s">
        <v>27</v>
      </c>
      <c r="AD3" s="7"/>
      <c r="AE3" s="6" t="s">
        <v>28</v>
      </c>
      <c r="AF3" s="7" t="s">
        <v>29</v>
      </c>
      <c r="AG3" s="6" t="s">
        <v>30</v>
      </c>
      <c r="AH3" s="7" t="s">
        <v>31</v>
      </c>
      <c r="AI3" s="8" t="s">
        <v>32</v>
      </c>
      <c r="AJ3" s="8"/>
      <c r="AK3" s="6" t="s">
        <v>33</v>
      </c>
      <c r="AL3" s="7"/>
      <c r="AM3" s="6" t="s">
        <v>34</v>
      </c>
      <c r="AN3" s="7" t="s">
        <v>35</v>
      </c>
      <c r="AO3" s="6" t="s">
        <v>36</v>
      </c>
      <c r="AP3" s="7" t="s">
        <v>37</v>
      </c>
      <c r="AQ3" s="9" t="s">
        <v>38</v>
      </c>
      <c r="AR3" s="10" t="s">
        <v>39</v>
      </c>
      <c r="AS3" s="11" t="s">
        <v>40</v>
      </c>
      <c r="AT3" s="12" t="s">
        <v>41</v>
      </c>
    </row>
    <row r="4" spans="1:46" ht="26.1" customHeight="1" x14ac:dyDescent="0.2">
      <c r="A4" s="64">
        <f>SUM(A6,A8,A10,A12,A16,A14)</f>
        <v>0</v>
      </c>
      <c r="B4" s="65"/>
      <c r="C4" s="64">
        <f>SUM(C6,C8,C10,C12,C16,C14)</f>
        <v>20</v>
      </c>
      <c r="D4" s="65"/>
      <c r="E4" s="64">
        <f>SUM(E6,E8,E10,E12,E16,E14)</f>
        <v>11</v>
      </c>
      <c r="F4" s="65"/>
      <c r="G4" s="64">
        <f>SUM(G6,G8,G10,G12,G16,G14)</f>
        <v>5</v>
      </c>
      <c r="H4" s="65"/>
      <c r="I4" s="64">
        <f>SUM(I6,I8,I10,I12,I16,I14)</f>
        <v>0</v>
      </c>
      <c r="J4" s="65"/>
      <c r="K4" s="64">
        <f>SUM(K6,K8,K10,K12,K16,K14)</f>
        <v>0</v>
      </c>
      <c r="L4" s="65"/>
      <c r="M4" s="64">
        <f>SUM(M6,M8,M10,M12,M16,M14)</f>
        <v>0</v>
      </c>
      <c r="N4" s="65"/>
      <c r="O4" s="64">
        <f>SUM(O6,O8,O10,O12,O16,O14)</f>
        <v>14</v>
      </c>
      <c r="P4" s="65"/>
      <c r="Q4" s="64">
        <f>SUM(Q6,Q8,Q10,Q12,Q16,Q14)</f>
        <v>0</v>
      </c>
      <c r="R4" s="65"/>
      <c r="S4" s="64">
        <f>SUM(S6,S8,S10,S12,S16,S14)</f>
        <v>19</v>
      </c>
      <c r="T4" s="65"/>
      <c r="U4" s="64">
        <f>SUM(U6,U8,U10,U12,U16,U14)</f>
        <v>0</v>
      </c>
      <c r="V4" s="65"/>
      <c r="W4" s="64">
        <f>SUM(W6,W8,W10,W12,W16,W14)</f>
        <v>0</v>
      </c>
      <c r="X4" s="65"/>
      <c r="Y4" s="64">
        <f>SUM(Y6,Y8,Y10,Y12,Y16,Y14)</f>
        <v>39</v>
      </c>
      <c r="Z4" s="65"/>
      <c r="AA4" s="64">
        <f>SUM(AA6,AA8,AA10,AA12,AA16,AA14)</f>
        <v>0</v>
      </c>
      <c r="AB4" s="65"/>
      <c r="AC4" s="64">
        <f>SUM(AC6,AC8,AC10,AC12,AC16,AC14)</f>
        <v>0</v>
      </c>
      <c r="AD4" s="65"/>
      <c r="AE4" s="64">
        <f>SUM(AE6,AE8,AE10,AE12,AE16,AE14)</f>
        <v>11</v>
      </c>
      <c r="AF4" s="65"/>
      <c r="AG4" s="64">
        <f>SUM(AG6,AG8,AG10,AG12,AG16,AG14)</f>
        <v>0</v>
      </c>
      <c r="AH4" s="65"/>
      <c r="AI4" s="64">
        <f>SUM(AI6,AI8,AI10,AI12,AI16,AI14)</f>
        <v>6</v>
      </c>
      <c r="AJ4" s="65"/>
      <c r="AK4" s="64">
        <f>SUM(AK6,AK8,AK10,AK12,AK16,AK14)</f>
        <v>26</v>
      </c>
      <c r="AL4" s="65"/>
      <c r="AM4" s="64">
        <f>SUM(AM6,AM8,AM10,AM12,AM16,AM14)</f>
        <v>14</v>
      </c>
      <c r="AN4" s="65"/>
      <c r="AO4" s="64">
        <f t="shared" ref="AO4:AO17" si="0">SUM(A4:AM4)</f>
        <v>165</v>
      </c>
      <c r="AP4" s="65"/>
      <c r="AQ4" s="14" t="s">
        <v>66</v>
      </c>
      <c r="AR4" s="15" t="s">
        <v>43</v>
      </c>
      <c r="AS4" s="66" t="s">
        <v>108</v>
      </c>
      <c r="AT4" s="69" t="s">
        <v>109</v>
      </c>
    </row>
    <row r="5" spans="1:46" ht="26.1" customHeight="1" thickBot="1" x14ac:dyDescent="0.25">
      <c r="A5" s="62">
        <f>SUM(A7,A9,A11,A13,A17,A15)</f>
        <v>0</v>
      </c>
      <c r="B5" s="63"/>
      <c r="C5" s="62">
        <f>SUM(C7,C9,C11,C13,C17,C15)</f>
        <v>2</v>
      </c>
      <c r="D5" s="63"/>
      <c r="E5" s="62">
        <f>SUM(E7,E9,E11,E13,E17,E15)</f>
        <v>2</v>
      </c>
      <c r="F5" s="63"/>
      <c r="G5" s="62">
        <f>SUM(G7,G9,G11,G13,G17,G15)</f>
        <v>3</v>
      </c>
      <c r="H5" s="63"/>
      <c r="I5" s="62">
        <f>SUM(I7,I9,I11,I13,I17,I15)</f>
        <v>0</v>
      </c>
      <c r="J5" s="63"/>
      <c r="K5" s="62">
        <f>SUM(K7,K9,K11,K13,K17,K15)</f>
        <v>0</v>
      </c>
      <c r="L5" s="63"/>
      <c r="M5" s="62">
        <f>SUM(M7,M9,M11,M13,M17,M15)</f>
        <v>0</v>
      </c>
      <c r="N5" s="63"/>
      <c r="O5" s="62">
        <f>SUM(O7,O9,O11,O13,O17,O15)</f>
        <v>2</v>
      </c>
      <c r="P5" s="63"/>
      <c r="Q5" s="62">
        <f>SUM(Q7,Q9,Q11,Q13,Q17,Q15)</f>
        <v>0</v>
      </c>
      <c r="R5" s="63"/>
      <c r="S5" s="62">
        <f>SUM(S7,S9,S11,S13,S17,S15)</f>
        <v>8</v>
      </c>
      <c r="T5" s="63"/>
      <c r="U5" s="62">
        <f>SUM(U7,U9,U11,U13,U17,U15)</f>
        <v>0</v>
      </c>
      <c r="V5" s="63"/>
      <c r="W5" s="62">
        <f>SUM(W7,W9,W11,W13,W17,W15)</f>
        <v>0</v>
      </c>
      <c r="X5" s="63"/>
      <c r="Y5" s="62">
        <f>SUM(Y7,Y9,Y11,Y13,Y17,Y15)</f>
        <v>8</v>
      </c>
      <c r="Z5" s="63"/>
      <c r="AA5" s="62">
        <f>SUM(AA7,AA9,AA11,AA13,AA17,AA15)</f>
        <v>0</v>
      </c>
      <c r="AB5" s="63"/>
      <c r="AC5" s="62">
        <f>SUM(AC7,AC9,AC11,AC13,AC17,AC15)</f>
        <v>0</v>
      </c>
      <c r="AD5" s="63"/>
      <c r="AE5" s="62">
        <f>SUM(AE7,AE9,AE11,AE13,AE17,AE15)</f>
        <v>0</v>
      </c>
      <c r="AF5" s="63"/>
      <c r="AG5" s="62">
        <f>SUM(AG7,AG9,AG11,AG13,AG17,AG15)</f>
        <v>0</v>
      </c>
      <c r="AH5" s="63"/>
      <c r="AI5" s="62">
        <f>SUM(AI7,AI9,AI11,AI13,AI17,AI15)</f>
        <v>0</v>
      </c>
      <c r="AJ5" s="63"/>
      <c r="AK5" s="62">
        <f>SUM(AK7,AK9,AK11,AK13,AK17,AK15)</f>
        <v>11</v>
      </c>
      <c r="AL5" s="63"/>
      <c r="AM5" s="62">
        <f>SUM(AM7,AM9,AM11,AM13,AM17,AM15)</f>
        <v>4</v>
      </c>
      <c r="AN5" s="63"/>
      <c r="AO5" s="62">
        <f t="shared" si="0"/>
        <v>40</v>
      </c>
      <c r="AP5" s="63"/>
      <c r="AQ5" s="17" t="s">
        <v>68</v>
      </c>
      <c r="AR5" s="18" t="s">
        <v>37</v>
      </c>
      <c r="AS5" s="67"/>
      <c r="AT5" s="70"/>
    </row>
    <row r="6" spans="1:46" ht="26.1" customHeight="1" x14ac:dyDescent="0.2">
      <c r="A6" s="52">
        <v>0</v>
      </c>
      <c r="B6" s="53"/>
      <c r="C6" s="52">
        <v>2</v>
      </c>
      <c r="D6" s="53"/>
      <c r="E6" s="52">
        <v>0</v>
      </c>
      <c r="F6" s="53"/>
      <c r="G6" s="52">
        <v>0</v>
      </c>
      <c r="H6" s="53"/>
      <c r="I6" s="52">
        <v>0</v>
      </c>
      <c r="J6" s="53"/>
      <c r="K6" s="52">
        <v>0</v>
      </c>
      <c r="L6" s="53"/>
      <c r="M6" s="52">
        <v>0</v>
      </c>
      <c r="N6" s="53"/>
      <c r="O6" s="52">
        <v>0</v>
      </c>
      <c r="P6" s="53"/>
      <c r="Q6" s="52">
        <v>0</v>
      </c>
      <c r="R6" s="53"/>
      <c r="S6" s="52">
        <v>0</v>
      </c>
      <c r="T6" s="53"/>
      <c r="U6" s="52">
        <v>0</v>
      </c>
      <c r="V6" s="53"/>
      <c r="W6" s="52">
        <v>0</v>
      </c>
      <c r="X6" s="53"/>
      <c r="Y6" s="52">
        <v>0</v>
      </c>
      <c r="Z6" s="53"/>
      <c r="AA6" s="52">
        <v>0</v>
      </c>
      <c r="AB6" s="53"/>
      <c r="AC6" s="52">
        <v>0</v>
      </c>
      <c r="AD6" s="53"/>
      <c r="AE6" s="52">
        <v>3</v>
      </c>
      <c r="AF6" s="53"/>
      <c r="AG6" s="52">
        <v>0</v>
      </c>
      <c r="AH6" s="53"/>
      <c r="AI6" s="52">
        <v>2</v>
      </c>
      <c r="AJ6" s="53"/>
      <c r="AK6" s="52">
        <v>4</v>
      </c>
      <c r="AL6" s="53"/>
      <c r="AM6" s="52">
        <v>3</v>
      </c>
      <c r="AN6" s="53"/>
      <c r="AO6" s="64">
        <f t="shared" si="0"/>
        <v>14</v>
      </c>
      <c r="AP6" s="65"/>
      <c r="AQ6" s="14" t="s">
        <v>66</v>
      </c>
      <c r="AR6" s="15" t="s">
        <v>47</v>
      </c>
      <c r="AS6" s="67"/>
      <c r="AT6" s="70"/>
    </row>
    <row r="7" spans="1:46" ht="26.1" customHeight="1" thickBot="1" x14ac:dyDescent="0.25">
      <c r="A7" s="50">
        <v>0</v>
      </c>
      <c r="B7" s="51"/>
      <c r="C7" s="50">
        <v>0</v>
      </c>
      <c r="D7" s="51"/>
      <c r="E7" s="50">
        <v>0</v>
      </c>
      <c r="F7" s="51"/>
      <c r="G7" s="50">
        <v>0</v>
      </c>
      <c r="H7" s="51"/>
      <c r="I7" s="50">
        <v>0</v>
      </c>
      <c r="J7" s="51"/>
      <c r="K7" s="50">
        <v>0</v>
      </c>
      <c r="L7" s="51"/>
      <c r="M7" s="50">
        <v>0</v>
      </c>
      <c r="N7" s="51"/>
      <c r="O7" s="50">
        <v>0</v>
      </c>
      <c r="P7" s="51"/>
      <c r="Q7" s="50">
        <v>0</v>
      </c>
      <c r="R7" s="51"/>
      <c r="S7" s="50">
        <v>0</v>
      </c>
      <c r="T7" s="51"/>
      <c r="U7" s="50">
        <v>0</v>
      </c>
      <c r="V7" s="51"/>
      <c r="W7" s="50">
        <v>0</v>
      </c>
      <c r="X7" s="51"/>
      <c r="Y7" s="50">
        <v>0</v>
      </c>
      <c r="Z7" s="51"/>
      <c r="AA7" s="50">
        <v>0</v>
      </c>
      <c r="AB7" s="51"/>
      <c r="AC7" s="50">
        <v>0</v>
      </c>
      <c r="AD7" s="51"/>
      <c r="AE7" s="50">
        <v>0</v>
      </c>
      <c r="AF7" s="51"/>
      <c r="AG7" s="50">
        <v>0</v>
      </c>
      <c r="AH7" s="51"/>
      <c r="AI7" s="50">
        <v>0</v>
      </c>
      <c r="AJ7" s="51"/>
      <c r="AK7" s="50">
        <v>0</v>
      </c>
      <c r="AL7" s="51"/>
      <c r="AM7" s="50">
        <v>0</v>
      </c>
      <c r="AN7" s="51"/>
      <c r="AO7" s="62">
        <f t="shared" si="0"/>
        <v>0</v>
      </c>
      <c r="AP7" s="63"/>
      <c r="AQ7" s="17" t="s">
        <v>68</v>
      </c>
      <c r="AR7" s="19" t="s">
        <v>48</v>
      </c>
      <c r="AS7" s="67"/>
      <c r="AT7" s="70"/>
    </row>
    <row r="8" spans="1:46" ht="26.1" customHeight="1" x14ac:dyDescent="0.2">
      <c r="A8" s="52">
        <v>0</v>
      </c>
      <c r="B8" s="53"/>
      <c r="C8" s="52">
        <v>5</v>
      </c>
      <c r="D8" s="53"/>
      <c r="E8" s="52">
        <v>1</v>
      </c>
      <c r="F8" s="53"/>
      <c r="G8" s="52">
        <v>1</v>
      </c>
      <c r="H8" s="53"/>
      <c r="I8" s="52">
        <v>0</v>
      </c>
      <c r="J8" s="53"/>
      <c r="K8" s="52">
        <v>0</v>
      </c>
      <c r="L8" s="53"/>
      <c r="M8" s="52">
        <v>0</v>
      </c>
      <c r="N8" s="53"/>
      <c r="O8" s="52">
        <v>2</v>
      </c>
      <c r="P8" s="53"/>
      <c r="Q8" s="52">
        <v>0</v>
      </c>
      <c r="R8" s="53"/>
      <c r="S8" s="52">
        <v>5</v>
      </c>
      <c r="T8" s="53"/>
      <c r="U8" s="52">
        <v>0</v>
      </c>
      <c r="V8" s="53"/>
      <c r="W8" s="52">
        <v>0</v>
      </c>
      <c r="X8" s="53"/>
      <c r="Y8" s="52">
        <v>3</v>
      </c>
      <c r="Z8" s="53"/>
      <c r="AA8" s="52">
        <v>0</v>
      </c>
      <c r="AB8" s="53"/>
      <c r="AC8" s="52">
        <v>0</v>
      </c>
      <c r="AD8" s="53"/>
      <c r="AE8" s="52">
        <v>3</v>
      </c>
      <c r="AF8" s="53"/>
      <c r="AG8" s="52">
        <v>0</v>
      </c>
      <c r="AH8" s="53"/>
      <c r="AI8" s="52">
        <v>2</v>
      </c>
      <c r="AJ8" s="53"/>
      <c r="AK8" s="52">
        <v>4</v>
      </c>
      <c r="AL8" s="53"/>
      <c r="AM8" s="52">
        <v>3</v>
      </c>
      <c r="AN8" s="53"/>
      <c r="AO8" s="64">
        <f t="shared" si="0"/>
        <v>29</v>
      </c>
      <c r="AP8" s="65"/>
      <c r="AQ8" s="14" t="s">
        <v>66</v>
      </c>
      <c r="AR8" s="20" t="s">
        <v>49</v>
      </c>
      <c r="AS8" s="67"/>
      <c r="AT8" s="70"/>
    </row>
    <row r="9" spans="1:46" ht="26.1" customHeight="1" thickBot="1" x14ac:dyDescent="0.25">
      <c r="A9" s="50">
        <v>0</v>
      </c>
      <c r="B9" s="51"/>
      <c r="C9" s="50">
        <v>0</v>
      </c>
      <c r="D9" s="51"/>
      <c r="E9" s="50">
        <v>0</v>
      </c>
      <c r="F9" s="51"/>
      <c r="G9" s="50">
        <v>1</v>
      </c>
      <c r="H9" s="51"/>
      <c r="I9" s="50">
        <v>0</v>
      </c>
      <c r="J9" s="51"/>
      <c r="K9" s="50">
        <v>0</v>
      </c>
      <c r="L9" s="51"/>
      <c r="M9" s="50">
        <v>0</v>
      </c>
      <c r="N9" s="51"/>
      <c r="O9" s="50">
        <v>0</v>
      </c>
      <c r="P9" s="51"/>
      <c r="Q9" s="50">
        <v>0</v>
      </c>
      <c r="R9" s="51"/>
      <c r="S9" s="50">
        <v>1</v>
      </c>
      <c r="T9" s="51"/>
      <c r="U9" s="50">
        <v>0</v>
      </c>
      <c r="V9" s="51"/>
      <c r="W9" s="50">
        <v>0</v>
      </c>
      <c r="X9" s="51"/>
      <c r="Y9" s="50">
        <v>0</v>
      </c>
      <c r="Z9" s="51"/>
      <c r="AA9" s="50">
        <v>0</v>
      </c>
      <c r="AB9" s="51"/>
      <c r="AC9" s="50">
        <v>0</v>
      </c>
      <c r="AD9" s="51"/>
      <c r="AE9" s="50">
        <v>0</v>
      </c>
      <c r="AF9" s="51"/>
      <c r="AG9" s="50">
        <v>0</v>
      </c>
      <c r="AH9" s="51"/>
      <c r="AI9" s="50">
        <v>0</v>
      </c>
      <c r="AJ9" s="51"/>
      <c r="AK9" s="50">
        <v>1</v>
      </c>
      <c r="AL9" s="51"/>
      <c r="AM9" s="50">
        <v>1</v>
      </c>
      <c r="AN9" s="51"/>
      <c r="AO9" s="62">
        <f t="shared" si="0"/>
        <v>4</v>
      </c>
      <c r="AP9" s="63"/>
      <c r="AQ9" s="17" t="s">
        <v>68</v>
      </c>
      <c r="AR9" s="19" t="s">
        <v>50</v>
      </c>
      <c r="AS9" s="67"/>
      <c r="AT9" s="70"/>
    </row>
    <row r="10" spans="1:46" ht="26.1" customHeight="1" x14ac:dyDescent="0.2">
      <c r="A10" s="52">
        <v>0</v>
      </c>
      <c r="B10" s="53"/>
      <c r="C10" s="52">
        <v>8</v>
      </c>
      <c r="D10" s="53"/>
      <c r="E10" s="52">
        <v>8</v>
      </c>
      <c r="F10" s="53"/>
      <c r="G10" s="52">
        <v>3</v>
      </c>
      <c r="H10" s="53"/>
      <c r="I10" s="52">
        <v>0</v>
      </c>
      <c r="J10" s="53"/>
      <c r="K10" s="52">
        <v>0</v>
      </c>
      <c r="L10" s="53"/>
      <c r="M10" s="52">
        <v>0</v>
      </c>
      <c r="N10" s="53"/>
      <c r="O10" s="52">
        <v>7</v>
      </c>
      <c r="P10" s="53"/>
      <c r="Q10" s="52">
        <v>0</v>
      </c>
      <c r="R10" s="53"/>
      <c r="S10" s="52">
        <v>12</v>
      </c>
      <c r="T10" s="53"/>
      <c r="U10" s="52">
        <v>0</v>
      </c>
      <c r="V10" s="53"/>
      <c r="W10" s="52">
        <v>0</v>
      </c>
      <c r="X10" s="53"/>
      <c r="Y10" s="52">
        <v>28</v>
      </c>
      <c r="Z10" s="53"/>
      <c r="AA10" s="52">
        <v>0</v>
      </c>
      <c r="AB10" s="53"/>
      <c r="AC10" s="52">
        <v>0</v>
      </c>
      <c r="AD10" s="53"/>
      <c r="AE10" s="52">
        <v>3</v>
      </c>
      <c r="AF10" s="53"/>
      <c r="AG10" s="52">
        <v>0</v>
      </c>
      <c r="AH10" s="53"/>
      <c r="AI10" s="52">
        <v>2</v>
      </c>
      <c r="AJ10" s="53"/>
      <c r="AK10" s="52">
        <v>14</v>
      </c>
      <c r="AL10" s="53"/>
      <c r="AM10" s="52">
        <v>5</v>
      </c>
      <c r="AN10" s="53"/>
      <c r="AO10" s="64">
        <f t="shared" si="0"/>
        <v>90</v>
      </c>
      <c r="AP10" s="65"/>
      <c r="AQ10" s="14" t="s">
        <v>66</v>
      </c>
      <c r="AR10" s="20" t="s">
        <v>51</v>
      </c>
      <c r="AS10" s="67"/>
      <c r="AT10" s="70"/>
    </row>
    <row r="11" spans="1:46" ht="26.1" customHeight="1" thickBot="1" x14ac:dyDescent="0.25">
      <c r="A11" s="50">
        <v>0</v>
      </c>
      <c r="B11" s="51"/>
      <c r="C11" s="50">
        <v>1</v>
      </c>
      <c r="D11" s="51"/>
      <c r="E11" s="50">
        <v>0</v>
      </c>
      <c r="F11" s="51"/>
      <c r="G11" s="50">
        <v>1</v>
      </c>
      <c r="H11" s="51"/>
      <c r="I11" s="50">
        <v>0</v>
      </c>
      <c r="J11" s="51"/>
      <c r="K11" s="50">
        <v>0</v>
      </c>
      <c r="L11" s="51"/>
      <c r="M11" s="50">
        <v>0</v>
      </c>
      <c r="N11" s="51"/>
      <c r="O11" s="50">
        <v>0</v>
      </c>
      <c r="P11" s="51"/>
      <c r="Q11" s="50">
        <v>0</v>
      </c>
      <c r="R11" s="51"/>
      <c r="S11" s="50">
        <v>5</v>
      </c>
      <c r="T11" s="51"/>
      <c r="U11" s="50">
        <v>0</v>
      </c>
      <c r="V11" s="51"/>
      <c r="W11" s="50">
        <v>0</v>
      </c>
      <c r="X11" s="51"/>
      <c r="Y11" s="50">
        <v>4</v>
      </c>
      <c r="Z11" s="51"/>
      <c r="AA11" s="50">
        <v>0</v>
      </c>
      <c r="AB11" s="51"/>
      <c r="AC11" s="50">
        <v>0</v>
      </c>
      <c r="AD11" s="51"/>
      <c r="AE11" s="50">
        <v>0</v>
      </c>
      <c r="AF11" s="51"/>
      <c r="AG11" s="50">
        <v>0</v>
      </c>
      <c r="AH11" s="51"/>
      <c r="AI11" s="50">
        <v>0</v>
      </c>
      <c r="AJ11" s="51"/>
      <c r="AK11" s="50">
        <v>7</v>
      </c>
      <c r="AL11" s="51"/>
      <c r="AM11" s="50">
        <v>1</v>
      </c>
      <c r="AN11" s="51"/>
      <c r="AO11" s="62">
        <f t="shared" si="0"/>
        <v>19</v>
      </c>
      <c r="AP11" s="63"/>
      <c r="AQ11" s="17" t="s">
        <v>68</v>
      </c>
      <c r="AR11" s="19" t="s">
        <v>52</v>
      </c>
      <c r="AS11" s="68"/>
      <c r="AT11" s="71"/>
    </row>
    <row r="12" spans="1:46" ht="26.1" customHeight="1" x14ac:dyDescent="0.2">
      <c r="A12" s="52">
        <v>0</v>
      </c>
      <c r="B12" s="53"/>
      <c r="C12" s="52">
        <v>2</v>
      </c>
      <c r="D12" s="53"/>
      <c r="E12" s="52">
        <v>2</v>
      </c>
      <c r="F12" s="53"/>
      <c r="G12" s="52">
        <v>1</v>
      </c>
      <c r="H12" s="53"/>
      <c r="I12" s="52">
        <v>0</v>
      </c>
      <c r="J12" s="53"/>
      <c r="K12" s="52">
        <v>0</v>
      </c>
      <c r="L12" s="53"/>
      <c r="M12" s="52">
        <v>0</v>
      </c>
      <c r="N12" s="53"/>
      <c r="O12" s="52">
        <v>2</v>
      </c>
      <c r="P12" s="53"/>
      <c r="Q12" s="52">
        <v>0</v>
      </c>
      <c r="R12" s="53"/>
      <c r="S12" s="52">
        <v>1</v>
      </c>
      <c r="T12" s="53"/>
      <c r="U12" s="52">
        <v>0</v>
      </c>
      <c r="V12" s="53"/>
      <c r="W12" s="52">
        <v>0</v>
      </c>
      <c r="X12" s="53"/>
      <c r="Y12" s="52">
        <v>6</v>
      </c>
      <c r="Z12" s="53"/>
      <c r="AA12" s="52">
        <v>0</v>
      </c>
      <c r="AB12" s="53"/>
      <c r="AC12" s="52">
        <v>0</v>
      </c>
      <c r="AD12" s="53"/>
      <c r="AE12" s="52">
        <v>2</v>
      </c>
      <c r="AF12" s="53"/>
      <c r="AG12" s="52">
        <v>0</v>
      </c>
      <c r="AH12" s="53"/>
      <c r="AI12" s="52">
        <v>0</v>
      </c>
      <c r="AJ12" s="53"/>
      <c r="AK12" s="52">
        <v>3</v>
      </c>
      <c r="AL12" s="53"/>
      <c r="AM12" s="52">
        <v>2</v>
      </c>
      <c r="AN12" s="53"/>
      <c r="AO12" s="64">
        <f t="shared" si="0"/>
        <v>21</v>
      </c>
      <c r="AP12" s="65"/>
      <c r="AQ12" s="14" t="s">
        <v>66</v>
      </c>
      <c r="AR12" s="20" t="s">
        <v>53</v>
      </c>
      <c r="AS12" s="68"/>
      <c r="AT12" s="71"/>
    </row>
    <row r="13" spans="1:46" ht="26.1" customHeight="1" thickBot="1" x14ac:dyDescent="0.25">
      <c r="A13" s="50">
        <v>0</v>
      </c>
      <c r="B13" s="51"/>
      <c r="C13" s="50">
        <v>1</v>
      </c>
      <c r="D13" s="51"/>
      <c r="E13" s="50">
        <v>2</v>
      </c>
      <c r="F13" s="51"/>
      <c r="G13" s="50">
        <v>1</v>
      </c>
      <c r="H13" s="51"/>
      <c r="I13" s="50">
        <v>0</v>
      </c>
      <c r="J13" s="51"/>
      <c r="K13" s="50">
        <v>0</v>
      </c>
      <c r="L13" s="51"/>
      <c r="M13" s="50">
        <v>0</v>
      </c>
      <c r="N13" s="51"/>
      <c r="O13" s="50">
        <v>2</v>
      </c>
      <c r="P13" s="51"/>
      <c r="Q13" s="50">
        <v>0</v>
      </c>
      <c r="R13" s="51"/>
      <c r="S13" s="50">
        <v>1</v>
      </c>
      <c r="T13" s="51"/>
      <c r="U13" s="50">
        <v>0</v>
      </c>
      <c r="V13" s="51"/>
      <c r="W13" s="50">
        <v>0</v>
      </c>
      <c r="X13" s="51"/>
      <c r="Y13" s="50">
        <v>4</v>
      </c>
      <c r="Z13" s="51"/>
      <c r="AA13" s="50">
        <v>0</v>
      </c>
      <c r="AB13" s="51"/>
      <c r="AC13" s="50">
        <v>0</v>
      </c>
      <c r="AD13" s="51"/>
      <c r="AE13" s="50">
        <v>0</v>
      </c>
      <c r="AF13" s="51"/>
      <c r="AG13" s="50">
        <v>0</v>
      </c>
      <c r="AH13" s="51"/>
      <c r="AI13" s="50">
        <v>0</v>
      </c>
      <c r="AJ13" s="51"/>
      <c r="AK13" s="50">
        <v>3</v>
      </c>
      <c r="AL13" s="51"/>
      <c r="AM13" s="50">
        <v>1</v>
      </c>
      <c r="AN13" s="51"/>
      <c r="AO13" s="62">
        <f t="shared" si="0"/>
        <v>15</v>
      </c>
      <c r="AP13" s="63"/>
      <c r="AQ13" s="17" t="s">
        <v>68</v>
      </c>
      <c r="AR13" s="19" t="s">
        <v>54</v>
      </c>
      <c r="AS13" s="68"/>
      <c r="AT13" s="71"/>
    </row>
    <row r="14" spans="1:46" ht="26.1" customHeight="1" x14ac:dyDescent="0.2">
      <c r="A14" s="52">
        <v>0</v>
      </c>
      <c r="B14" s="53"/>
      <c r="C14" s="52">
        <v>0</v>
      </c>
      <c r="D14" s="53"/>
      <c r="E14" s="52">
        <v>0</v>
      </c>
      <c r="F14" s="53"/>
      <c r="G14" s="52">
        <v>0</v>
      </c>
      <c r="H14" s="53"/>
      <c r="I14" s="52">
        <v>0</v>
      </c>
      <c r="J14" s="53"/>
      <c r="K14" s="52">
        <v>0</v>
      </c>
      <c r="L14" s="53"/>
      <c r="M14" s="52">
        <v>0</v>
      </c>
      <c r="N14" s="53"/>
      <c r="O14" s="52">
        <v>0</v>
      </c>
      <c r="P14" s="53"/>
      <c r="Q14" s="52">
        <v>0</v>
      </c>
      <c r="R14" s="53"/>
      <c r="S14" s="52">
        <v>0</v>
      </c>
      <c r="T14" s="53"/>
      <c r="U14" s="52">
        <v>0</v>
      </c>
      <c r="V14" s="53"/>
      <c r="W14" s="52">
        <v>0</v>
      </c>
      <c r="X14" s="53"/>
      <c r="Y14" s="52">
        <v>0</v>
      </c>
      <c r="Z14" s="53"/>
      <c r="AA14" s="52">
        <v>0</v>
      </c>
      <c r="AB14" s="53"/>
      <c r="AC14" s="52">
        <v>0</v>
      </c>
      <c r="AD14" s="53"/>
      <c r="AE14" s="52">
        <v>0</v>
      </c>
      <c r="AF14" s="53"/>
      <c r="AG14" s="52">
        <v>0</v>
      </c>
      <c r="AH14" s="53"/>
      <c r="AI14" s="52">
        <v>0</v>
      </c>
      <c r="AJ14" s="53"/>
      <c r="AK14" s="52">
        <v>1</v>
      </c>
      <c r="AL14" s="53"/>
      <c r="AM14" s="52">
        <v>0</v>
      </c>
      <c r="AN14" s="53"/>
      <c r="AO14" s="64">
        <f>SUM(A14:AM14)</f>
        <v>1</v>
      </c>
      <c r="AP14" s="65"/>
      <c r="AQ14" s="14" t="s">
        <v>66</v>
      </c>
      <c r="AR14" s="18" t="s">
        <v>55</v>
      </c>
      <c r="AS14" s="68"/>
      <c r="AT14" s="71"/>
    </row>
    <row r="15" spans="1:46" ht="26.1" customHeight="1" thickBot="1" x14ac:dyDescent="0.25">
      <c r="A15" s="50">
        <v>0</v>
      </c>
      <c r="B15" s="51"/>
      <c r="C15" s="50">
        <v>0</v>
      </c>
      <c r="D15" s="51"/>
      <c r="E15" s="50">
        <v>0</v>
      </c>
      <c r="F15" s="51"/>
      <c r="G15" s="50">
        <v>0</v>
      </c>
      <c r="H15" s="51"/>
      <c r="I15" s="50">
        <v>0</v>
      </c>
      <c r="J15" s="51"/>
      <c r="K15" s="50">
        <v>0</v>
      </c>
      <c r="L15" s="51"/>
      <c r="M15" s="50">
        <v>0</v>
      </c>
      <c r="N15" s="51"/>
      <c r="O15" s="50">
        <v>0</v>
      </c>
      <c r="P15" s="51"/>
      <c r="Q15" s="50">
        <v>0</v>
      </c>
      <c r="R15" s="51"/>
      <c r="S15" s="50">
        <v>0</v>
      </c>
      <c r="T15" s="51"/>
      <c r="U15" s="50">
        <v>0</v>
      </c>
      <c r="V15" s="51"/>
      <c r="W15" s="50">
        <v>0</v>
      </c>
      <c r="X15" s="51"/>
      <c r="Y15" s="50">
        <v>0</v>
      </c>
      <c r="Z15" s="51"/>
      <c r="AA15" s="50">
        <v>0</v>
      </c>
      <c r="AB15" s="51"/>
      <c r="AC15" s="50">
        <v>0</v>
      </c>
      <c r="AD15" s="51"/>
      <c r="AE15" s="50">
        <v>0</v>
      </c>
      <c r="AF15" s="51"/>
      <c r="AG15" s="50">
        <v>0</v>
      </c>
      <c r="AH15" s="51"/>
      <c r="AI15" s="50">
        <v>0</v>
      </c>
      <c r="AJ15" s="51"/>
      <c r="AK15" s="50">
        <v>0</v>
      </c>
      <c r="AL15" s="51"/>
      <c r="AM15" s="50">
        <v>0</v>
      </c>
      <c r="AN15" s="51"/>
      <c r="AO15" s="62">
        <f>SUM(A15:AM15)</f>
        <v>0</v>
      </c>
      <c r="AP15" s="63"/>
      <c r="AQ15" s="17" t="s">
        <v>68</v>
      </c>
      <c r="AR15" s="18"/>
      <c r="AS15" s="68"/>
      <c r="AT15" s="71"/>
    </row>
    <row r="16" spans="1:46" ht="26.1" customHeight="1" x14ac:dyDescent="0.2">
      <c r="A16" s="52">
        <v>0</v>
      </c>
      <c r="B16" s="53"/>
      <c r="C16" s="52">
        <v>3</v>
      </c>
      <c r="D16" s="53"/>
      <c r="E16" s="52">
        <v>0</v>
      </c>
      <c r="F16" s="53"/>
      <c r="G16" s="52">
        <v>0</v>
      </c>
      <c r="H16" s="53"/>
      <c r="I16" s="52">
        <v>0</v>
      </c>
      <c r="J16" s="53"/>
      <c r="K16" s="52">
        <v>0</v>
      </c>
      <c r="L16" s="53"/>
      <c r="M16" s="52">
        <v>0</v>
      </c>
      <c r="N16" s="53"/>
      <c r="O16" s="52">
        <v>3</v>
      </c>
      <c r="P16" s="53"/>
      <c r="Q16" s="52">
        <v>0</v>
      </c>
      <c r="R16" s="53"/>
      <c r="S16" s="52">
        <v>1</v>
      </c>
      <c r="T16" s="53"/>
      <c r="U16" s="52">
        <v>0</v>
      </c>
      <c r="V16" s="53"/>
      <c r="W16" s="52">
        <v>0</v>
      </c>
      <c r="X16" s="53"/>
      <c r="Y16" s="52">
        <v>2</v>
      </c>
      <c r="Z16" s="53"/>
      <c r="AA16" s="52">
        <v>0</v>
      </c>
      <c r="AB16" s="53"/>
      <c r="AC16" s="52">
        <v>0</v>
      </c>
      <c r="AD16" s="53"/>
      <c r="AE16" s="52">
        <v>0</v>
      </c>
      <c r="AF16" s="53"/>
      <c r="AG16" s="52">
        <v>0</v>
      </c>
      <c r="AH16" s="53"/>
      <c r="AI16" s="52">
        <v>0</v>
      </c>
      <c r="AJ16" s="53"/>
      <c r="AK16" s="52">
        <v>0</v>
      </c>
      <c r="AL16" s="53"/>
      <c r="AM16" s="52">
        <v>1</v>
      </c>
      <c r="AN16" s="53"/>
      <c r="AO16" s="64">
        <f t="shared" si="0"/>
        <v>10</v>
      </c>
      <c r="AP16" s="65"/>
      <c r="AQ16" s="14" t="s">
        <v>66</v>
      </c>
      <c r="AR16" s="20" t="s">
        <v>77</v>
      </c>
      <c r="AS16" s="68"/>
      <c r="AT16" s="71"/>
    </row>
    <row r="17" spans="1:46" ht="26.1" customHeight="1" thickBot="1" x14ac:dyDescent="0.25">
      <c r="A17" s="50">
        <v>0</v>
      </c>
      <c r="B17" s="51"/>
      <c r="C17" s="50">
        <v>0</v>
      </c>
      <c r="D17" s="51"/>
      <c r="E17" s="50">
        <v>0</v>
      </c>
      <c r="F17" s="51"/>
      <c r="G17" s="50">
        <v>0</v>
      </c>
      <c r="H17" s="51"/>
      <c r="I17" s="50">
        <v>0</v>
      </c>
      <c r="J17" s="51"/>
      <c r="K17" s="50">
        <v>0</v>
      </c>
      <c r="L17" s="51"/>
      <c r="M17" s="50">
        <v>0</v>
      </c>
      <c r="N17" s="51"/>
      <c r="O17" s="50">
        <v>0</v>
      </c>
      <c r="P17" s="51"/>
      <c r="Q17" s="50">
        <v>0</v>
      </c>
      <c r="R17" s="51"/>
      <c r="S17" s="50">
        <v>1</v>
      </c>
      <c r="T17" s="51"/>
      <c r="U17" s="50">
        <v>0</v>
      </c>
      <c r="V17" s="51"/>
      <c r="W17" s="50">
        <v>0</v>
      </c>
      <c r="X17" s="51"/>
      <c r="Y17" s="50">
        <v>0</v>
      </c>
      <c r="Z17" s="51"/>
      <c r="AA17" s="50">
        <v>0</v>
      </c>
      <c r="AB17" s="51"/>
      <c r="AC17" s="50">
        <v>0</v>
      </c>
      <c r="AD17" s="51"/>
      <c r="AE17" s="50">
        <v>0</v>
      </c>
      <c r="AF17" s="51"/>
      <c r="AG17" s="50">
        <v>0</v>
      </c>
      <c r="AH17" s="51"/>
      <c r="AI17" s="50">
        <v>0</v>
      </c>
      <c r="AJ17" s="51"/>
      <c r="AK17" s="50">
        <v>0</v>
      </c>
      <c r="AL17" s="51"/>
      <c r="AM17" s="50">
        <v>1</v>
      </c>
      <c r="AN17" s="51"/>
      <c r="AO17" s="62">
        <f t="shared" si="0"/>
        <v>2</v>
      </c>
      <c r="AP17" s="63"/>
      <c r="AQ17" s="17" t="s">
        <v>68</v>
      </c>
      <c r="AR17" s="19"/>
      <c r="AS17" s="77"/>
      <c r="AT17" s="78"/>
    </row>
    <row r="18" spans="1:46" ht="17.100000000000001" customHeight="1" thickBot="1" x14ac:dyDescent="0.35">
      <c r="A18" s="33"/>
      <c r="B18" s="2"/>
      <c r="C18" s="2"/>
      <c r="D18" s="2"/>
      <c r="E18" s="34"/>
      <c r="F18" s="35"/>
      <c r="G18" s="35"/>
      <c r="H18" s="35"/>
      <c r="I18" s="34"/>
      <c r="J18" s="35"/>
      <c r="K18" s="34"/>
      <c r="L18" s="35"/>
      <c r="M18" s="34"/>
      <c r="N18" s="35"/>
      <c r="O18" s="34"/>
      <c r="P18" s="35"/>
      <c r="Q18" s="34"/>
      <c r="R18" s="35"/>
      <c r="S18" s="34"/>
      <c r="T18" s="35"/>
      <c r="U18" s="34"/>
      <c r="V18" s="35"/>
      <c r="W18" s="34"/>
      <c r="X18" s="35"/>
      <c r="Y18" s="34"/>
      <c r="Z18" s="35"/>
      <c r="AA18" s="35"/>
      <c r="AB18" s="35"/>
      <c r="AC18" s="34"/>
      <c r="AD18" s="35"/>
      <c r="AE18" s="34"/>
      <c r="AF18" s="35"/>
      <c r="AG18" s="36"/>
      <c r="AH18" s="35"/>
      <c r="AI18" s="22"/>
      <c r="AJ18" s="22"/>
      <c r="AK18" s="36"/>
      <c r="AL18" s="35"/>
      <c r="AM18" s="36"/>
      <c r="AN18" s="35"/>
      <c r="AO18" s="22"/>
      <c r="AP18" s="23"/>
      <c r="AQ18" s="24"/>
      <c r="AR18" s="25"/>
      <c r="AS18" s="26"/>
      <c r="AT18" s="27"/>
    </row>
    <row r="19" spans="1:46" ht="26.1" customHeight="1" x14ac:dyDescent="0.2">
      <c r="A19" s="64">
        <f>SUM(A21,A23,A25,A27,A29)</f>
        <v>0</v>
      </c>
      <c r="B19" s="65"/>
      <c r="C19" s="64">
        <f>SUM(C21,C23,C25,C27,C29)</f>
        <v>1</v>
      </c>
      <c r="D19" s="65"/>
      <c r="E19" s="64">
        <f>SUM(E21,E23,E25,E27,E29)</f>
        <v>31</v>
      </c>
      <c r="F19" s="65"/>
      <c r="G19" s="64">
        <f>SUM(G21,G23,G25,G27,G29)</f>
        <v>0</v>
      </c>
      <c r="H19" s="65"/>
      <c r="I19" s="64">
        <f>SUM(I21,I23,I25,I27,I29)</f>
        <v>0</v>
      </c>
      <c r="J19" s="65"/>
      <c r="K19" s="64">
        <f>SUM(K21,K23,K25,K27,K29)</f>
        <v>0</v>
      </c>
      <c r="L19" s="65"/>
      <c r="M19" s="64">
        <f>SUM(M21,M23,M25,M27,M29)</f>
        <v>0</v>
      </c>
      <c r="N19" s="65"/>
      <c r="O19" s="64">
        <f>SUM(O21,O23,O25,O27,O29)</f>
        <v>0</v>
      </c>
      <c r="P19" s="65"/>
      <c r="Q19" s="64">
        <f>SUM(Q21,Q23,Q25,Q27,Q29)</f>
        <v>34</v>
      </c>
      <c r="R19" s="65"/>
      <c r="S19" s="64">
        <f>SUM(S21,S23,S25,S27,S29)</f>
        <v>7</v>
      </c>
      <c r="T19" s="65"/>
      <c r="U19" s="64">
        <f>SUM(U21,U23,U25,U27,U29)</f>
        <v>0</v>
      </c>
      <c r="V19" s="65"/>
      <c r="W19" s="64">
        <f>SUM(W21,W23,W25,W27,W29)</f>
        <v>0</v>
      </c>
      <c r="X19" s="65"/>
      <c r="Y19" s="64">
        <f>SUM(Y21,Y23,Y25,Y27,Y29)</f>
        <v>17</v>
      </c>
      <c r="Z19" s="65"/>
      <c r="AA19" s="64">
        <f>SUM(AA21,AA23,AA25,AA27,AA29)</f>
        <v>0</v>
      </c>
      <c r="AB19" s="65"/>
      <c r="AC19" s="64">
        <f>SUM(AC21,AC23,AC25,AC27,AC29)</f>
        <v>0</v>
      </c>
      <c r="AD19" s="65"/>
      <c r="AE19" s="64">
        <f>SUM(AE21,AE23,AE25,AE27,AE29)</f>
        <v>0</v>
      </c>
      <c r="AF19" s="65"/>
      <c r="AG19" s="64">
        <f>SUM(AG21,AG23,AG25,AG27,AG29)</f>
        <v>1</v>
      </c>
      <c r="AH19" s="65"/>
      <c r="AI19" s="64">
        <f>SUM(AI21,AI23,AI25,AI27,AI29)</f>
        <v>0</v>
      </c>
      <c r="AJ19" s="65"/>
      <c r="AK19" s="64">
        <f>SUM(AK21,AK23,AK25,AK27,AK29)</f>
        <v>7</v>
      </c>
      <c r="AL19" s="65"/>
      <c r="AM19" s="64">
        <f>SUM(AM21,AM23,AM25,AM27,AM29)</f>
        <v>8</v>
      </c>
      <c r="AN19" s="65"/>
      <c r="AO19" s="64">
        <f t="shared" ref="AO19:AO28" si="1">SUM(A19:AM19)</f>
        <v>106</v>
      </c>
      <c r="AP19" s="65"/>
      <c r="AQ19" s="14" t="s">
        <v>66</v>
      </c>
      <c r="AR19" s="15" t="s">
        <v>43</v>
      </c>
      <c r="AS19" s="66" t="s">
        <v>110</v>
      </c>
      <c r="AT19" s="69" t="s">
        <v>111</v>
      </c>
    </row>
    <row r="20" spans="1:46" ht="26.1" customHeight="1" thickBot="1" x14ac:dyDescent="0.25">
      <c r="A20" s="62">
        <f>SUM(A22,A24,A26,A28,A30)</f>
        <v>0</v>
      </c>
      <c r="B20" s="63"/>
      <c r="C20" s="62">
        <f>SUM(C22,C24,C26,C28,C30)</f>
        <v>0</v>
      </c>
      <c r="D20" s="63"/>
      <c r="E20" s="62">
        <f>SUM(E22,E24,E26,E28,E30)</f>
        <v>2</v>
      </c>
      <c r="F20" s="63"/>
      <c r="G20" s="62">
        <f>SUM(G22,G24,G26,G28,G30)</f>
        <v>0</v>
      </c>
      <c r="H20" s="63"/>
      <c r="I20" s="62">
        <f>SUM(I22,I24,I26,I28,I30)</f>
        <v>0</v>
      </c>
      <c r="J20" s="63"/>
      <c r="K20" s="62">
        <f>SUM(K22,K24,K26,K28,K30)</f>
        <v>0</v>
      </c>
      <c r="L20" s="63"/>
      <c r="M20" s="62">
        <f>SUM(M22,M24,M26,M28,M30)</f>
        <v>0</v>
      </c>
      <c r="N20" s="63"/>
      <c r="O20" s="62">
        <f>SUM(O22,O24,O26,O28,O30)</f>
        <v>0</v>
      </c>
      <c r="P20" s="63"/>
      <c r="Q20" s="62">
        <f>SUM(Q22,Q24,Q26,Q28,Q30)</f>
        <v>8</v>
      </c>
      <c r="R20" s="63"/>
      <c r="S20" s="62">
        <f>SUM(S22,S24,S26,S28,S30)</f>
        <v>1</v>
      </c>
      <c r="T20" s="63"/>
      <c r="U20" s="62">
        <f>SUM(U22,U24,U26,U28,U30)</f>
        <v>0</v>
      </c>
      <c r="V20" s="63"/>
      <c r="W20" s="62">
        <f>SUM(W22,W24,W26,W28,W30)</f>
        <v>0</v>
      </c>
      <c r="X20" s="63"/>
      <c r="Y20" s="62">
        <f>SUM(Y22,Y24,Y26,Y28,Y30)</f>
        <v>4</v>
      </c>
      <c r="Z20" s="63"/>
      <c r="AA20" s="62">
        <f>SUM(AA22,AA24,AA26,AA28,AA30)</f>
        <v>0</v>
      </c>
      <c r="AB20" s="63"/>
      <c r="AC20" s="62">
        <f>SUM(AC22,AC24,AC26,AC28,AC30)</f>
        <v>0</v>
      </c>
      <c r="AD20" s="63"/>
      <c r="AE20" s="62">
        <f>SUM(AE22,AE24,AE26,AE28,AE30)</f>
        <v>0</v>
      </c>
      <c r="AF20" s="63"/>
      <c r="AG20" s="62">
        <f>SUM(AG22,AG24,AG26,AG28,AG30)</f>
        <v>1</v>
      </c>
      <c r="AH20" s="63"/>
      <c r="AI20" s="62">
        <f>SUM(AI22,AI24,AI26,AI28,AI30)</f>
        <v>0</v>
      </c>
      <c r="AJ20" s="63"/>
      <c r="AK20" s="62">
        <f>SUM(AK22,AK24,AK26,AK28,AK30)</f>
        <v>2</v>
      </c>
      <c r="AL20" s="63"/>
      <c r="AM20" s="62">
        <f>SUM(AM22,AM24,AM26,AM28,AM30)</f>
        <v>1</v>
      </c>
      <c r="AN20" s="63"/>
      <c r="AO20" s="62">
        <f t="shared" si="1"/>
        <v>19</v>
      </c>
      <c r="AP20" s="63"/>
      <c r="AQ20" s="17" t="s">
        <v>68</v>
      </c>
      <c r="AR20" s="18" t="s">
        <v>37</v>
      </c>
      <c r="AS20" s="67"/>
      <c r="AT20" s="70"/>
    </row>
    <row r="21" spans="1:46" ht="26.1" customHeight="1" x14ac:dyDescent="0.2">
      <c r="A21" s="52">
        <v>0</v>
      </c>
      <c r="B21" s="53"/>
      <c r="C21" s="52">
        <v>1</v>
      </c>
      <c r="D21" s="53"/>
      <c r="E21" s="52">
        <v>7</v>
      </c>
      <c r="F21" s="53"/>
      <c r="G21" s="52">
        <v>0</v>
      </c>
      <c r="H21" s="53"/>
      <c r="I21" s="52">
        <v>0</v>
      </c>
      <c r="J21" s="53"/>
      <c r="K21" s="52">
        <v>0</v>
      </c>
      <c r="L21" s="53"/>
      <c r="M21" s="52">
        <v>0</v>
      </c>
      <c r="N21" s="53"/>
      <c r="O21" s="52">
        <v>0</v>
      </c>
      <c r="P21" s="53"/>
      <c r="Q21" s="52">
        <v>3</v>
      </c>
      <c r="R21" s="53"/>
      <c r="S21" s="52">
        <v>2</v>
      </c>
      <c r="T21" s="53"/>
      <c r="U21" s="52">
        <v>0</v>
      </c>
      <c r="V21" s="53"/>
      <c r="W21" s="52">
        <v>0</v>
      </c>
      <c r="X21" s="53"/>
      <c r="Y21" s="52">
        <v>1</v>
      </c>
      <c r="Z21" s="53"/>
      <c r="AA21" s="52">
        <v>0</v>
      </c>
      <c r="AB21" s="53"/>
      <c r="AC21" s="52">
        <v>0</v>
      </c>
      <c r="AD21" s="53"/>
      <c r="AE21" s="52">
        <v>0</v>
      </c>
      <c r="AF21" s="53"/>
      <c r="AG21" s="52">
        <v>0</v>
      </c>
      <c r="AH21" s="53"/>
      <c r="AI21" s="52">
        <v>0</v>
      </c>
      <c r="AJ21" s="53"/>
      <c r="AK21" s="52">
        <v>1</v>
      </c>
      <c r="AL21" s="53"/>
      <c r="AM21" s="52">
        <v>1</v>
      </c>
      <c r="AN21" s="53"/>
      <c r="AO21" s="64">
        <f t="shared" si="1"/>
        <v>16</v>
      </c>
      <c r="AP21" s="65"/>
      <c r="AQ21" s="14" t="s">
        <v>66</v>
      </c>
      <c r="AR21" s="15" t="s">
        <v>47</v>
      </c>
      <c r="AS21" s="67"/>
      <c r="AT21" s="70"/>
    </row>
    <row r="22" spans="1:46" ht="26.1" customHeight="1" thickBot="1" x14ac:dyDescent="0.25">
      <c r="A22" s="50">
        <v>0</v>
      </c>
      <c r="B22" s="51"/>
      <c r="C22" s="50">
        <v>0</v>
      </c>
      <c r="D22" s="51"/>
      <c r="E22" s="50">
        <v>0</v>
      </c>
      <c r="F22" s="51"/>
      <c r="G22" s="50">
        <v>0</v>
      </c>
      <c r="H22" s="51"/>
      <c r="I22" s="50">
        <v>0</v>
      </c>
      <c r="J22" s="51"/>
      <c r="K22" s="50">
        <v>0</v>
      </c>
      <c r="L22" s="51"/>
      <c r="M22" s="50">
        <v>0</v>
      </c>
      <c r="N22" s="51"/>
      <c r="O22" s="50">
        <v>0</v>
      </c>
      <c r="P22" s="51"/>
      <c r="Q22" s="50">
        <v>0</v>
      </c>
      <c r="R22" s="51"/>
      <c r="S22" s="50">
        <v>0</v>
      </c>
      <c r="T22" s="51"/>
      <c r="U22" s="50">
        <v>0</v>
      </c>
      <c r="V22" s="51"/>
      <c r="W22" s="50">
        <v>0</v>
      </c>
      <c r="X22" s="51"/>
      <c r="Y22" s="50">
        <v>0</v>
      </c>
      <c r="Z22" s="51"/>
      <c r="AA22" s="50">
        <v>0</v>
      </c>
      <c r="AB22" s="51"/>
      <c r="AC22" s="50">
        <v>0</v>
      </c>
      <c r="AD22" s="51"/>
      <c r="AE22" s="50">
        <v>0</v>
      </c>
      <c r="AF22" s="51"/>
      <c r="AG22" s="50">
        <v>0</v>
      </c>
      <c r="AH22" s="51"/>
      <c r="AI22" s="50">
        <v>0</v>
      </c>
      <c r="AJ22" s="51"/>
      <c r="AK22" s="50">
        <v>0</v>
      </c>
      <c r="AL22" s="51"/>
      <c r="AM22" s="50">
        <v>0</v>
      </c>
      <c r="AN22" s="51"/>
      <c r="AO22" s="62">
        <f t="shared" si="1"/>
        <v>0</v>
      </c>
      <c r="AP22" s="63"/>
      <c r="AQ22" s="17" t="s">
        <v>68</v>
      </c>
      <c r="AR22" s="19" t="s">
        <v>48</v>
      </c>
      <c r="AS22" s="67"/>
      <c r="AT22" s="70"/>
    </row>
    <row r="23" spans="1:46" ht="26.1" customHeight="1" x14ac:dyDescent="0.2">
      <c r="A23" s="52">
        <v>0</v>
      </c>
      <c r="B23" s="53"/>
      <c r="C23" s="52">
        <v>0</v>
      </c>
      <c r="D23" s="53"/>
      <c r="E23" s="52">
        <v>1</v>
      </c>
      <c r="F23" s="53"/>
      <c r="G23" s="52">
        <v>0</v>
      </c>
      <c r="H23" s="53"/>
      <c r="I23" s="52">
        <v>0</v>
      </c>
      <c r="J23" s="53"/>
      <c r="K23" s="52">
        <v>0</v>
      </c>
      <c r="L23" s="53"/>
      <c r="M23" s="52">
        <v>0</v>
      </c>
      <c r="N23" s="53"/>
      <c r="O23" s="52">
        <v>0</v>
      </c>
      <c r="P23" s="53"/>
      <c r="Q23" s="52">
        <v>6</v>
      </c>
      <c r="R23" s="53"/>
      <c r="S23" s="52">
        <v>1</v>
      </c>
      <c r="T23" s="53"/>
      <c r="U23" s="52">
        <v>0</v>
      </c>
      <c r="V23" s="53"/>
      <c r="W23" s="52">
        <v>0</v>
      </c>
      <c r="X23" s="53"/>
      <c r="Y23" s="52">
        <v>5</v>
      </c>
      <c r="Z23" s="53"/>
      <c r="AA23" s="52">
        <v>0</v>
      </c>
      <c r="AB23" s="53"/>
      <c r="AC23" s="52">
        <v>0</v>
      </c>
      <c r="AD23" s="53"/>
      <c r="AE23" s="52">
        <v>0</v>
      </c>
      <c r="AF23" s="53"/>
      <c r="AG23" s="52">
        <v>0</v>
      </c>
      <c r="AH23" s="53"/>
      <c r="AI23" s="52">
        <v>0</v>
      </c>
      <c r="AJ23" s="53"/>
      <c r="AK23" s="52">
        <v>1</v>
      </c>
      <c r="AL23" s="53"/>
      <c r="AM23" s="52">
        <v>2</v>
      </c>
      <c r="AN23" s="53"/>
      <c r="AO23" s="64">
        <f t="shared" si="1"/>
        <v>16</v>
      </c>
      <c r="AP23" s="65"/>
      <c r="AQ23" s="14" t="s">
        <v>66</v>
      </c>
      <c r="AR23" s="20" t="s">
        <v>49</v>
      </c>
      <c r="AS23" s="67"/>
      <c r="AT23" s="70"/>
    </row>
    <row r="24" spans="1:46" ht="26.1" customHeight="1" thickBot="1" x14ac:dyDescent="0.25">
      <c r="A24" s="50">
        <v>0</v>
      </c>
      <c r="B24" s="51"/>
      <c r="C24" s="50">
        <v>0</v>
      </c>
      <c r="D24" s="51"/>
      <c r="E24" s="50">
        <v>0</v>
      </c>
      <c r="F24" s="51"/>
      <c r="G24" s="50">
        <v>0</v>
      </c>
      <c r="H24" s="51"/>
      <c r="I24" s="50">
        <v>0</v>
      </c>
      <c r="J24" s="51"/>
      <c r="K24" s="50">
        <v>0</v>
      </c>
      <c r="L24" s="51"/>
      <c r="M24" s="50">
        <v>0</v>
      </c>
      <c r="N24" s="51"/>
      <c r="O24" s="50">
        <v>0</v>
      </c>
      <c r="P24" s="51"/>
      <c r="Q24" s="50">
        <v>0</v>
      </c>
      <c r="R24" s="51"/>
      <c r="S24" s="50">
        <v>0</v>
      </c>
      <c r="T24" s="51"/>
      <c r="U24" s="50">
        <v>0</v>
      </c>
      <c r="V24" s="51"/>
      <c r="W24" s="50">
        <v>0</v>
      </c>
      <c r="X24" s="51"/>
      <c r="Y24" s="50">
        <v>1</v>
      </c>
      <c r="Z24" s="51"/>
      <c r="AA24" s="50">
        <v>0</v>
      </c>
      <c r="AB24" s="51"/>
      <c r="AC24" s="50">
        <v>0</v>
      </c>
      <c r="AD24" s="51"/>
      <c r="AE24" s="50">
        <v>0</v>
      </c>
      <c r="AF24" s="51"/>
      <c r="AG24" s="50">
        <v>0</v>
      </c>
      <c r="AH24" s="51"/>
      <c r="AI24" s="50">
        <v>0</v>
      </c>
      <c r="AJ24" s="51"/>
      <c r="AK24" s="50">
        <v>0</v>
      </c>
      <c r="AL24" s="51"/>
      <c r="AM24" s="50">
        <v>0</v>
      </c>
      <c r="AN24" s="51"/>
      <c r="AO24" s="62">
        <f t="shared" si="1"/>
        <v>1</v>
      </c>
      <c r="AP24" s="63"/>
      <c r="AQ24" s="17" t="s">
        <v>68</v>
      </c>
      <c r="AR24" s="19" t="s">
        <v>50</v>
      </c>
      <c r="AS24" s="67"/>
      <c r="AT24" s="70"/>
    </row>
    <row r="25" spans="1:46" ht="26.1" customHeight="1" x14ac:dyDescent="0.2">
      <c r="A25" s="52">
        <v>0</v>
      </c>
      <c r="B25" s="53"/>
      <c r="C25" s="52">
        <v>0</v>
      </c>
      <c r="D25" s="53"/>
      <c r="E25" s="52">
        <v>10</v>
      </c>
      <c r="F25" s="53"/>
      <c r="G25" s="52">
        <v>0</v>
      </c>
      <c r="H25" s="53"/>
      <c r="I25" s="52">
        <v>0</v>
      </c>
      <c r="J25" s="53"/>
      <c r="K25" s="52">
        <v>0</v>
      </c>
      <c r="L25" s="53"/>
      <c r="M25" s="52">
        <v>0</v>
      </c>
      <c r="N25" s="53"/>
      <c r="O25" s="52">
        <v>0</v>
      </c>
      <c r="P25" s="53"/>
      <c r="Q25" s="52">
        <v>18</v>
      </c>
      <c r="R25" s="53"/>
      <c r="S25" s="52">
        <v>3</v>
      </c>
      <c r="T25" s="53"/>
      <c r="U25" s="52">
        <v>0</v>
      </c>
      <c r="V25" s="53"/>
      <c r="W25" s="52">
        <v>0</v>
      </c>
      <c r="X25" s="53"/>
      <c r="Y25" s="52">
        <v>9</v>
      </c>
      <c r="Z25" s="53"/>
      <c r="AA25" s="52">
        <v>0</v>
      </c>
      <c r="AB25" s="53"/>
      <c r="AC25" s="52">
        <v>0</v>
      </c>
      <c r="AD25" s="53"/>
      <c r="AE25" s="52">
        <v>0</v>
      </c>
      <c r="AF25" s="53"/>
      <c r="AG25" s="52">
        <v>0</v>
      </c>
      <c r="AH25" s="53"/>
      <c r="AI25" s="52">
        <v>0</v>
      </c>
      <c r="AJ25" s="53"/>
      <c r="AK25" s="52">
        <v>2</v>
      </c>
      <c r="AL25" s="53"/>
      <c r="AM25" s="52">
        <v>4</v>
      </c>
      <c r="AN25" s="53"/>
      <c r="AO25" s="64">
        <f t="shared" si="1"/>
        <v>46</v>
      </c>
      <c r="AP25" s="65"/>
      <c r="AQ25" s="14" t="s">
        <v>66</v>
      </c>
      <c r="AR25" s="20" t="s">
        <v>51</v>
      </c>
      <c r="AS25" s="67"/>
      <c r="AT25" s="70"/>
    </row>
    <row r="26" spans="1:46" ht="26.1" customHeight="1" thickBot="1" x14ac:dyDescent="0.25">
      <c r="A26" s="50">
        <v>0</v>
      </c>
      <c r="B26" s="51"/>
      <c r="C26" s="50">
        <v>0</v>
      </c>
      <c r="D26" s="51"/>
      <c r="E26" s="50">
        <v>0</v>
      </c>
      <c r="F26" s="51"/>
      <c r="G26" s="50">
        <v>0</v>
      </c>
      <c r="H26" s="51"/>
      <c r="I26" s="50">
        <v>0</v>
      </c>
      <c r="J26" s="51"/>
      <c r="K26" s="50">
        <v>0</v>
      </c>
      <c r="L26" s="51"/>
      <c r="M26" s="50">
        <v>0</v>
      </c>
      <c r="N26" s="51"/>
      <c r="O26" s="50">
        <v>0</v>
      </c>
      <c r="P26" s="51"/>
      <c r="Q26" s="50">
        <v>3</v>
      </c>
      <c r="R26" s="51"/>
      <c r="S26" s="50">
        <v>1</v>
      </c>
      <c r="T26" s="51"/>
      <c r="U26" s="50">
        <v>0</v>
      </c>
      <c r="V26" s="51"/>
      <c r="W26" s="50">
        <v>0</v>
      </c>
      <c r="X26" s="51"/>
      <c r="Y26" s="50">
        <v>2</v>
      </c>
      <c r="Z26" s="51"/>
      <c r="AA26" s="50">
        <v>0</v>
      </c>
      <c r="AB26" s="51"/>
      <c r="AC26" s="50">
        <v>0</v>
      </c>
      <c r="AD26" s="51"/>
      <c r="AE26" s="50">
        <v>0</v>
      </c>
      <c r="AF26" s="51"/>
      <c r="AG26" s="50">
        <v>0</v>
      </c>
      <c r="AH26" s="51"/>
      <c r="AI26" s="50">
        <v>0</v>
      </c>
      <c r="AJ26" s="51"/>
      <c r="AK26" s="50">
        <v>0</v>
      </c>
      <c r="AL26" s="51"/>
      <c r="AM26" s="50">
        <v>1</v>
      </c>
      <c r="AN26" s="51"/>
      <c r="AO26" s="62">
        <f t="shared" si="1"/>
        <v>7</v>
      </c>
      <c r="AP26" s="63"/>
      <c r="AQ26" s="17" t="s">
        <v>68</v>
      </c>
      <c r="AR26" s="19" t="s">
        <v>52</v>
      </c>
      <c r="AS26" s="68"/>
      <c r="AT26" s="71"/>
    </row>
    <row r="27" spans="1:46" ht="26.1" customHeight="1" x14ac:dyDescent="0.2">
      <c r="A27" s="52">
        <v>0</v>
      </c>
      <c r="B27" s="53"/>
      <c r="C27" s="52">
        <v>0</v>
      </c>
      <c r="D27" s="53"/>
      <c r="E27" s="52">
        <v>12</v>
      </c>
      <c r="F27" s="53"/>
      <c r="G27" s="52">
        <v>0</v>
      </c>
      <c r="H27" s="53"/>
      <c r="I27" s="52">
        <v>0</v>
      </c>
      <c r="J27" s="53"/>
      <c r="K27" s="52">
        <v>0</v>
      </c>
      <c r="L27" s="53"/>
      <c r="M27" s="52">
        <v>0</v>
      </c>
      <c r="N27" s="53"/>
      <c r="O27" s="52">
        <v>0</v>
      </c>
      <c r="P27" s="53"/>
      <c r="Q27" s="52">
        <v>2</v>
      </c>
      <c r="R27" s="53"/>
      <c r="S27" s="52">
        <v>0</v>
      </c>
      <c r="T27" s="53"/>
      <c r="U27" s="52">
        <v>0</v>
      </c>
      <c r="V27" s="53"/>
      <c r="W27" s="52">
        <v>0</v>
      </c>
      <c r="X27" s="53"/>
      <c r="Y27" s="52">
        <v>0</v>
      </c>
      <c r="Z27" s="53"/>
      <c r="AA27" s="52">
        <v>0</v>
      </c>
      <c r="AB27" s="53"/>
      <c r="AC27" s="52">
        <v>0</v>
      </c>
      <c r="AD27" s="53"/>
      <c r="AE27" s="52">
        <v>0</v>
      </c>
      <c r="AF27" s="53"/>
      <c r="AG27" s="52">
        <v>0</v>
      </c>
      <c r="AH27" s="53"/>
      <c r="AI27" s="52">
        <v>0</v>
      </c>
      <c r="AJ27" s="53"/>
      <c r="AK27" s="52">
        <v>1</v>
      </c>
      <c r="AL27" s="53"/>
      <c r="AM27" s="52">
        <v>0</v>
      </c>
      <c r="AN27" s="53"/>
      <c r="AO27" s="64">
        <f t="shared" si="1"/>
        <v>15</v>
      </c>
      <c r="AP27" s="65"/>
      <c r="AQ27" s="14" t="s">
        <v>66</v>
      </c>
      <c r="AR27" s="20" t="s">
        <v>53</v>
      </c>
      <c r="AS27" s="68"/>
      <c r="AT27" s="71"/>
    </row>
    <row r="28" spans="1:46" ht="26.1" customHeight="1" thickBot="1" x14ac:dyDescent="0.25">
      <c r="A28" s="50">
        <v>0</v>
      </c>
      <c r="B28" s="51"/>
      <c r="C28" s="50">
        <v>0</v>
      </c>
      <c r="D28" s="51"/>
      <c r="E28" s="50">
        <v>2</v>
      </c>
      <c r="F28" s="51"/>
      <c r="G28" s="50">
        <v>0</v>
      </c>
      <c r="H28" s="51"/>
      <c r="I28" s="50">
        <v>0</v>
      </c>
      <c r="J28" s="51"/>
      <c r="K28" s="50">
        <v>0</v>
      </c>
      <c r="L28" s="51"/>
      <c r="M28" s="50">
        <v>0</v>
      </c>
      <c r="N28" s="51"/>
      <c r="O28" s="50">
        <v>0</v>
      </c>
      <c r="P28" s="51"/>
      <c r="Q28" s="50">
        <v>2</v>
      </c>
      <c r="R28" s="51"/>
      <c r="S28" s="50">
        <v>0</v>
      </c>
      <c r="T28" s="51"/>
      <c r="U28" s="50">
        <v>0</v>
      </c>
      <c r="V28" s="51"/>
      <c r="W28" s="50">
        <v>0</v>
      </c>
      <c r="X28" s="51"/>
      <c r="Y28" s="50">
        <v>0</v>
      </c>
      <c r="Z28" s="51"/>
      <c r="AA28" s="50">
        <v>0</v>
      </c>
      <c r="AB28" s="51"/>
      <c r="AC28" s="50">
        <v>0</v>
      </c>
      <c r="AD28" s="51"/>
      <c r="AE28" s="50">
        <v>0</v>
      </c>
      <c r="AF28" s="51"/>
      <c r="AG28" s="50">
        <v>0</v>
      </c>
      <c r="AH28" s="51"/>
      <c r="AI28" s="50">
        <v>0</v>
      </c>
      <c r="AJ28" s="51"/>
      <c r="AK28" s="50">
        <v>1</v>
      </c>
      <c r="AL28" s="51"/>
      <c r="AM28" s="50">
        <v>0</v>
      </c>
      <c r="AN28" s="51"/>
      <c r="AO28" s="62">
        <f t="shared" si="1"/>
        <v>5</v>
      </c>
      <c r="AP28" s="63"/>
      <c r="AQ28" s="17" t="s">
        <v>68</v>
      </c>
      <c r="AR28" s="19" t="s">
        <v>54</v>
      </c>
      <c r="AS28" s="68"/>
      <c r="AT28" s="71"/>
    </row>
    <row r="29" spans="1:46" ht="26.1" customHeight="1" x14ac:dyDescent="0.2">
      <c r="A29" s="52">
        <v>0</v>
      </c>
      <c r="B29" s="53"/>
      <c r="C29" s="52">
        <v>0</v>
      </c>
      <c r="D29" s="53"/>
      <c r="E29" s="52">
        <v>1</v>
      </c>
      <c r="F29" s="53"/>
      <c r="G29" s="52">
        <v>0</v>
      </c>
      <c r="H29" s="53"/>
      <c r="I29" s="52">
        <v>0</v>
      </c>
      <c r="J29" s="53"/>
      <c r="K29" s="52">
        <v>0</v>
      </c>
      <c r="L29" s="53"/>
      <c r="M29" s="52">
        <v>0</v>
      </c>
      <c r="N29" s="53"/>
      <c r="O29" s="52">
        <v>0</v>
      </c>
      <c r="P29" s="53"/>
      <c r="Q29" s="52">
        <v>5</v>
      </c>
      <c r="R29" s="53"/>
      <c r="S29" s="52">
        <v>1</v>
      </c>
      <c r="T29" s="53"/>
      <c r="U29" s="52">
        <v>0</v>
      </c>
      <c r="V29" s="53"/>
      <c r="W29" s="52">
        <v>0</v>
      </c>
      <c r="X29" s="53"/>
      <c r="Y29" s="52">
        <v>2</v>
      </c>
      <c r="Z29" s="53"/>
      <c r="AA29" s="52">
        <v>0</v>
      </c>
      <c r="AB29" s="53"/>
      <c r="AC29" s="52">
        <v>0</v>
      </c>
      <c r="AD29" s="53"/>
      <c r="AE29" s="52">
        <v>0</v>
      </c>
      <c r="AF29" s="53"/>
      <c r="AG29" s="52">
        <v>1</v>
      </c>
      <c r="AH29" s="53"/>
      <c r="AI29" s="52">
        <v>0</v>
      </c>
      <c r="AJ29" s="53"/>
      <c r="AK29" s="52">
        <v>2</v>
      </c>
      <c r="AL29" s="53"/>
      <c r="AM29" s="52">
        <v>1</v>
      </c>
      <c r="AN29" s="53"/>
      <c r="AO29" s="64">
        <f>SUM(A29:AM29)</f>
        <v>13</v>
      </c>
      <c r="AP29" s="65"/>
      <c r="AQ29" s="14" t="s">
        <v>66</v>
      </c>
      <c r="AR29" s="20" t="s">
        <v>77</v>
      </c>
      <c r="AS29" s="68"/>
      <c r="AT29" s="71"/>
    </row>
    <row r="30" spans="1:46" ht="26.1" customHeight="1" thickBot="1" x14ac:dyDescent="0.25">
      <c r="A30" s="50">
        <v>0</v>
      </c>
      <c r="B30" s="51"/>
      <c r="C30" s="50">
        <v>0</v>
      </c>
      <c r="D30" s="51"/>
      <c r="E30" s="50">
        <v>0</v>
      </c>
      <c r="F30" s="51"/>
      <c r="G30" s="50">
        <v>0</v>
      </c>
      <c r="H30" s="51"/>
      <c r="I30" s="50">
        <v>0</v>
      </c>
      <c r="J30" s="51"/>
      <c r="K30" s="50">
        <v>0</v>
      </c>
      <c r="L30" s="51"/>
      <c r="M30" s="50">
        <v>0</v>
      </c>
      <c r="N30" s="51"/>
      <c r="O30" s="50">
        <v>0</v>
      </c>
      <c r="P30" s="51"/>
      <c r="Q30" s="50">
        <v>3</v>
      </c>
      <c r="R30" s="51"/>
      <c r="S30" s="50">
        <v>0</v>
      </c>
      <c r="T30" s="51"/>
      <c r="U30" s="50">
        <v>0</v>
      </c>
      <c r="V30" s="51"/>
      <c r="W30" s="50">
        <v>0</v>
      </c>
      <c r="X30" s="51"/>
      <c r="Y30" s="50">
        <v>1</v>
      </c>
      <c r="Z30" s="51"/>
      <c r="AA30" s="50">
        <v>0</v>
      </c>
      <c r="AB30" s="51"/>
      <c r="AC30" s="50">
        <v>0</v>
      </c>
      <c r="AD30" s="51"/>
      <c r="AE30" s="50">
        <v>0</v>
      </c>
      <c r="AF30" s="51"/>
      <c r="AG30" s="50">
        <v>1</v>
      </c>
      <c r="AH30" s="51"/>
      <c r="AI30" s="50">
        <v>0</v>
      </c>
      <c r="AJ30" s="51"/>
      <c r="AK30" s="50">
        <v>1</v>
      </c>
      <c r="AL30" s="51"/>
      <c r="AM30" s="50">
        <v>0</v>
      </c>
      <c r="AN30" s="51"/>
      <c r="AO30" s="62">
        <f>SUM(A30:AM30)</f>
        <v>6</v>
      </c>
      <c r="AP30" s="63"/>
      <c r="AQ30" s="17" t="s">
        <v>68</v>
      </c>
      <c r="AR30" s="18"/>
      <c r="AS30" s="68"/>
      <c r="AT30" s="71"/>
    </row>
    <row r="31" spans="1:46" ht="18" x14ac:dyDescent="0.25">
      <c r="AQ31" s="29"/>
    </row>
    <row r="32" spans="1:46" ht="18.75" thickBot="1" x14ac:dyDescent="0.3">
      <c r="AQ32" s="29"/>
    </row>
    <row r="33" spans="1:46" ht="20.25" x14ac:dyDescent="0.25">
      <c r="AM33" s="64">
        <f t="shared" ref="AM33:AM42" si="2">AM19+AM4</f>
        <v>22</v>
      </c>
      <c r="AN33" s="65"/>
    </row>
    <row r="34" spans="1:46" ht="21" thickBot="1" x14ac:dyDescent="0.3">
      <c r="AM34" s="62">
        <f t="shared" si="2"/>
        <v>5</v>
      </c>
      <c r="AN34" s="63"/>
    </row>
    <row r="35" spans="1:46" ht="20.25" x14ac:dyDescent="0.2">
      <c r="A35" s="64">
        <f t="shared" ref="A35:A42" si="3">A21+A6</f>
        <v>0</v>
      </c>
      <c r="B35" s="65"/>
      <c r="C35" s="64">
        <f t="shared" ref="C35:C42" si="4">C21+C6</f>
        <v>3</v>
      </c>
      <c r="D35" s="65"/>
      <c r="E35" s="64">
        <f t="shared" ref="E35:E42" si="5">E21+E6</f>
        <v>7</v>
      </c>
      <c r="F35" s="65"/>
      <c r="G35" s="64">
        <f t="shared" ref="G35:G42" si="6">G21+G6</f>
        <v>0</v>
      </c>
      <c r="H35" s="65"/>
      <c r="I35" s="64">
        <f t="shared" ref="I35:I42" si="7">I21+I6</f>
        <v>0</v>
      </c>
      <c r="J35" s="65"/>
      <c r="K35" s="64">
        <f t="shared" ref="K35:K42" si="8">K21+K6</f>
        <v>0</v>
      </c>
      <c r="L35" s="65"/>
      <c r="M35" s="64">
        <f t="shared" ref="M35:M42" si="9">M21+M6</f>
        <v>0</v>
      </c>
      <c r="N35" s="65"/>
      <c r="O35" s="64">
        <f t="shared" ref="O35:O42" si="10">O21+O6</f>
        <v>0</v>
      </c>
      <c r="P35" s="65"/>
      <c r="Q35" s="64">
        <f t="shared" ref="Q35:Q42" si="11">Q21+Q6</f>
        <v>3</v>
      </c>
      <c r="R35" s="65"/>
      <c r="S35" s="64">
        <f t="shared" ref="S35:S42" si="12">S21+S6</f>
        <v>2</v>
      </c>
      <c r="T35" s="65"/>
      <c r="U35" s="64">
        <f t="shared" ref="U35:U42" si="13">U21+U6</f>
        <v>0</v>
      </c>
      <c r="V35" s="65"/>
      <c r="W35" s="64">
        <f t="shared" ref="W35:W42" si="14">W21+W6</f>
        <v>0</v>
      </c>
      <c r="X35" s="65"/>
      <c r="Y35" s="64">
        <f t="shared" ref="Y35:Y42" si="15">Y21+Y6</f>
        <v>1</v>
      </c>
      <c r="Z35" s="65"/>
      <c r="AA35" s="64">
        <f t="shared" ref="AA35:AC42" si="16">AA21+AA6</f>
        <v>0</v>
      </c>
      <c r="AB35" s="65"/>
      <c r="AC35" s="64">
        <f t="shared" si="16"/>
        <v>0</v>
      </c>
      <c r="AD35" s="65"/>
      <c r="AE35" s="64">
        <f t="shared" ref="AE35:AE42" si="17">AE21+AE6</f>
        <v>3</v>
      </c>
      <c r="AF35" s="65"/>
      <c r="AG35" s="64">
        <f t="shared" ref="AG35:AG42" si="18">AG21+AG6</f>
        <v>0</v>
      </c>
      <c r="AH35" s="65"/>
      <c r="AI35" s="64">
        <f t="shared" ref="AI35:AI42" si="19">AI21+AI6</f>
        <v>2</v>
      </c>
      <c r="AJ35" s="65"/>
      <c r="AK35" s="64">
        <f t="shared" ref="AK35:AK42" si="20">AK21+AK6</f>
        <v>5</v>
      </c>
      <c r="AL35" s="65"/>
      <c r="AM35" s="64">
        <f t="shared" si="2"/>
        <v>4</v>
      </c>
      <c r="AN35" s="65"/>
      <c r="AO35" s="64">
        <f t="shared" ref="AO35:AO42" si="21">AO21+AO6</f>
        <v>30</v>
      </c>
      <c r="AP35" s="65"/>
      <c r="AQ35" s="38" t="s">
        <v>66</v>
      </c>
      <c r="AR35" s="15" t="s">
        <v>47</v>
      </c>
      <c r="AS35" s="74" t="s">
        <v>67</v>
      </c>
      <c r="AT35" s="74"/>
    </row>
    <row r="36" spans="1:46" ht="21" thickBot="1" x14ac:dyDescent="0.25">
      <c r="A36" s="62">
        <f t="shared" si="3"/>
        <v>0</v>
      </c>
      <c r="B36" s="63"/>
      <c r="C36" s="62">
        <f t="shared" si="4"/>
        <v>0</v>
      </c>
      <c r="D36" s="63"/>
      <c r="E36" s="62">
        <f t="shared" si="5"/>
        <v>0</v>
      </c>
      <c r="F36" s="63"/>
      <c r="G36" s="62">
        <f t="shared" si="6"/>
        <v>0</v>
      </c>
      <c r="H36" s="63"/>
      <c r="I36" s="62">
        <f t="shared" si="7"/>
        <v>0</v>
      </c>
      <c r="J36" s="63"/>
      <c r="K36" s="62">
        <f t="shared" si="8"/>
        <v>0</v>
      </c>
      <c r="L36" s="63"/>
      <c r="M36" s="62">
        <f t="shared" si="9"/>
        <v>0</v>
      </c>
      <c r="N36" s="63"/>
      <c r="O36" s="62">
        <f t="shared" si="10"/>
        <v>0</v>
      </c>
      <c r="P36" s="63"/>
      <c r="Q36" s="62">
        <f t="shared" si="11"/>
        <v>0</v>
      </c>
      <c r="R36" s="63"/>
      <c r="S36" s="62">
        <f t="shared" si="12"/>
        <v>0</v>
      </c>
      <c r="T36" s="63"/>
      <c r="U36" s="62">
        <f t="shared" si="13"/>
        <v>0</v>
      </c>
      <c r="V36" s="63"/>
      <c r="W36" s="62">
        <f t="shared" si="14"/>
        <v>0</v>
      </c>
      <c r="X36" s="63"/>
      <c r="Y36" s="62">
        <f t="shared" si="15"/>
        <v>0</v>
      </c>
      <c r="Z36" s="63"/>
      <c r="AA36" s="62">
        <f t="shared" si="16"/>
        <v>0</v>
      </c>
      <c r="AB36" s="63"/>
      <c r="AC36" s="62">
        <f t="shared" si="16"/>
        <v>0</v>
      </c>
      <c r="AD36" s="63"/>
      <c r="AE36" s="62">
        <f t="shared" si="17"/>
        <v>0</v>
      </c>
      <c r="AF36" s="63"/>
      <c r="AG36" s="62">
        <f t="shared" si="18"/>
        <v>0</v>
      </c>
      <c r="AH36" s="63"/>
      <c r="AI36" s="62">
        <f t="shared" si="19"/>
        <v>0</v>
      </c>
      <c r="AJ36" s="63"/>
      <c r="AK36" s="62">
        <f t="shared" si="20"/>
        <v>0</v>
      </c>
      <c r="AL36" s="63"/>
      <c r="AM36" s="62">
        <f t="shared" si="2"/>
        <v>0</v>
      </c>
      <c r="AN36" s="63"/>
      <c r="AO36" s="62">
        <f t="shared" si="21"/>
        <v>0</v>
      </c>
      <c r="AP36" s="63"/>
      <c r="AQ36" s="39" t="s">
        <v>68</v>
      </c>
      <c r="AR36" s="19" t="s">
        <v>48</v>
      </c>
      <c r="AS36" s="75"/>
      <c r="AT36" s="75"/>
    </row>
    <row r="37" spans="1:46" ht="20.25" x14ac:dyDescent="0.2">
      <c r="A37" s="64">
        <f t="shared" si="3"/>
        <v>0</v>
      </c>
      <c r="B37" s="65"/>
      <c r="C37" s="64">
        <f t="shared" si="4"/>
        <v>5</v>
      </c>
      <c r="D37" s="65"/>
      <c r="E37" s="64">
        <f t="shared" si="5"/>
        <v>2</v>
      </c>
      <c r="F37" s="65"/>
      <c r="G37" s="64">
        <f t="shared" si="6"/>
        <v>1</v>
      </c>
      <c r="H37" s="65"/>
      <c r="I37" s="64">
        <f t="shared" si="7"/>
        <v>0</v>
      </c>
      <c r="J37" s="65"/>
      <c r="K37" s="64">
        <f t="shared" si="8"/>
        <v>0</v>
      </c>
      <c r="L37" s="65"/>
      <c r="M37" s="64">
        <f t="shared" si="9"/>
        <v>0</v>
      </c>
      <c r="N37" s="65"/>
      <c r="O37" s="64">
        <f t="shared" si="10"/>
        <v>2</v>
      </c>
      <c r="P37" s="65"/>
      <c r="Q37" s="64">
        <f t="shared" si="11"/>
        <v>6</v>
      </c>
      <c r="R37" s="65"/>
      <c r="S37" s="64">
        <f t="shared" si="12"/>
        <v>6</v>
      </c>
      <c r="T37" s="65"/>
      <c r="U37" s="64">
        <f t="shared" si="13"/>
        <v>0</v>
      </c>
      <c r="V37" s="65"/>
      <c r="W37" s="64">
        <f t="shared" si="14"/>
        <v>0</v>
      </c>
      <c r="X37" s="65"/>
      <c r="Y37" s="64">
        <f t="shared" si="15"/>
        <v>8</v>
      </c>
      <c r="Z37" s="65"/>
      <c r="AA37" s="64">
        <f t="shared" si="16"/>
        <v>0</v>
      </c>
      <c r="AB37" s="65"/>
      <c r="AC37" s="64">
        <f t="shared" si="16"/>
        <v>0</v>
      </c>
      <c r="AD37" s="65"/>
      <c r="AE37" s="64">
        <f t="shared" si="17"/>
        <v>3</v>
      </c>
      <c r="AF37" s="65"/>
      <c r="AG37" s="64">
        <f t="shared" si="18"/>
        <v>0</v>
      </c>
      <c r="AH37" s="65"/>
      <c r="AI37" s="64">
        <f t="shared" si="19"/>
        <v>2</v>
      </c>
      <c r="AJ37" s="65"/>
      <c r="AK37" s="64">
        <f t="shared" si="20"/>
        <v>5</v>
      </c>
      <c r="AL37" s="65"/>
      <c r="AM37" s="64">
        <f t="shared" si="2"/>
        <v>5</v>
      </c>
      <c r="AN37" s="65"/>
      <c r="AO37" s="64">
        <f t="shared" si="21"/>
        <v>45</v>
      </c>
      <c r="AP37" s="65"/>
      <c r="AQ37" s="38" t="s">
        <v>66</v>
      </c>
      <c r="AR37" s="15" t="s">
        <v>49</v>
      </c>
      <c r="AS37" s="75"/>
      <c r="AT37" s="75"/>
    </row>
    <row r="38" spans="1:46" ht="21" thickBot="1" x14ac:dyDescent="0.25">
      <c r="A38" s="62">
        <f t="shared" si="3"/>
        <v>0</v>
      </c>
      <c r="B38" s="63"/>
      <c r="C38" s="62">
        <f t="shared" si="4"/>
        <v>0</v>
      </c>
      <c r="D38" s="63"/>
      <c r="E38" s="62">
        <f t="shared" si="5"/>
        <v>0</v>
      </c>
      <c r="F38" s="63"/>
      <c r="G38" s="62">
        <f t="shared" si="6"/>
        <v>1</v>
      </c>
      <c r="H38" s="63"/>
      <c r="I38" s="62">
        <f t="shared" si="7"/>
        <v>0</v>
      </c>
      <c r="J38" s="63"/>
      <c r="K38" s="62">
        <f t="shared" si="8"/>
        <v>0</v>
      </c>
      <c r="L38" s="63"/>
      <c r="M38" s="62">
        <f t="shared" si="9"/>
        <v>0</v>
      </c>
      <c r="N38" s="63"/>
      <c r="O38" s="62">
        <f t="shared" si="10"/>
        <v>0</v>
      </c>
      <c r="P38" s="63"/>
      <c r="Q38" s="62">
        <f t="shared" si="11"/>
        <v>0</v>
      </c>
      <c r="R38" s="63"/>
      <c r="S38" s="62">
        <f t="shared" si="12"/>
        <v>1</v>
      </c>
      <c r="T38" s="63"/>
      <c r="U38" s="62">
        <f t="shared" si="13"/>
        <v>0</v>
      </c>
      <c r="V38" s="63"/>
      <c r="W38" s="62">
        <f t="shared" si="14"/>
        <v>0</v>
      </c>
      <c r="X38" s="63"/>
      <c r="Y38" s="62">
        <f t="shared" si="15"/>
        <v>1</v>
      </c>
      <c r="Z38" s="63"/>
      <c r="AA38" s="62">
        <f t="shared" si="16"/>
        <v>0</v>
      </c>
      <c r="AB38" s="63"/>
      <c r="AC38" s="62">
        <f t="shared" si="16"/>
        <v>0</v>
      </c>
      <c r="AD38" s="63"/>
      <c r="AE38" s="62">
        <f t="shared" si="17"/>
        <v>0</v>
      </c>
      <c r="AF38" s="63"/>
      <c r="AG38" s="62">
        <f t="shared" si="18"/>
        <v>0</v>
      </c>
      <c r="AH38" s="63"/>
      <c r="AI38" s="62">
        <f t="shared" si="19"/>
        <v>0</v>
      </c>
      <c r="AJ38" s="63"/>
      <c r="AK38" s="62">
        <f t="shared" si="20"/>
        <v>1</v>
      </c>
      <c r="AL38" s="63"/>
      <c r="AM38" s="62">
        <f t="shared" si="2"/>
        <v>1</v>
      </c>
      <c r="AN38" s="63"/>
      <c r="AO38" s="62">
        <f t="shared" si="21"/>
        <v>5</v>
      </c>
      <c r="AP38" s="63"/>
      <c r="AQ38" s="39" t="s">
        <v>68</v>
      </c>
      <c r="AR38" s="19" t="s">
        <v>50</v>
      </c>
      <c r="AS38" s="75"/>
      <c r="AT38" s="75"/>
    </row>
    <row r="39" spans="1:46" ht="20.25" x14ac:dyDescent="0.2">
      <c r="A39" s="64">
        <f t="shared" si="3"/>
        <v>0</v>
      </c>
      <c r="B39" s="65"/>
      <c r="C39" s="64">
        <f t="shared" si="4"/>
        <v>8</v>
      </c>
      <c r="D39" s="65"/>
      <c r="E39" s="64">
        <f t="shared" si="5"/>
        <v>18</v>
      </c>
      <c r="F39" s="65"/>
      <c r="G39" s="64">
        <f t="shared" si="6"/>
        <v>3</v>
      </c>
      <c r="H39" s="65"/>
      <c r="I39" s="64">
        <f t="shared" si="7"/>
        <v>0</v>
      </c>
      <c r="J39" s="65"/>
      <c r="K39" s="64">
        <f t="shared" si="8"/>
        <v>0</v>
      </c>
      <c r="L39" s="65"/>
      <c r="M39" s="64">
        <f t="shared" si="9"/>
        <v>0</v>
      </c>
      <c r="N39" s="65"/>
      <c r="O39" s="64">
        <f t="shared" si="10"/>
        <v>7</v>
      </c>
      <c r="P39" s="65"/>
      <c r="Q39" s="64">
        <f t="shared" si="11"/>
        <v>18</v>
      </c>
      <c r="R39" s="65"/>
      <c r="S39" s="64">
        <f t="shared" si="12"/>
        <v>15</v>
      </c>
      <c r="T39" s="65"/>
      <c r="U39" s="64">
        <f t="shared" si="13"/>
        <v>0</v>
      </c>
      <c r="V39" s="65"/>
      <c r="W39" s="64">
        <f t="shared" si="14"/>
        <v>0</v>
      </c>
      <c r="X39" s="65"/>
      <c r="Y39" s="64">
        <f t="shared" si="15"/>
        <v>37</v>
      </c>
      <c r="Z39" s="65"/>
      <c r="AA39" s="64">
        <f t="shared" si="16"/>
        <v>0</v>
      </c>
      <c r="AB39" s="65"/>
      <c r="AC39" s="64">
        <f t="shared" si="16"/>
        <v>0</v>
      </c>
      <c r="AD39" s="65"/>
      <c r="AE39" s="64">
        <f t="shared" si="17"/>
        <v>3</v>
      </c>
      <c r="AF39" s="65"/>
      <c r="AG39" s="64">
        <f t="shared" si="18"/>
        <v>0</v>
      </c>
      <c r="AH39" s="65"/>
      <c r="AI39" s="64">
        <f t="shared" si="19"/>
        <v>2</v>
      </c>
      <c r="AJ39" s="65"/>
      <c r="AK39" s="64">
        <f t="shared" si="20"/>
        <v>16</v>
      </c>
      <c r="AL39" s="65"/>
      <c r="AM39" s="64">
        <f t="shared" si="2"/>
        <v>9</v>
      </c>
      <c r="AN39" s="65"/>
      <c r="AO39" s="64">
        <f t="shared" si="21"/>
        <v>136</v>
      </c>
      <c r="AP39" s="65"/>
      <c r="AQ39" s="38" t="s">
        <v>66</v>
      </c>
      <c r="AR39" s="15" t="s">
        <v>51</v>
      </c>
      <c r="AS39" s="75"/>
      <c r="AT39" s="75"/>
    </row>
    <row r="40" spans="1:46" ht="21" thickBot="1" x14ac:dyDescent="0.25">
      <c r="A40" s="62">
        <f t="shared" si="3"/>
        <v>0</v>
      </c>
      <c r="B40" s="63"/>
      <c r="C40" s="62">
        <f t="shared" si="4"/>
        <v>1</v>
      </c>
      <c r="D40" s="63"/>
      <c r="E40" s="62">
        <f t="shared" si="5"/>
        <v>0</v>
      </c>
      <c r="F40" s="63"/>
      <c r="G40" s="62">
        <f t="shared" si="6"/>
        <v>1</v>
      </c>
      <c r="H40" s="63"/>
      <c r="I40" s="62">
        <f t="shared" si="7"/>
        <v>0</v>
      </c>
      <c r="J40" s="63"/>
      <c r="K40" s="62">
        <f t="shared" si="8"/>
        <v>0</v>
      </c>
      <c r="L40" s="63"/>
      <c r="M40" s="62">
        <f t="shared" si="9"/>
        <v>0</v>
      </c>
      <c r="N40" s="63"/>
      <c r="O40" s="62">
        <f t="shared" si="10"/>
        <v>0</v>
      </c>
      <c r="P40" s="63"/>
      <c r="Q40" s="62">
        <f t="shared" si="11"/>
        <v>3</v>
      </c>
      <c r="R40" s="63"/>
      <c r="S40" s="62">
        <f t="shared" si="12"/>
        <v>6</v>
      </c>
      <c r="T40" s="63"/>
      <c r="U40" s="62">
        <f t="shared" si="13"/>
        <v>0</v>
      </c>
      <c r="V40" s="63"/>
      <c r="W40" s="62">
        <f t="shared" si="14"/>
        <v>0</v>
      </c>
      <c r="X40" s="63"/>
      <c r="Y40" s="62">
        <f t="shared" si="15"/>
        <v>6</v>
      </c>
      <c r="Z40" s="63"/>
      <c r="AA40" s="62">
        <f t="shared" si="16"/>
        <v>0</v>
      </c>
      <c r="AB40" s="63"/>
      <c r="AC40" s="62">
        <f t="shared" si="16"/>
        <v>0</v>
      </c>
      <c r="AD40" s="63"/>
      <c r="AE40" s="62">
        <f t="shared" si="17"/>
        <v>0</v>
      </c>
      <c r="AF40" s="63"/>
      <c r="AG40" s="62">
        <f t="shared" si="18"/>
        <v>0</v>
      </c>
      <c r="AH40" s="63"/>
      <c r="AI40" s="62">
        <f t="shared" si="19"/>
        <v>0</v>
      </c>
      <c r="AJ40" s="63"/>
      <c r="AK40" s="62">
        <f t="shared" si="20"/>
        <v>7</v>
      </c>
      <c r="AL40" s="63"/>
      <c r="AM40" s="62">
        <f t="shared" si="2"/>
        <v>2</v>
      </c>
      <c r="AN40" s="63"/>
      <c r="AO40" s="62">
        <f t="shared" si="21"/>
        <v>26</v>
      </c>
      <c r="AP40" s="63"/>
      <c r="AQ40" s="39" t="s">
        <v>68</v>
      </c>
      <c r="AR40" s="19" t="s">
        <v>52</v>
      </c>
      <c r="AS40" s="75"/>
      <c r="AT40" s="75"/>
    </row>
    <row r="41" spans="1:46" ht="20.25" x14ac:dyDescent="0.2">
      <c r="A41" s="64">
        <f t="shared" si="3"/>
        <v>0</v>
      </c>
      <c r="B41" s="65"/>
      <c r="C41" s="64">
        <f t="shared" si="4"/>
        <v>2</v>
      </c>
      <c r="D41" s="65"/>
      <c r="E41" s="64">
        <f t="shared" si="5"/>
        <v>14</v>
      </c>
      <c r="F41" s="65"/>
      <c r="G41" s="64">
        <f t="shared" si="6"/>
        <v>1</v>
      </c>
      <c r="H41" s="65"/>
      <c r="I41" s="64">
        <f t="shared" si="7"/>
        <v>0</v>
      </c>
      <c r="J41" s="65"/>
      <c r="K41" s="64">
        <f t="shared" si="8"/>
        <v>0</v>
      </c>
      <c r="L41" s="65"/>
      <c r="M41" s="64">
        <f t="shared" si="9"/>
        <v>0</v>
      </c>
      <c r="N41" s="65"/>
      <c r="O41" s="64">
        <f t="shared" si="10"/>
        <v>2</v>
      </c>
      <c r="P41" s="65"/>
      <c r="Q41" s="64">
        <f t="shared" si="11"/>
        <v>2</v>
      </c>
      <c r="R41" s="65"/>
      <c r="S41" s="64">
        <f t="shared" si="12"/>
        <v>1</v>
      </c>
      <c r="T41" s="65"/>
      <c r="U41" s="64">
        <f t="shared" si="13"/>
        <v>0</v>
      </c>
      <c r="V41" s="65"/>
      <c r="W41" s="64">
        <f t="shared" si="14"/>
        <v>0</v>
      </c>
      <c r="X41" s="65"/>
      <c r="Y41" s="64">
        <f t="shared" si="15"/>
        <v>6</v>
      </c>
      <c r="Z41" s="65"/>
      <c r="AA41" s="64">
        <f t="shared" si="16"/>
        <v>0</v>
      </c>
      <c r="AB41" s="65"/>
      <c r="AC41" s="64">
        <f t="shared" si="16"/>
        <v>0</v>
      </c>
      <c r="AD41" s="65"/>
      <c r="AE41" s="64">
        <f t="shared" si="17"/>
        <v>2</v>
      </c>
      <c r="AF41" s="65"/>
      <c r="AG41" s="64">
        <f t="shared" si="18"/>
        <v>0</v>
      </c>
      <c r="AH41" s="65"/>
      <c r="AI41" s="64">
        <f t="shared" si="19"/>
        <v>0</v>
      </c>
      <c r="AJ41" s="65"/>
      <c r="AK41" s="64">
        <f t="shared" si="20"/>
        <v>4</v>
      </c>
      <c r="AL41" s="65"/>
      <c r="AM41" s="64">
        <f t="shared" si="2"/>
        <v>2</v>
      </c>
      <c r="AN41" s="65"/>
      <c r="AO41" s="64">
        <f t="shared" si="21"/>
        <v>36</v>
      </c>
      <c r="AP41" s="65"/>
      <c r="AQ41" s="38" t="s">
        <v>66</v>
      </c>
      <c r="AR41" s="15" t="s">
        <v>53</v>
      </c>
      <c r="AS41" s="75"/>
      <c r="AT41" s="75"/>
    </row>
    <row r="42" spans="1:46" ht="21" thickBot="1" x14ac:dyDescent="0.25">
      <c r="A42" s="62">
        <f t="shared" si="3"/>
        <v>0</v>
      </c>
      <c r="B42" s="63"/>
      <c r="C42" s="62">
        <f t="shared" si="4"/>
        <v>1</v>
      </c>
      <c r="D42" s="63"/>
      <c r="E42" s="62">
        <f t="shared" si="5"/>
        <v>4</v>
      </c>
      <c r="F42" s="63"/>
      <c r="G42" s="62">
        <f t="shared" si="6"/>
        <v>1</v>
      </c>
      <c r="H42" s="63"/>
      <c r="I42" s="62">
        <f t="shared" si="7"/>
        <v>0</v>
      </c>
      <c r="J42" s="63"/>
      <c r="K42" s="62">
        <f t="shared" si="8"/>
        <v>0</v>
      </c>
      <c r="L42" s="63"/>
      <c r="M42" s="62">
        <f t="shared" si="9"/>
        <v>0</v>
      </c>
      <c r="N42" s="63"/>
      <c r="O42" s="62">
        <f t="shared" si="10"/>
        <v>2</v>
      </c>
      <c r="P42" s="63"/>
      <c r="Q42" s="62">
        <f t="shared" si="11"/>
        <v>2</v>
      </c>
      <c r="R42" s="63"/>
      <c r="S42" s="62">
        <f t="shared" si="12"/>
        <v>1</v>
      </c>
      <c r="T42" s="63"/>
      <c r="U42" s="62">
        <f t="shared" si="13"/>
        <v>0</v>
      </c>
      <c r="V42" s="63"/>
      <c r="W42" s="62">
        <f t="shared" si="14"/>
        <v>0</v>
      </c>
      <c r="X42" s="63"/>
      <c r="Y42" s="62">
        <f t="shared" si="15"/>
        <v>4</v>
      </c>
      <c r="Z42" s="63"/>
      <c r="AA42" s="62">
        <f t="shared" si="16"/>
        <v>0</v>
      </c>
      <c r="AB42" s="63"/>
      <c r="AC42" s="62">
        <f t="shared" si="16"/>
        <v>0</v>
      </c>
      <c r="AD42" s="63"/>
      <c r="AE42" s="62">
        <f t="shared" si="17"/>
        <v>0</v>
      </c>
      <c r="AF42" s="63"/>
      <c r="AG42" s="62">
        <f t="shared" si="18"/>
        <v>0</v>
      </c>
      <c r="AH42" s="63"/>
      <c r="AI42" s="62">
        <f t="shared" si="19"/>
        <v>0</v>
      </c>
      <c r="AJ42" s="63"/>
      <c r="AK42" s="62">
        <f t="shared" si="20"/>
        <v>4</v>
      </c>
      <c r="AL42" s="63"/>
      <c r="AM42" s="62">
        <f t="shared" si="2"/>
        <v>1</v>
      </c>
      <c r="AN42" s="63"/>
      <c r="AO42" s="62">
        <f t="shared" si="21"/>
        <v>20</v>
      </c>
      <c r="AP42" s="63"/>
      <c r="AQ42" s="39" t="s">
        <v>68</v>
      </c>
      <c r="AR42" s="19" t="s">
        <v>54</v>
      </c>
      <c r="AS42" s="75"/>
      <c r="AT42" s="75"/>
    </row>
    <row r="43" spans="1:46" ht="20.25" x14ac:dyDescent="0.2">
      <c r="A43" s="64"/>
      <c r="B43" s="65"/>
      <c r="C43" s="64"/>
      <c r="D43" s="65"/>
      <c r="E43" s="64"/>
      <c r="F43" s="65"/>
      <c r="G43" s="64"/>
      <c r="H43" s="65"/>
      <c r="I43" s="64"/>
      <c r="J43" s="65"/>
      <c r="K43" s="64"/>
      <c r="L43" s="65"/>
      <c r="M43" s="64"/>
      <c r="N43" s="65"/>
      <c r="O43" s="64"/>
      <c r="P43" s="65"/>
      <c r="Q43" s="64"/>
      <c r="R43" s="65"/>
      <c r="S43" s="64"/>
      <c r="T43" s="65"/>
      <c r="U43" s="64"/>
      <c r="V43" s="65"/>
      <c r="W43" s="64"/>
      <c r="X43" s="65"/>
      <c r="Y43" s="64"/>
      <c r="Z43" s="65"/>
      <c r="AA43" s="64"/>
      <c r="AB43" s="65"/>
      <c r="AC43" s="64"/>
      <c r="AD43" s="65"/>
      <c r="AE43" s="64"/>
      <c r="AF43" s="65"/>
      <c r="AG43" s="64"/>
      <c r="AH43" s="65"/>
      <c r="AI43" s="64"/>
      <c r="AJ43" s="65"/>
      <c r="AK43" s="64"/>
      <c r="AL43" s="65"/>
      <c r="AM43" s="64"/>
      <c r="AN43" s="65"/>
      <c r="AO43" s="64"/>
      <c r="AP43" s="65"/>
      <c r="AQ43" s="38" t="s">
        <v>66</v>
      </c>
      <c r="AR43" s="18"/>
      <c r="AS43" s="75"/>
      <c r="AT43" s="75"/>
    </row>
    <row r="44" spans="1:46" ht="24" customHeight="1" thickBot="1" x14ac:dyDescent="0.25">
      <c r="A44" s="62"/>
      <c r="B44" s="63"/>
      <c r="C44" s="62"/>
      <c r="D44" s="63"/>
      <c r="E44" s="62"/>
      <c r="F44" s="63"/>
      <c r="G44" s="62"/>
      <c r="H44" s="63"/>
      <c r="I44" s="62"/>
      <c r="J44" s="63"/>
      <c r="K44" s="62"/>
      <c r="L44" s="63"/>
      <c r="M44" s="62"/>
      <c r="N44" s="63"/>
      <c r="O44" s="62"/>
      <c r="P44" s="63"/>
      <c r="Q44" s="62"/>
      <c r="R44" s="63"/>
      <c r="S44" s="62"/>
      <c r="T44" s="63"/>
      <c r="U44" s="62"/>
      <c r="V44" s="63"/>
      <c r="W44" s="62"/>
      <c r="X44" s="63"/>
      <c r="Y44" s="62"/>
      <c r="Z44" s="63"/>
      <c r="AA44" s="62"/>
      <c r="AB44" s="63"/>
      <c r="AC44" s="62"/>
      <c r="AD44" s="63"/>
      <c r="AE44" s="62"/>
      <c r="AF44" s="63"/>
      <c r="AG44" s="62"/>
      <c r="AH44" s="63"/>
      <c r="AI44" s="62"/>
      <c r="AJ44" s="63"/>
      <c r="AK44" s="62"/>
      <c r="AL44" s="63"/>
      <c r="AM44" s="62"/>
      <c r="AN44" s="63"/>
      <c r="AO44" s="62"/>
      <c r="AP44" s="63"/>
      <c r="AQ44" s="39" t="s">
        <v>68</v>
      </c>
      <c r="AR44" s="18"/>
      <c r="AS44" s="75"/>
      <c r="AT44" s="75"/>
    </row>
    <row r="45" spans="1:46" ht="20.25" x14ac:dyDescent="0.2">
      <c r="A45" s="64"/>
      <c r="B45" s="65"/>
      <c r="C45" s="64"/>
      <c r="D45" s="65"/>
      <c r="E45" s="64"/>
      <c r="F45" s="65"/>
      <c r="G45" s="64"/>
      <c r="H45" s="65"/>
      <c r="I45" s="64"/>
      <c r="J45" s="65"/>
      <c r="K45" s="64"/>
      <c r="L45" s="65"/>
      <c r="M45" s="64"/>
      <c r="N45" s="65"/>
      <c r="O45" s="64"/>
      <c r="P45" s="65"/>
      <c r="Q45" s="64"/>
      <c r="R45" s="65"/>
      <c r="S45" s="64"/>
      <c r="T45" s="65"/>
      <c r="U45" s="64"/>
      <c r="V45" s="65"/>
      <c r="W45" s="64"/>
      <c r="X45" s="65"/>
      <c r="Y45" s="64"/>
      <c r="Z45" s="65"/>
      <c r="AA45" s="64"/>
      <c r="AB45" s="65"/>
      <c r="AC45" s="64"/>
      <c r="AD45" s="65"/>
      <c r="AE45" s="64"/>
      <c r="AF45" s="65"/>
      <c r="AG45" s="64"/>
      <c r="AH45" s="65"/>
      <c r="AI45" s="64"/>
      <c r="AJ45" s="65"/>
      <c r="AK45" s="64"/>
      <c r="AL45" s="65"/>
      <c r="AM45" s="64"/>
      <c r="AN45" s="65"/>
      <c r="AO45" s="64"/>
      <c r="AP45" s="65"/>
      <c r="AQ45" s="38" t="s">
        <v>66</v>
      </c>
      <c r="AR45" s="15"/>
      <c r="AS45" s="75"/>
      <c r="AT45" s="75"/>
    </row>
    <row r="46" spans="1:46" ht="21" thickBot="1" x14ac:dyDescent="0.25">
      <c r="A46" s="62"/>
      <c r="B46" s="63"/>
      <c r="C46" s="62"/>
      <c r="D46" s="63"/>
      <c r="E46" s="62"/>
      <c r="F46" s="63"/>
      <c r="G46" s="62"/>
      <c r="H46" s="63"/>
      <c r="I46" s="62"/>
      <c r="J46" s="63"/>
      <c r="K46" s="62"/>
      <c r="L46" s="63"/>
      <c r="M46" s="62"/>
      <c r="N46" s="63"/>
      <c r="O46" s="62"/>
      <c r="P46" s="63"/>
      <c r="Q46" s="62"/>
      <c r="R46" s="63"/>
      <c r="S46" s="62"/>
      <c r="T46" s="63"/>
      <c r="U46" s="62"/>
      <c r="V46" s="63"/>
      <c r="W46" s="62"/>
      <c r="X46" s="63"/>
      <c r="Y46" s="62"/>
      <c r="Z46" s="63"/>
      <c r="AA46" s="62"/>
      <c r="AB46" s="63"/>
      <c r="AC46" s="62"/>
      <c r="AD46" s="63"/>
      <c r="AE46" s="62"/>
      <c r="AF46" s="63"/>
      <c r="AG46" s="62"/>
      <c r="AH46" s="63"/>
      <c r="AI46" s="62"/>
      <c r="AJ46" s="63"/>
      <c r="AK46" s="62"/>
      <c r="AL46" s="63"/>
      <c r="AM46" s="62"/>
      <c r="AN46" s="63"/>
      <c r="AO46" s="62"/>
      <c r="AP46" s="63"/>
      <c r="AQ46" s="41" t="s">
        <v>68</v>
      </c>
      <c r="AR46" s="18"/>
      <c r="AS46" s="76"/>
      <c r="AT46" s="76"/>
    </row>
  </sheetData>
  <sheetProtection sheet="1" objects="1" scenarios="1" formatCells="0" formatColumns="0" formatRows="0" sort="0" autoFilter="0" pivotTables="0"/>
  <mergeCells count="806">
    <mergeCell ref="E4:F4"/>
    <mergeCell ref="G4:H4"/>
    <mergeCell ref="I4:J4"/>
    <mergeCell ref="K4:L4"/>
    <mergeCell ref="AK4:AL4"/>
    <mergeCell ref="AM4:AN4"/>
    <mergeCell ref="AO4:AP4"/>
    <mergeCell ref="AS4:AS17"/>
    <mergeCell ref="AT4:AT17"/>
    <mergeCell ref="A5:B5"/>
    <mergeCell ref="C5:D5"/>
    <mergeCell ref="E5:F5"/>
    <mergeCell ref="G5:H5"/>
    <mergeCell ref="I5:J5"/>
    <mergeCell ref="Y4:Z4"/>
    <mergeCell ref="AA4:AB4"/>
    <mergeCell ref="AC4:AD4"/>
    <mergeCell ref="AE4:AF4"/>
    <mergeCell ref="AG4:AH4"/>
    <mergeCell ref="AI4:AJ4"/>
    <mergeCell ref="M4:N4"/>
    <mergeCell ref="O4:P4"/>
    <mergeCell ref="Q4:R4"/>
    <mergeCell ref="S4:T4"/>
    <mergeCell ref="U4:V4"/>
    <mergeCell ref="W4:X4"/>
    <mergeCell ref="A4:B4"/>
    <mergeCell ref="C4:D4"/>
    <mergeCell ref="W6:X6"/>
    <mergeCell ref="AI5:AJ5"/>
    <mergeCell ref="AK5:AL5"/>
    <mergeCell ref="AM5:AN5"/>
    <mergeCell ref="AO5:AP5"/>
    <mergeCell ref="A6:B6"/>
    <mergeCell ref="C6:D6"/>
    <mergeCell ref="E6:F6"/>
    <mergeCell ref="G6:H6"/>
    <mergeCell ref="I6:J6"/>
    <mergeCell ref="K6:L6"/>
    <mergeCell ref="W5:X5"/>
    <mergeCell ref="Y5:Z5"/>
    <mergeCell ref="AA5:AB5"/>
    <mergeCell ref="AC5:AD5"/>
    <mergeCell ref="AE5:AF5"/>
    <mergeCell ref="AG5:AH5"/>
    <mergeCell ref="K5:L5"/>
    <mergeCell ref="M5:N5"/>
    <mergeCell ref="O5:P5"/>
    <mergeCell ref="Q5:R5"/>
    <mergeCell ref="S5:T5"/>
    <mergeCell ref="U5:V5"/>
    <mergeCell ref="U7:V7"/>
    <mergeCell ref="W7:X7"/>
    <mergeCell ref="Y7:Z7"/>
    <mergeCell ref="AK6:AL6"/>
    <mergeCell ref="AM6:AN6"/>
    <mergeCell ref="AO6:AP6"/>
    <mergeCell ref="A7:B7"/>
    <mergeCell ref="C7:D7"/>
    <mergeCell ref="E7:F7"/>
    <mergeCell ref="G7:H7"/>
    <mergeCell ref="I7:J7"/>
    <mergeCell ref="K7:L7"/>
    <mergeCell ref="M7:N7"/>
    <mergeCell ref="Y6:Z6"/>
    <mergeCell ref="AA6:AB6"/>
    <mergeCell ref="AC6:AD6"/>
    <mergeCell ref="AE6:AF6"/>
    <mergeCell ref="AG6:AH6"/>
    <mergeCell ref="AI6:AJ6"/>
    <mergeCell ref="M6:N6"/>
    <mergeCell ref="O6:P6"/>
    <mergeCell ref="Q6:R6"/>
    <mergeCell ref="S6:T6"/>
    <mergeCell ref="U6:V6"/>
    <mergeCell ref="S8:T8"/>
    <mergeCell ref="U8:V8"/>
    <mergeCell ref="W8:X8"/>
    <mergeCell ref="Y8:Z8"/>
    <mergeCell ref="AA8:AB8"/>
    <mergeCell ref="AM7:AN7"/>
    <mergeCell ref="AO7:AP7"/>
    <mergeCell ref="A8:B8"/>
    <mergeCell ref="C8:D8"/>
    <mergeCell ref="E8:F8"/>
    <mergeCell ref="G8:H8"/>
    <mergeCell ref="I8:J8"/>
    <mergeCell ref="K8:L8"/>
    <mergeCell ref="M8:N8"/>
    <mergeCell ref="O8:P8"/>
    <mergeCell ref="AA7:AB7"/>
    <mergeCell ref="AC7:AD7"/>
    <mergeCell ref="AE7:AF7"/>
    <mergeCell ref="AG7:AH7"/>
    <mergeCell ref="AI7:AJ7"/>
    <mergeCell ref="AK7:AL7"/>
    <mergeCell ref="O7:P7"/>
    <mergeCell ref="Q7:R7"/>
    <mergeCell ref="S7:T7"/>
    <mergeCell ref="AO9:AP9"/>
    <mergeCell ref="S9:T9"/>
    <mergeCell ref="U9:V9"/>
    <mergeCell ref="W9:X9"/>
    <mergeCell ref="Y9:Z9"/>
    <mergeCell ref="AA9:AB9"/>
    <mergeCell ref="AC9:AD9"/>
    <mergeCell ref="AO8:AP8"/>
    <mergeCell ref="A9:B9"/>
    <mergeCell ref="C9:D9"/>
    <mergeCell ref="E9:F9"/>
    <mergeCell ref="G9:H9"/>
    <mergeCell ref="I9:J9"/>
    <mergeCell ref="K9:L9"/>
    <mergeCell ref="M9:N9"/>
    <mergeCell ref="O9:P9"/>
    <mergeCell ref="Q9:R9"/>
    <mergeCell ref="AC8:AD8"/>
    <mergeCell ref="AE8:AF8"/>
    <mergeCell ref="AG8:AH8"/>
    <mergeCell ref="AI8:AJ8"/>
    <mergeCell ref="AK8:AL8"/>
    <mergeCell ref="AM8:AN8"/>
    <mergeCell ref="Q8:R8"/>
    <mergeCell ref="E10:F10"/>
    <mergeCell ref="G10:H10"/>
    <mergeCell ref="I10:J10"/>
    <mergeCell ref="K10:L10"/>
    <mergeCell ref="AE9:AF9"/>
    <mergeCell ref="AG9:AH9"/>
    <mergeCell ref="AI9:AJ9"/>
    <mergeCell ref="AK9:AL9"/>
    <mergeCell ref="AM9:AN9"/>
    <mergeCell ref="AK10:AL10"/>
    <mergeCell ref="AM10:AN10"/>
    <mergeCell ref="AO10:AP10"/>
    <mergeCell ref="A11:B11"/>
    <mergeCell ref="C11:D11"/>
    <mergeCell ref="E11:F11"/>
    <mergeCell ref="G11:H11"/>
    <mergeCell ref="I11:J11"/>
    <mergeCell ref="K11:L11"/>
    <mergeCell ref="M11:N11"/>
    <mergeCell ref="Y10:Z10"/>
    <mergeCell ref="AA10:AB10"/>
    <mergeCell ref="AC10:AD10"/>
    <mergeCell ref="AE10:AF10"/>
    <mergeCell ref="AG10:AH10"/>
    <mergeCell ref="AI10:AJ10"/>
    <mergeCell ref="M10:N10"/>
    <mergeCell ref="O10:P10"/>
    <mergeCell ref="Q10:R10"/>
    <mergeCell ref="S10:T10"/>
    <mergeCell ref="U10:V10"/>
    <mergeCell ref="W10:X10"/>
    <mergeCell ref="A10:B10"/>
    <mergeCell ref="C10:D10"/>
    <mergeCell ref="AM11:AN11"/>
    <mergeCell ref="AO11:AP11"/>
    <mergeCell ref="A12:B12"/>
    <mergeCell ref="C12:D12"/>
    <mergeCell ref="E12:F12"/>
    <mergeCell ref="G12:H12"/>
    <mergeCell ref="I12:J12"/>
    <mergeCell ref="K12:L12"/>
    <mergeCell ref="M12:N12"/>
    <mergeCell ref="O12:P12"/>
    <mergeCell ref="AA11:AB11"/>
    <mergeCell ref="AC11:AD11"/>
    <mergeCell ref="AE11:AF11"/>
    <mergeCell ref="AG11:AH11"/>
    <mergeCell ref="AI11:AJ11"/>
    <mergeCell ref="AK11:AL11"/>
    <mergeCell ref="O11:P11"/>
    <mergeCell ref="Q11:R11"/>
    <mergeCell ref="S11:T11"/>
    <mergeCell ref="U11:V11"/>
    <mergeCell ref="W11:X11"/>
    <mergeCell ref="Y11:Z11"/>
    <mergeCell ref="AO12:AP12"/>
    <mergeCell ref="A13:B13"/>
    <mergeCell ref="C13:D13"/>
    <mergeCell ref="E13:F13"/>
    <mergeCell ref="G13:H13"/>
    <mergeCell ref="I13:J13"/>
    <mergeCell ref="K13:L13"/>
    <mergeCell ref="M13:N13"/>
    <mergeCell ref="O13:P13"/>
    <mergeCell ref="Q13:R13"/>
    <mergeCell ref="AC12:AD12"/>
    <mergeCell ref="AE12:AF12"/>
    <mergeCell ref="AG12:AH12"/>
    <mergeCell ref="AI12:AJ12"/>
    <mergeCell ref="AK12:AL12"/>
    <mergeCell ref="AM12:AN12"/>
    <mergeCell ref="Q12:R12"/>
    <mergeCell ref="S12:T12"/>
    <mergeCell ref="U12:V12"/>
    <mergeCell ref="W12:X12"/>
    <mergeCell ref="Y12:Z12"/>
    <mergeCell ref="AA12:AB12"/>
    <mergeCell ref="AI13:AJ13"/>
    <mergeCell ref="AK13:AL13"/>
    <mergeCell ref="AM13:AN13"/>
    <mergeCell ref="AO13:AP13"/>
    <mergeCell ref="S13:T13"/>
    <mergeCell ref="U13:V13"/>
    <mergeCell ref="W13:X13"/>
    <mergeCell ref="Y13:Z13"/>
    <mergeCell ref="AA13:AB13"/>
    <mergeCell ref="AC13:AD13"/>
    <mergeCell ref="W14:X14"/>
    <mergeCell ref="A14:B14"/>
    <mergeCell ref="C14:D14"/>
    <mergeCell ref="E14:F14"/>
    <mergeCell ref="G14:H14"/>
    <mergeCell ref="I14:J14"/>
    <mergeCell ref="K14:L14"/>
    <mergeCell ref="AE13:AF13"/>
    <mergeCell ref="AG13:AH13"/>
    <mergeCell ref="U15:V15"/>
    <mergeCell ref="W15:X15"/>
    <mergeCell ref="Y15:Z15"/>
    <mergeCell ref="AK14:AL14"/>
    <mergeCell ref="AM14:AN14"/>
    <mergeCell ref="AO14:AP14"/>
    <mergeCell ref="A15:B15"/>
    <mergeCell ref="C15:D15"/>
    <mergeCell ref="E15:F15"/>
    <mergeCell ref="G15:H15"/>
    <mergeCell ref="I15:J15"/>
    <mergeCell ref="K15:L15"/>
    <mergeCell ref="M15:N15"/>
    <mergeCell ref="Y14:Z14"/>
    <mergeCell ref="AA14:AB14"/>
    <mergeCell ref="AC14:AD14"/>
    <mergeCell ref="AE14:AF14"/>
    <mergeCell ref="AG14:AH14"/>
    <mergeCell ref="AI14:AJ14"/>
    <mergeCell ref="M14:N14"/>
    <mergeCell ref="O14:P14"/>
    <mergeCell ref="Q14:R14"/>
    <mergeCell ref="S14:T14"/>
    <mergeCell ref="U14:V14"/>
    <mergeCell ref="S16:T16"/>
    <mergeCell ref="U16:V16"/>
    <mergeCell ref="W16:X16"/>
    <mergeCell ref="Y16:Z16"/>
    <mergeCell ref="AA16:AB16"/>
    <mergeCell ref="AM15:AN15"/>
    <mergeCell ref="AO15:AP15"/>
    <mergeCell ref="A16:B16"/>
    <mergeCell ref="C16:D16"/>
    <mergeCell ref="E16:F16"/>
    <mergeCell ref="G16:H16"/>
    <mergeCell ref="I16:J16"/>
    <mergeCell ref="K16:L16"/>
    <mergeCell ref="M16:N16"/>
    <mergeCell ref="O16:P16"/>
    <mergeCell ref="AA15:AB15"/>
    <mergeCell ref="AC15:AD15"/>
    <mergeCell ref="AE15:AF15"/>
    <mergeCell ref="AG15:AH15"/>
    <mergeCell ref="AI15:AJ15"/>
    <mergeCell ref="AK15:AL15"/>
    <mergeCell ref="O15:P15"/>
    <mergeCell ref="Q15:R15"/>
    <mergeCell ref="S15:T15"/>
    <mergeCell ref="AO17:AP17"/>
    <mergeCell ref="S17:T17"/>
    <mergeCell ref="U17:V17"/>
    <mergeCell ref="W17:X17"/>
    <mergeCell ref="Y17:Z17"/>
    <mergeCell ref="AA17:AB17"/>
    <mergeCell ref="AC17:AD17"/>
    <mergeCell ref="AO16:AP16"/>
    <mergeCell ref="A17:B17"/>
    <mergeCell ref="C17:D17"/>
    <mergeCell ref="E17:F17"/>
    <mergeCell ref="G17:H17"/>
    <mergeCell ref="I17:J17"/>
    <mergeCell ref="K17:L17"/>
    <mergeCell ref="M17:N17"/>
    <mergeCell ref="O17:P17"/>
    <mergeCell ref="Q17:R17"/>
    <mergeCell ref="AC16:AD16"/>
    <mergeCell ref="AE16:AF16"/>
    <mergeCell ref="AG16:AH16"/>
    <mergeCell ref="AI16:AJ16"/>
    <mergeCell ref="AK16:AL16"/>
    <mergeCell ref="AM16:AN16"/>
    <mergeCell ref="Q16:R16"/>
    <mergeCell ref="E19:F19"/>
    <mergeCell ref="G19:H19"/>
    <mergeCell ref="I19:J19"/>
    <mergeCell ref="K19:L19"/>
    <mergeCell ref="AE17:AF17"/>
    <mergeCell ref="AG17:AH17"/>
    <mergeCell ref="AI17:AJ17"/>
    <mergeCell ref="AK17:AL17"/>
    <mergeCell ref="AM17:AN17"/>
    <mergeCell ref="AK19:AL19"/>
    <mergeCell ref="AM19:AN19"/>
    <mergeCell ref="AO19:AP19"/>
    <mergeCell ref="AS19:AS30"/>
    <mergeCell ref="AT19:AT30"/>
    <mergeCell ref="A20:B20"/>
    <mergeCell ref="C20:D20"/>
    <mergeCell ref="E20:F20"/>
    <mergeCell ref="G20:H20"/>
    <mergeCell ref="I20:J20"/>
    <mergeCell ref="Y19:Z19"/>
    <mergeCell ref="AA19:AB19"/>
    <mergeCell ref="AC19:AD19"/>
    <mergeCell ref="AE19:AF19"/>
    <mergeCell ref="AG19:AH19"/>
    <mergeCell ref="AI19:AJ19"/>
    <mergeCell ref="M19:N19"/>
    <mergeCell ref="O19:P19"/>
    <mergeCell ref="Q19:R19"/>
    <mergeCell ref="S19:T19"/>
    <mergeCell ref="U19:V19"/>
    <mergeCell ref="W19:X19"/>
    <mergeCell ref="A19:B19"/>
    <mergeCell ref="C19:D19"/>
    <mergeCell ref="AI20:AJ20"/>
    <mergeCell ref="AK20:AL20"/>
    <mergeCell ref="AM20:AN20"/>
    <mergeCell ref="AO20:AP20"/>
    <mergeCell ref="A21:B21"/>
    <mergeCell ref="C21:D21"/>
    <mergeCell ref="E21:F21"/>
    <mergeCell ref="G21:H21"/>
    <mergeCell ref="I21:J21"/>
    <mergeCell ref="K21:L21"/>
    <mergeCell ref="W20:X20"/>
    <mergeCell ref="Y20:Z20"/>
    <mergeCell ref="AA20:AB20"/>
    <mergeCell ref="AC20:AD20"/>
    <mergeCell ref="AE20:AF20"/>
    <mergeCell ref="AG20:AH20"/>
    <mergeCell ref="K20:L20"/>
    <mergeCell ref="M20:N20"/>
    <mergeCell ref="O20:P20"/>
    <mergeCell ref="Q20:R20"/>
    <mergeCell ref="S20:T20"/>
    <mergeCell ref="U20:V20"/>
    <mergeCell ref="AK21:AL21"/>
    <mergeCell ref="AM21:AN21"/>
    <mergeCell ref="AO21:AP21"/>
    <mergeCell ref="A22:B22"/>
    <mergeCell ref="C22:D22"/>
    <mergeCell ref="E22:F22"/>
    <mergeCell ref="G22:H22"/>
    <mergeCell ref="I22:J22"/>
    <mergeCell ref="K22:L22"/>
    <mergeCell ref="M22:N22"/>
    <mergeCell ref="Y21:Z21"/>
    <mergeCell ref="AA21:AB21"/>
    <mergeCell ref="AC21:AD21"/>
    <mergeCell ref="AE21:AF21"/>
    <mergeCell ref="AG21:AH21"/>
    <mergeCell ref="AI21:AJ21"/>
    <mergeCell ref="M21:N21"/>
    <mergeCell ref="O21:P21"/>
    <mergeCell ref="Q21:R21"/>
    <mergeCell ref="S21:T21"/>
    <mergeCell ref="U21:V21"/>
    <mergeCell ref="W21:X21"/>
    <mergeCell ref="AM22:AN22"/>
    <mergeCell ref="AO22:AP22"/>
    <mergeCell ref="A23:B23"/>
    <mergeCell ref="C23:D23"/>
    <mergeCell ref="E23:F23"/>
    <mergeCell ref="G23:H23"/>
    <mergeCell ref="I23:J23"/>
    <mergeCell ref="K23:L23"/>
    <mergeCell ref="M23:N23"/>
    <mergeCell ref="O23:P23"/>
    <mergeCell ref="AA22:AB22"/>
    <mergeCell ref="AC22:AD22"/>
    <mergeCell ref="AE22:AF22"/>
    <mergeCell ref="AG22:AH22"/>
    <mergeCell ref="AI22:AJ22"/>
    <mergeCell ref="AK22:AL22"/>
    <mergeCell ref="O22:P22"/>
    <mergeCell ref="Q22:R22"/>
    <mergeCell ref="S22:T22"/>
    <mergeCell ref="U22:V22"/>
    <mergeCell ref="W22:X22"/>
    <mergeCell ref="Y22:Z22"/>
    <mergeCell ref="AO23:AP23"/>
    <mergeCell ref="A24:B24"/>
    <mergeCell ref="C24:D24"/>
    <mergeCell ref="E24:F24"/>
    <mergeCell ref="G24:H24"/>
    <mergeCell ref="I24:J24"/>
    <mergeCell ref="K24:L24"/>
    <mergeCell ref="M24:N24"/>
    <mergeCell ref="O24:P24"/>
    <mergeCell ref="Q24:R24"/>
    <mergeCell ref="AC23:AD23"/>
    <mergeCell ref="AE23:AF23"/>
    <mergeCell ref="AG23:AH23"/>
    <mergeCell ref="AI23:AJ23"/>
    <mergeCell ref="AK23:AL23"/>
    <mergeCell ref="AM23:AN23"/>
    <mergeCell ref="Q23:R23"/>
    <mergeCell ref="S23:T23"/>
    <mergeCell ref="U23:V23"/>
    <mergeCell ref="W23:X23"/>
    <mergeCell ref="Y23:Z23"/>
    <mergeCell ref="AA23:AB23"/>
    <mergeCell ref="AI24:AJ24"/>
    <mergeCell ref="AK24:AL24"/>
    <mergeCell ref="AM24:AN24"/>
    <mergeCell ref="AO24:AP24"/>
    <mergeCell ref="S24:T24"/>
    <mergeCell ref="U24:V24"/>
    <mergeCell ref="W24:X24"/>
    <mergeCell ref="Y24:Z24"/>
    <mergeCell ref="AA24:AB24"/>
    <mergeCell ref="AC24:AD24"/>
    <mergeCell ref="W25:X25"/>
    <mergeCell ref="A25:B25"/>
    <mergeCell ref="C25:D25"/>
    <mergeCell ref="E25:F25"/>
    <mergeCell ref="G25:H25"/>
    <mergeCell ref="I25:J25"/>
    <mergeCell ref="K25:L25"/>
    <mergeCell ref="AE24:AF24"/>
    <mergeCell ref="AG24:AH24"/>
    <mergeCell ref="U26:V26"/>
    <mergeCell ref="W26:X26"/>
    <mergeCell ref="Y26:Z26"/>
    <mergeCell ref="AK25:AL25"/>
    <mergeCell ref="AM25:AN25"/>
    <mergeCell ref="AO25:AP25"/>
    <mergeCell ref="A26:B26"/>
    <mergeCell ref="C26:D26"/>
    <mergeCell ref="E26:F26"/>
    <mergeCell ref="G26:H26"/>
    <mergeCell ref="I26:J26"/>
    <mergeCell ref="K26:L26"/>
    <mergeCell ref="M26:N26"/>
    <mergeCell ref="Y25:Z25"/>
    <mergeCell ref="AA25:AB25"/>
    <mergeCell ref="AC25:AD25"/>
    <mergeCell ref="AE25:AF25"/>
    <mergeCell ref="AG25:AH25"/>
    <mergeCell ref="AI25:AJ25"/>
    <mergeCell ref="M25:N25"/>
    <mergeCell ref="O25:P25"/>
    <mergeCell ref="Q25:R25"/>
    <mergeCell ref="S25:T25"/>
    <mergeCell ref="U25:V25"/>
    <mergeCell ref="S27:T27"/>
    <mergeCell ref="U27:V27"/>
    <mergeCell ref="W27:X27"/>
    <mergeCell ref="Y27:Z27"/>
    <mergeCell ref="AA27:AB27"/>
    <mergeCell ref="AM26:AN26"/>
    <mergeCell ref="AO26:AP26"/>
    <mergeCell ref="A27:B27"/>
    <mergeCell ref="C27:D27"/>
    <mergeCell ref="E27:F27"/>
    <mergeCell ref="G27:H27"/>
    <mergeCell ref="I27:J27"/>
    <mergeCell ref="K27:L27"/>
    <mergeCell ref="M27:N27"/>
    <mergeCell ref="O27:P27"/>
    <mergeCell ref="AA26:AB26"/>
    <mergeCell ref="AC26:AD26"/>
    <mergeCell ref="AE26:AF26"/>
    <mergeCell ref="AG26:AH26"/>
    <mergeCell ref="AI26:AJ26"/>
    <mergeCell ref="AK26:AL26"/>
    <mergeCell ref="O26:P26"/>
    <mergeCell ref="Q26:R26"/>
    <mergeCell ref="S26:T26"/>
    <mergeCell ref="AO28:AP28"/>
    <mergeCell ref="S28:T28"/>
    <mergeCell ref="U28:V28"/>
    <mergeCell ref="W28:X28"/>
    <mergeCell ref="Y28:Z28"/>
    <mergeCell ref="AA28:AB28"/>
    <mergeCell ref="AC28:AD28"/>
    <mergeCell ref="AO27:AP27"/>
    <mergeCell ref="A28:B28"/>
    <mergeCell ref="C28:D28"/>
    <mergeCell ref="E28:F28"/>
    <mergeCell ref="G28:H28"/>
    <mergeCell ref="I28:J28"/>
    <mergeCell ref="K28:L28"/>
    <mergeCell ref="M28:N28"/>
    <mergeCell ref="O28:P28"/>
    <mergeCell ref="Q28:R28"/>
    <mergeCell ref="AC27:AD27"/>
    <mergeCell ref="AE27:AF27"/>
    <mergeCell ref="AG27:AH27"/>
    <mergeCell ref="AI27:AJ27"/>
    <mergeCell ref="AK27:AL27"/>
    <mergeCell ref="AM27:AN27"/>
    <mergeCell ref="Q27:R27"/>
    <mergeCell ref="E29:F29"/>
    <mergeCell ref="G29:H29"/>
    <mergeCell ref="I29:J29"/>
    <mergeCell ref="K29:L29"/>
    <mergeCell ref="AE28:AF28"/>
    <mergeCell ref="AG28:AH28"/>
    <mergeCell ref="AI28:AJ28"/>
    <mergeCell ref="AK28:AL28"/>
    <mergeCell ref="AM28:AN28"/>
    <mergeCell ref="AK29:AL29"/>
    <mergeCell ref="AM29:AN29"/>
    <mergeCell ref="AO29:AP29"/>
    <mergeCell ref="A30:B30"/>
    <mergeCell ref="C30:D30"/>
    <mergeCell ref="E30:F30"/>
    <mergeCell ref="G30:H30"/>
    <mergeCell ref="I30:J30"/>
    <mergeCell ref="K30:L30"/>
    <mergeCell ref="M30:N30"/>
    <mergeCell ref="Y29:Z29"/>
    <mergeCell ref="AA29:AB29"/>
    <mergeCell ref="AC29:AD29"/>
    <mergeCell ref="AE29:AF29"/>
    <mergeCell ref="AG29:AH29"/>
    <mergeCell ref="AI29:AJ29"/>
    <mergeCell ref="M29:N29"/>
    <mergeCell ref="O29:P29"/>
    <mergeCell ref="Q29:R29"/>
    <mergeCell ref="S29:T29"/>
    <mergeCell ref="U29:V29"/>
    <mergeCell ref="W29:X29"/>
    <mergeCell ref="A29:B29"/>
    <mergeCell ref="C29:D29"/>
    <mergeCell ref="AM30:AN30"/>
    <mergeCell ref="AO30:AP30"/>
    <mergeCell ref="AM33:AN33"/>
    <mergeCell ref="AM34:AN34"/>
    <mergeCell ref="A35:B35"/>
    <mergeCell ref="C35:D35"/>
    <mergeCell ref="E35:F35"/>
    <mergeCell ref="G35:H35"/>
    <mergeCell ref="I35:J35"/>
    <mergeCell ref="K35:L35"/>
    <mergeCell ref="AA30:AB30"/>
    <mergeCell ref="AC30:AD30"/>
    <mergeCell ref="AE30:AF30"/>
    <mergeCell ref="AG30:AH30"/>
    <mergeCell ref="AI30:AJ30"/>
    <mergeCell ref="AK30:AL30"/>
    <mergeCell ref="O30:P30"/>
    <mergeCell ref="Q30:R30"/>
    <mergeCell ref="S30:T30"/>
    <mergeCell ref="U30:V30"/>
    <mergeCell ref="W30:X30"/>
    <mergeCell ref="Y30:Z30"/>
    <mergeCell ref="AK35:AL35"/>
    <mergeCell ref="AM35:AN35"/>
    <mergeCell ref="AO35:AP35"/>
    <mergeCell ref="AS35:AS46"/>
    <mergeCell ref="AT35:AT46"/>
    <mergeCell ref="A36:B36"/>
    <mergeCell ref="C36:D36"/>
    <mergeCell ref="E36:F36"/>
    <mergeCell ref="G36:H36"/>
    <mergeCell ref="I36:J36"/>
    <mergeCell ref="Y35:Z35"/>
    <mergeCell ref="AA35:AB35"/>
    <mergeCell ref="AC35:AD35"/>
    <mergeCell ref="AE35:AF35"/>
    <mergeCell ref="AG35:AH35"/>
    <mergeCell ref="AI35:AJ35"/>
    <mergeCell ref="M35:N35"/>
    <mergeCell ref="O35:P35"/>
    <mergeCell ref="Q35:R35"/>
    <mergeCell ref="S35:T35"/>
    <mergeCell ref="U35:V35"/>
    <mergeCell ref="W35:X35"/>
    <mergeCell ref="AI36:AJ36"/>
    <mergeCell ref="AK36:AL36"/>
    <mergeCell ref="AM36:AN36"/>
    <mergeCell ref="AO36:AP36"/>
    <mergeCell ref="A37:B37"/>
    <mergeCell ref="C37:D37"/>
    <mergeCell ref="E37:F37"/>
    <mergeCell ref="G37:H37"/>
    <mergeCell ref="I37:J37"/>
    <mergeCell ref="K37:L37"/>
    <mergeCell ref="W36:X36"/>
    <mergeCell ref="Y36:Z36"/>
    <mergeCell ref="AA36:AB36"/>
    <mergeCell ref="AC36:AD36"/>
    <mergeCell ref="AE36:AF36"/>
    <mergeCell ref="AG36:AH36"/>
    <mergeCell ref="K36:L36"/>
    <mergeCell ref="M36:N36"/>
    <mergeCell ref="O36:P36"/>
    <mergeCell ref="Q36:R36"/>
    <mergeCell ref="S36:T36"/>
    <mergeCell ref="U36:V36"/>
    <mergeCell ref="AK37:AL37"/>
    <mergeCell ref="AM37:AN37"/>
    <mergeCell ref="AO37:AP37"/>
    <mergeCell ref="A38:B38"/>
    <mergeCell ref="C38:D38"/>
    <mergeCell ref="E38:F38"/>
    <mergeCell ref="G38:H38"/>
    <mergeCell ref="I38:J38"/>
    <mergeCell ref="K38:L38"/>
    <mergeCell ref="M38:N38"/>
    <mergeCell ref="Y37:Z37"/>
    <mergeCell ref="AA37:AB37"/>
    <mergeCell ref="AC37:AD37"/>
    <mergeCell ref="AE37:AF37"/>
    <mergeCell ref="AG37:AH37"/>
    <mergeCell ref="AI37:AJ37"/>
    <mergeCell ref="M37:N37"/>
    <mergeCell ref="O37:P37"/>
    <mergeCell ref="Q37:R37"/>
    <mergeCell ref="S37:T37"/>
    <mergeCell ref="U37:V37"/>
    <mergeCell ref="W37:X37"/>
    <mergeCell ref="AM38:AN38"/>
    <mergeCell ref="AO38:AP38"/>
    <mergeCell ref="A39:B39"/>
    <mergeCell ref="C39:D39"/>
    <mergeCell ref="E39:F39"/>
    <mergeCell ref="G39:H39"/>
    <mergeCell ref="I39:J39"/>
    <mergeCell ref="K39:L39"/>
    <mergeCell ref="M39:N39"/>
    <mergeCell ref="O39:P39"/>
    <mergeCell ref="AA38:AB38"/>
    <mergeCell ref="AC38:AD38"/>
    <mergeCell ref="AE38:AF38"/>
    <mergeCell ref="AG38:AH38"/>
    <mergeCell ref="AI38:AJ38"/>
    <mergeCell ref="AK38:AL38"/>
    <mergeCell ref="O38:P38"/>
    <mergeCell ref="Q38:R38"/>
    <mergeCell ref="S38:T38"/>
    <mergeCell ref="U38:V38"/>
    <mergeCell ref="W38:X38"/>
    <mergeCell ref="Y38:Z38"/>
    <mergeCell ref="AO39:AP39"/>
    <mergeCell ref="A40:B40"/>
    <mergeCell ref="C40:D40"/>
    <mergeCell ref="E40:F40"/>
    <mergeCell ref="G40:H40"/>
    <mergeCell ref="I40:J40"/>
    <mergeCell ref="K40:L40"/>
    <mergeCell ref="M40:N40"/>
    <mergeCell ref="O40:P40"/>
    <mergeCell ref="Q40:R40"/>
    <mergeCell ref="AC39:AD39"/>
    <mergeCell ref="AE39:AF39"/>
    <mergeCell ref="AG39:AH39"/>
    <mergeCell ref="AI39:AJ39"/>
    <mergeCell ref="AK39:AL39"/>
    <mergeCell ref="AM39:AN39"/>
    <mergeCell ref="Q39:R39"/>
    <mergeCell ref="S39:T39"/>
    <mergeCell ref="U39:V39"/>
    <mergeCell ref="W39:X39"/>
    <mergeCell ref="Y39:Z39"/>
    <mergeCell ref="AA39:AB39"/>
    <mergeCell ref="AI40:AJ40"/>
    <mergeCell ref="AK40:AL40"/>
    <mergeCell ref="AM40:AN40"/>
    <mergeCell ref="AO40:AP40"/>
    <mergeCell ref="S40:T40"/>
    <mergeCell ref="U40:V40"/>
    <mergeCell ref="W40:X40"/>
    <mergeCell ref="Y40:Z40"/>
    <mergeCell ref="AA40:AB40"/>
    <mergeCell ref="AC40:AD40"/>
    <mergeCell ref="W41:X41"/>
    <mergeCell ref="A41:B41"/>
    <mergeCell ref="C41:D41"/>
    <mergeCell ref="E41:F41"/>
    <mergeCell ref="G41:H41"/>
    <mergeCell ref="I41:J41"/>
    <mergeCell ref="K41:L41"/>
    <mergeCell ref="AE40:AF40"/>
    <mergeCell ref="AG40:AH40"/>
    <mergeCell ref="U42:V42"/>
    <mergeCell ref="W42:X42"/>
    <mergeCell ref="Y42:Z42"/>
    <mergeCell ref="AK41:AL41"/>
    <mergeCell ref="AM41:AN41"/>
    <mergeCell ref="AO41:AP41"/>
    <mergeCell ref="A42:B42"/>
    <mergeCell ref="C42:D42"/>
    <mergeCell ref="E42:F42"/>
    <mergeCell ref="G42:H42"/>
    <mergeCell ref="I42:J42"/>
    <mergeCell ref="K42:L42"/>
    <mergeCell ref="M42:N42"/>
    <mergeCell ref="Y41:Z41"/>
    <mergeCell ref="AA41:AB41"/>
    <mergeCell ref="AC41:AD41"/>
    <mergeCell ref="AE41:AF41"/>
    <mergeCell ref="AG41:AH41"/>
    <mergeCell ref="AI41:AJ41"/>
    <mergeCell ref="M41:N41"/>
    <mergeCell ref="O41:P41"/>
    <mergeCell ref="Q41:R41"/>
    <mergeCell ref="S41:T41"/>
    <mergeCell ref="U41:V41"/>
    <mergeCell ref="S43:T43"/>
    <mergeCell ref="U43:V43"/>
    <mergeCell ref="W43:X43"/>
    <mergeCell ref="Y43:Z43"/>
    <mergeCell ref="AA43:AB43"/>
    <mergeCell ref="AM42:AN42"/>
    <mergeCell ref="AO42:AP42"/>
    <mergeCell ref="A43:B43"/>
    <mergeCell ref="C43:D43"/>
    <mergeCell ref="E43:F43"/>
    <mergeCell ref="G43:H43"/>
    <mergeCell ref="I43:J43"/>
    <mergeCell ref="K43:L43"/>
    <mergeCell ref="M43:N43"/>
    <mergeCell ref="O43:P43"/>
    <mergeCell ref="AA42:AB42"/>
    <mergeCell ref="AC42:AD42"/>
    <mergeCell ref="AE42:AF42"/>
    <mergeCell ref="AG42:AH42"/>
    <mergeCell ref="AI42:AJ42"/>
    <mergeCell ref="AK42:AL42"/>
    <mergeCell ref="O42:P42"/>
    <mergeCell ref="Q42:R42"/>
    <mergeCell ref="S42:T42"/>
    <mergeCell ref="AO44:AP44"/>
    <mergeCell ref="S44:T44"/>
    <mergeCell ref="U44:V44"/>
    <mergeCell ref="W44:X44"/>
    <mergeCell ref="Y44:Z44"/>
    <mergeCell ref="AA44:AB44"/>
    <mergeCell ref="AC44:AD44"/>
    <mergeCell ref="AO43:AP43"/>
    <mergeCell ref="A44:B44"/>
    <mergeCell ref="C44:D44"/>
    <mergeCell ref="E44:F44"/>
    <mergeCell ref="G44:H44"/>
    <mergeCell ref="I44:J44"/>
    <mergeCell ref="K44:L44"/>
    <mergeCell ref="M44:N44"/>
    <mergeCell ref="O44:P44"/>
    <mergeCell ref="Q44:R44"/>
    <mergeCell ref="AC43:AD43"/>
    <mergeCell ref="AE43:AF43"/>
    <mergeCell ref="AG43:AH43"/>
    <mergeCell ref="AI43:AJ43"/>
    <mergeCell ref="AK43:AL43"/>
    <mergeCell ref="AM43:AN43"/>
    <mergeCell ref="Q43:R43"/>
    <mergeCell ref="E45:F45"/>
    <mergeCell ref="G45:H45"/>
    <mergeCell ref="I45:J45"/>
    <mergeCell ref="K45:L45"/>
    <mergeCell ref="AE44:AF44"/>
    <mergeCell ref="AG44:AH44"/>
    <mergeCell ref="AI44:AJ44"/>
    <mergeCell ref="AK44:AL44"/>
    <mergeCell ref="AM44:AN44"/>
    <mergeCell ref="AK45:AL45"/>
    <mergeCell ref="AM45:AN45"/>
    <mergeCell ref="AO45:AP45"/>
    <mergeCell ref="A46:B46"/>
    <mergeCell ref="C46:D46"/>
    <mergeCell ref="E46:F46"/>
    <mergeCell ref="G46:H46"/>
    <mergeCell ref="I46:J46"/>
    <mergeCell ref="K46:L46"/>
    <mergeCell ref="M46:N46"/>
    <mergeCell ref="Y45:Z45"/>
    <mergeCell ref="AA45:AB45"/>
    <mergeCell ref="AC45:AD45"/>
    <mergeCell ref="AE45:AF45"/>
    <mergeCell ref="AG45:AH45"/>
    <mergeCell ref="AI45:AJ45"/>
    <mergeCell ref="M45:N45"/>
    <mergeCell ref="O45:P45"/>
    <mergeCell ref="Q45:R45"/>
    <mergeCell ref="S45:T45"/>
    <mergeCell ref="U45:V45"/>
    <mergeCell ref="W45:X45"/>
    <mergeCell ref="A45:B45"/>
    <mergeCell ref="C45:D45"/>
    <mergeCell ref="AM46:AN46"/>
    <mergeCell ref="AO46:AP46"/>
    <mergeCell ref="AA46:AB46"/>
    <mergeCell ref="AC46:AD46"/>
    <mergeCell ref="AE46:AF46"/>
    <mergeCell ref="AG46:AH46"/>
    <mergeCell ref="AI46:AJ46"/>
    <mergeCell ref="AK46:AL46"/>
    <mergeCell ref="O46:P46"/>
    <mergeCell ref="Q46:R46"/>
    <mergeCell ref="S46:T46"/>
    <mergeCell ref="U46:V46"/>
    <mergeCell ref="W46:X46"/>
    <mergeCell ref="Y46:Z46"/>
  </mergeCells>
  <printOptions horizontalCentered="1" verticalCentered="1"/>
  <pageMargins left="0.98425196850393704" right="0.98425196850393704" top="0.70866141732283472" bottom="1.1811023622047245" header="0.51181102362204722" footer="0.51181102362204722"/>
  <pageSetup paperSize="9" scale="43" orientation="landscape" r:id="rId1"/>
  <headerFooter alignWithMargins="0"/>
  <colBreaks count="1" manualBreakCount="1">
    <brk id="46" max="1048575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44"/>
  <sheetViews>
    <sheetView showGridLines="0" defaultGridColor="0" view="pageBreakPreview" colorId="8" zoomScale="60" zoomScaleNormal="50" workbookViewId="0">
      <selection activeCell="AT1" sqref="AT1"/>
    </sheetView>
  </sheetViews>
  <sheetFormatPr defaultRowHeight="15.75" x14ac:dyDescent="0.25"/>
  <cols>
    <col min="1" max="42" width="4.75" style="16" customWidth="1"/>
    <col min="43" max="43" width="13.75" style="16" customWidth="1"/>
    <col min="44" max="44" width="30.125" style="13" customWidth="1"/>
    <col min="45" max="46" width="4.625" style="16" customWidth="1"/>
    <col min="47" max="256" width="9" style="16"/>
    <col min="257" max="298" width="4.75" style="16" customWidth="1"/>
    <col min="299" max="299" width="13.75" style="16" customWidth="1"/>
    <col min="300" max="300" width="30.125" style="16" customWidth="1"/>
    <col min="301" max="302" width="4.625" style="16" customWidth="1"/>
    <col min="303" max="512" width="9" style="16"/>
    <col min="513" max="554" width="4.75" style="16" customWidth="1"/>
    <col min="555" max="555" width="13.75" style="16" customWidth="1"/>
    <col min="556" max="556" width="30.125" style="16" customWidth="1"/>
    <col min="557" max="558" width="4.625" style="16" customWidth="1"/>
    <col min="559" max="768" width="9" style="16"/>
    <col min="769" max="810" width="4.75" style="16" customWidth="1"/>
    <col min="811" max="811" width="13.75" style="16" customWidth="1"/>
    <col min="812" max="812" width="30.125" style="16" customWidth="1"/>
    <col min="813" max="814" width="4.625" style="16" customWidth="1"/>
    <col min="815" max="1024" width="9" style="16"/>
    <col min="1025" max="1066" width="4.75" style="16" customWidth="1"/>
    <col min="1067" max="1067" width="13.75" style="16" customWidth="1"/>
    <col min="1068" max="1068" width="30.125" style="16" customWidth="1"/>
    <col min="1069" max="1070" width="4.625" style="16" customWidth="1"/>
    <col min="1071" max="1280" width="9" style="16"/>
    <col min="1281" max="1322" width="4.75" style="16" customWidth="1"/>
    <col min="1323" max="1323" width="13.75" style="16" customWidth="1"/>
    <col min="1324" max="1324" width="30.125" style="16" customWidth="1"/>
    <col min="1325" max="1326" width="4.625" style="16" customWidth="1"/>
    <col min="1327" max="1536" width="9" style="16"/>
    <col min="1537" max="1578" width="4.75" style="16" customWidth="1"/>
    <col min="1579" max="1579" width="13.75" style="16" customWidth="1"/>
    <col min="1580" max="1580" width="30.125" style="16" customWidth="1"/>
    <col min="1581" max="1582" width="4.625" style="16" customWidth="1"/>
    <col min="1583" max="1792" width="9" style="16"/>
    <col min="1793" max="1834" width="4.75" style="16" customWidth="1"/>
    <col min="1835" max="1835" width="13.75" style="16" customWidth="1"/>
    <col min="1836" max="1836" width="30.125" style="16" customWidth="1"/>
    <col min="1837" max="1838" width="4.625" style="16" customWidth="1"/>
    <col min="1839" max="2048" width="9" style="16"/>
    <col min="2049" max="2090" width="4.75" style="16" customWidth="1"/>
    <col min="2091" max="2091" width="13.75" style="16" customWidth="1"/>
    <col min="2092" max="2092" width="30.125" style="16" customWidth="1"/>
    <col min="2093" max="2094" width="4.625" style="16" customWidth="1"/>
    <col min="2095" max="2304" width="9" style="16"/>
    <col min="2305" max="2346" width="4.75" style="16" customWidth="1"/>
    <col min="2347" max="2347" width="13.75" style="16" customWidth="1"/>
    <col min="2348" max="2348" width="30.125" style="16" customWidth="1"/>
    <col min="2349" max="2350" width="4.625" style="16" customWidth="1"/>
    <col min="2351" max="2560" width="9" style="16"/>
    <col min="2561" max="2602" width="4.75" style="16" customWidth="1"/>
    <col min="2603" max="2603" width="13.75" style="16" customWidth="1"/>
    <col min="2604" max="2604" width="30.125" style="16" customWidth="1"/>
    <col min="2605" max="2606" width="4.625" style="16" customWidth="1"/>
    <col min="2607" max="2816" width="9" style="16"/>
    <col min="2817" max="2858" width="4.75" style="16" customWidth="1"/>
    <col min="2859" max="2859" width="13.75" style="16" customWidth="1"/>
    <col min="2860" max="2860" width="30.125" style="16" customWidth="1"/>
    <col min="2861" max="2862" width="4.625" style="16" customWidth="1"/>
    <col min="2863" max="3072" width="9" style="16"/>
    <col min="3073" max="3114" width="4.75" style="16" customWidth="1"/>
    <col min="3115" max="3115" width="13.75" style="16" customWidth="1"/>
    <col min="3116" max="3116" width="30.125" style="16" customWidth="1"/>
    <col min="3117" max="3118" width="4.625" style="16" customWidth="1"/>
    <col min="3119" max="3328" width="9" style="16"/>
    <col min="3329" max="3370" width="4.75" style="16" customWidth="1"/>
    <col min="3371" max="3371" width="13.75" style="16" customWidth="1"/>
    <col min="3372" max="3372" width="30.125" style="16" customWidth="1"/>
    <col min="3373" max="3374" width="4.625" style="16" customWidth="1"/>
    <col min="3375" max="3584" width="9" style="16"/>
    <col min="3585" max="3626" width="4.75" style="16" customWidth="1"/>
    <col min="3627" max="3627" width="13.75" style="16" customWidth="1"/>
    <col min="3628" max="3628" width="30.125" style="16" customWidth="1"/>
    <col min="3629" max="3630" width="4.625" style="16" customWidth="1"/>
    <col min="3631" max="3840" width="9" style="16"/>
    <col min="3841" max="3882" width="4.75" style="16" customWidth="1"/>
    <col min="3883" max="3883" width="13.75" style="16" customWidth="1"/>
    <col min="3884" max="3884" width="30.125" style="16" customWidth="1"/>
    <col min="3885" max="3886" width="4.625" style="16" customWidth="1"/>
    <col min="3887" max="4096" width="9" style="16"/>
    <col min="4097" max="4138" width="4.75" style="16" customWidth="1"/>
    <col min="4139" max="4139" width="13.75" style="16" customWidth="1"/>
    <col min="4140" max="4140" width="30.125" style="16" customWidth="1"/>
    <col min="4141" max="4142" width="4.625" style="16" customWidth="1"/>
    <col min="4143" max="4352" width="9" style="16"/>
    <col min="4353" max="4394" width="4.75" style="16" customWidth="1"/>
    <col min="4395" max="4395" width="13.75" style="16" customWidth="1"/>
    <col min="4396" max="4396" width="30.125" style="16" customWidth="1"/>
    <col min="4397" max="4398" width="4.625" style="16" customWidth="1"/>
    <col min="4399" max="4608" width="9" style="16"/>
    <col min="4609" max="4650" width="4.75" style="16" customWidth="1"/>
    <col min="4651" max="4651" width="13.75" style="16" customWidth="1"/>
    <col min="4652" max="4652" width="30.125" style="16" customWidth="1"/>
    <col min="4653" max="4654" width="4.625" style="16" customWidth="1"/>
    <col min="4655" max="4864" width="9" style="16"/>
    <col min="4865" max="4906" width="4.75" style="16" customWidth="1"/>
    <col min="4907" max="4907" width="13.75" style="16" customWidth="1"/>
    <col min="4908" max="4908" width="30.125" style="16" customWidth="1"/>
    <col min="4909" max="4910" width="4.625" style="16" customWidth="1"/>
    <col min="4911" max="5120" width="9" style="16"/>
    <col min="5121" max="5162" width="4.75" style="16" customWidth="1"/>
    <col min="5163" max="5163" width="13.75" style="16" customWidth="1"/>
    <col min="5164" max="5164" width="30.125" style="16" customWidth="1"/>
    <col min="5165" max="5166" width="4.625" style="16" customWidth="1"/>
    <col min="5167" max="5376" width="9" style="16"/>
    <col min="5377" max="5418" width="4.75" style="16" customWidth="1"/>
    <col min="5419" max="5419" width="13.75" style="16" customWidth="1"/>
    <col min="5420" max="5420" width="30.125" style="16" customWidth="1"/>
    <col min="5421" max="5422" width="4.625" style="16" customWidth="1"/>
    <col min="5423" max="5632" width="9" style="16"/>
    <col min="5633" max="5674" width="4.75" style="16" customWidth="1"/>
    <col min="5675" max="5675" width="13.75" style="16" customWidth="1"/>
    <col min="5676" max="5676" width="30.125" style="16" customWidth="1"/>
    <col min="5677" max="5678" width="4.625" style="16" customWidth="1"/>
    <col min="5679" max="5888" width="9" style="16"/>
    <col min="5889" max="5930" width="4.75" style="16" customWidth="1"/>
    <col min="5931" max="5931" width="13.75" style="16" customWidth="1"/>
    <col min="5932" max="5932" width="30.125" style="16" customWidth="1"/>
    <col min="5933" max="5934" width="4.625" style="16" customWidth="1"/>
    <col min="5935" max="6144" width="9" style="16"/>
    <col min="6145" max="6186" width="4.75" style="16" customWidth="1"/>
    <col min="6187" max="6187" width="13.75" style="16" customWidth="1"/>
    <col min="6188" max="6188" width="30.125" style="16" customWidth="1"/>
    <col min="6189" max="6190" width="4.625" style="16" customWidth="1"/>
    <col min="6191" max="6400" width="9" style="16"/>
    <col min="6401" max="6442" width="4.75" style="16" customWidth="1"/>
    <col min="6443" max="6443" width="13.75" style="16" customWidth="1"/>
    <col min="6444" max="6444" width="30.125" style="16" customWidth="1"/>
    <col min="6445" max="6446" width="4.625" style="16" customWidth="1"/>
    <col min="6447" max="6656" width="9" style="16"/>
    <col min="6657" max="6698" width="4.75" style="16" customWidth="1"/>
    <col min="6699" max="6699" width="13.75" style="16" customWidth="1"/>
    <col min="6700" max="6700" width="30.125" style="16" customWidth="1"/>
    <col min="6701" max="6702" width="4.625" style="16" customWidth="1"/>
    <col min="6703" max="6912" width="9" style="16"/>
    <col min="6913" max="6954" width="4.75" style="16" customWidth="1"/>
    <col min="6955" max="6955" width="13.75" style="16" customWidth="1"/>
    <col min="6956" max="6956" width="30.125" style="16" customWidth="1"/>
    <col min="6957" max="6958" width="4.625" style="16" customWidth="1"/>
    <col min="6959" max="7168" width="9" style="16"/>
    <col min="7169" max="7210" width="4.75" style="16" customWidth="1"/>
    <col min="7211" max="7211" width="13.75" style="16" customWidth="1"/>
    <col min="7212" max="7212" width="30.125" style="16" customWidth="1"/>
    <col min="7213" max="7214" width="4.625" style="16" customWidth="1"/>
    <col min="7215" max="7424" width="9" style="16"/>
    <col min="7425" max="7466" width="4.75" style="16" customWidth="1"/>
    <col min="7467" max="7467" width="13.75" style="16" customWidth="1"/>
    <col min="7468" max="7468" width="30.125" style="16" customWidth="1"/>
    <col min="7469" max="7470" width="4.625" style="16" customWidth="1"/>
    <col min="7471" max="7680" width="9" style="16"/>
    <col min="7681" max="7722" width="4.75" style="16" customWidth="1"/>
    <col min="7723" max="7723" width="13.75" style="16" customWidth="1"/>
    <col min="7724" max="7724" width="30.125" style="16" customWidth="1"/>
    <col min="7725" max="7726" width="4.625" style="16" customWidth="1"/>
    <col min="7727" max="7936" width="9" style="16"/>
    <col min="7937" max="7978" width="4.75" style="16" customWidth="1"/>
    <col min="7979" max="7979" width="13.75" style="16" customWidth="1"/>
    <col min="7980" max="7980" width="30.125" style="16" customWidth="1"/>
    <col min="7981" max="7982" width="4.625" style="16" customWidth="1"/>
    <col min="7983" max="8192" width="9" style="16"/>
    <col min="8193" max="8234" width="4.75" style="16" customWidth="1"/>
    <col min="8235" max="8235" width="13.75" style="16" customWidth="1"/>
    <col min="8236" max="8236" width="30.125" style="16" customWidth="1"/>
    <col min="8237" max="8238" width="4.625" style="16" customWidth="1"/>
    <col min="8239" max="8448" width="9" style="16"/>
    <col min="8449" max="8490" width="4.75" style="16" customWidth="1"/>
    <col min="8491" max="8491" width="13.75" style="16" customWidth="1"/>
    <col min="8492" max="8492" width="30.125" style="16" customWidth="1"/>
    <col min="8493" max="8494" width="4.625" style="16" customWidth="1"/>
    <col min="8495" max="8704" width="9" style="16"/>
    <col min="8705" max="8746" width="4.75" style="16" customWidth="1"/>
    <col min="8747" max="8747" width="13.75" style="16" customWidth="1"/>
    <col min="8748" max="8748" width="30.125" style="16" customWidth="1"/>
    <col min="8749" max="8750" width="4.625" style="16" customWidth="1"/>
    <col min="8751" max="8960" width="9" style="16"/>
    <col min="8961" max="9002" width="4.75" style="16" customWidth="1"/>
    <col min="9003" max="9003" width="13.75" style="16" customWidth="1"/>
    <col min="9004" max="9004" width="30.125" style="16" customWidth="1"/>
    <col min="9005" max="9006" width="4.625" style="16" customWidth="1"/>
    <col min="9007" max="9216" width="9" style="16"/>
    <col min="9217" max="9258" width="4.75" style="16" customWidth="1"/>
    <col min="9259" max="9259" width="13.75" style="16" customWidth="1"/>
    <col min="9260" max="9260" width="30.125" style="16" customWidth="1"/>
    <col min="9261" max="9262" width="4.625" style="16" customWidth="1"/>
    <col min="9263" max="9472" width="9" style="16"/>
    <col min="9473" max="9514" width="4.75" style="16" customWidth="1"/>
    <col min="9515" max="9515" width="13.75" style="16" customWidth="1"/>
    <col min="9516" max="9516" width="30.125" style="16" customWidth="1"/>
    <col min="9517" max="9518" width="4.625" style="16" customWidth="1"/>
    <col min="9519" max="9728" width="9" style="16"/>
    <col min="9729" max="9770" width="4.75" style="16" customWidth="1"/>
    <col min="9771" max="9771" width="13.75" style="16" customWidth="1"/>
    <col min="9772" max="9772" width="30.125" style="16" customWidth="1"/>
    <col min="9773" max="9774" width="4.625" style="16" customWidth="1"/>
    <col min="9775" max="9984" width="9" style="16"/>
    <col min="9985" max="10026" width="4.75" style="16" customWidth="1"/>
    <col min="10027" max="10027" width="13.75" style="16" customWidth="1"/>
    <col min="10028" max="10028" width="30.125" style="16" customWidth="1"/>
    <col min="10029" max="10030" width="4.625" style="16" customWidth="1"/>
    <col min="10031" max="10240" width="9" style="16"/>
    <col min="10241" max="10282" width="4.75" style="16" customWidth="1"/>
    <col min="10283" max="10283" width="13.75" style="16" customWidth="1"/>
    <col min="10284" max="10284" width="30.125" style="16" customWidth="1"/>
    <col min="10285" max="10286" width="4.625" style="16" customWidth="1"/>
    <col min="10287" max="10496" width="9" style="16"/>
    <col min="10497" max="10538" width="4.75" style="16" customWidth="1"/>
    <col min="10539" max="10539" width="13.75" style="16" customWidth="1"/>
    <col min="10540" max="10540" width="30.125" style="16" customWidth="1"/>
    <col min="10541" max="10542" width="4.625" style="16" customWidth="1"/>
    <col min="10543" max="10752" width="9" style="16"/>
    <col min="10753" max="10794" width="4.75" style="16" customWidth="1"/>
    <col min="10795" max="10795" width="13.75" style="16" customWidth="1"/>
    <col min="10796" max="10796" width="30.125" style="16" customWidth="1"/>
    <col min="10797" max="10798" width="4.625" style="16" customWidth="1"/>
    <col min="10799" max="11008" width="9" style="16"/>
    <col min="11009" max="11050" width="4.75" style="16" customWidth="1"/>
    <col min="11051" max="11051" width="13.75" style="16" customWidth="1"/>
    <col min="11052" max="11052" width="30.125" style="16" customWidth="1"/>
    <col min="11053" max="11054" width="4.625" style="16" customWidth="1"/>
    <col min="11055" max="11264" width="9" style="16"/>
    <col min="11265" max="11306" width="4.75" style="16" customWidth="1"/>
    <col min="11307" max="11307" width="13.75" style="16" customWidth="1"/>
    <col min="11308" max="11308" width="30.125" style="16" customWidth="1"/>
    <col min="11309" max="11310" width="4.625" style="16" customWidth="1"/>
    <col min="11311" max="11520" width="9" style="16"/>
    <col min="11521" max="11562" width="4.75" style="16" customWidth="1"/>
    <col min="11563" max="11563" width="13.75" style="16" customWidth="1"/>
    <col min="11564" max="11564" width="30.125" style="16" customWidth="1"/>
    <col min="11565" max="11566" width="4.625" style="16" customWidth="1"/>
    <col min="11567" max="11776" width="9" style="16"/>
    <col min="11777" max="11818" width="4.75" style="16" customWidth="1"/>
    <col min="11819" max="11819" width="13.75" style="16" customWidth="1"/>
    <col min="11820" max="11820" width="30.125" style="16" customWidth="1"/>
    <col min="11821" max="11822" width="4.625" style="16" customWidth="1"/>
    <col min="11823" max="12032" width="9" style="16"/>
    <col min="12033" max="12074" width="4.75" style="16" customWidth="1"/>
    <col min="12075" max="12075" width="13.75" style="16" customWidth="1"/>
    <col min="12076" max="12076" width="30.125" style="16" customWidth="1"/>
    <col min="12077" max="12078" width="4.625" style="16" customWidth="1"/>
    <col min="12079" max="12288" width="9" style="16"/>
    <col min="12289" max="12330" width="4.75" style="16" customWidth="1"/>
    <col min="12331" max="12331" width="13.75" style="16" customWidth="1"/>
    <col min="12332" max="12332" width="30.125" style="16" customWidth="1"/>
    <col min="12333" max="12334" width="4.625" style="16" customWidth="1"/>
    <col min="12335" max="12544" width="9" style="16"/>
    <col min="12545" max="12586" width="4.75" style="16" customWidth="1"/>
    <col min="12587" max="12587" width="13.75" style="16" customWidth="1"/>
    <col min="12588" max="12588" width="30.125" style="16" customWidth="1"/>
    <col min="12589" max="12590" width="4.625" style="16" customWidth="1"/>
    <col min="12591" max="12800" width="9" style="16"/>
    <col min="12801" max="12842" width="4.75" style="16" customWidth="1"/>
    <col min="12843" max="12843" width="13.75" style="16" customWidth="1"/>
    <col min="12844" max="12844" width="30.125" style="16" customWidth="1"/>
    <col min="12845" max="12846" width="4.625" style="16" customWidth="1"/>
    <col min="12847" max="13056" width="9" style="16"/>
    <col min="13057" max="13098" width="4.75" style="16" customWidth="1"/>
    <col min="13099" max="13099" width="13.75" style="16" customWidth="1"/>
    <col min="13100" max="13100" width="30.125" style="16" customWidth="1"/>
    <col min="13101" max="13102" width="4.625" style="16" customWidth="1"/>
    <col min="13103" max="13312" width="9" style="16"/>
    <col min="13313" max="13354" width="4.75" style="16" customWidth="1"/>
    <col min="13355" max="13355" width="13.75" style="16" customWidth="1"/>
    <col min="13356" max="13356" width="30.125" style="16" customWidth="1"/>
    <col min="13357" max="13358" width="4.625" style="16" customWidth="1"/>
    <col min="13359" max="13568" width="9" style="16"/>
    <col min="13569" max="13610" width="4.75" style="16" customWidth="1"/>
    <col min="13611" max="13611" width="13.75" style="16" customWidth="1"/>
    <col min="13612" max="13612" width="30.125" style="16" customWidth="1"/>
    <col min="13613" max="13614" width="4.625" style="16" customWidth="1"/>
    <col min="13615" max="13824" width="9" style="16"/>
    <col min="13825" max="13866" width="4.75" style="16" customWidth="1"/>
    <col min="13867" max="13867" width="13.75" style="16" customWidth="1"/>
    <col min="13868" max="13868" width="30.125" style="16" customWidth="1"/>
    <col min="13869" max="13870" width="4.625" style="16" customWidth="1"/>
    <col min="13871" max="14080" width="9" style="16"/>
    <col min="14081" max="14122" width="4.75" style="16" customWidth="1"/>
    <col min="14123" max="14123" width="13.75" style="16" customWidth="1"/>
    <col min="14124" max="14124" width="30.125" style="16" customWidth="1"/>
    <col min="14125" max="14126" width="4.625" style="16" customWidth="1"/>
    <col min="14127" max="14336" width="9" style="16"/>
    <col min="14337" max="14378" width="4.75" style="16" customWidth="1"/>
    <col min="14379" max="14379" width="13.75" style="16" customWidth="1"/>
    <col min="14380" max="14380" width="30.125" style="16" customWidth="1"/>
    <col min="14381" max="14382" width="4.625" style="16" customWidth="1"/>
    <col min="14383" max="14592" width="9" style="16"/>
    <col min="14593" max="14634" width="4.75" style="16" customWidth="1"/>
    <col min="14635" max="14635" width="13.75" style="16" customWidth="1"/>
    <col min="14636" max="14636" width="30.125" style="16" customWidth="1"/>
    <col min="14637" max="14638" width="4.625" style="16" customWidth="1"/>
    <col min="14639" max="14848" width="9" style="16"/>
    <col min="14849" max="14890" width="4.75" style="16" customWidth="1"/>
    <col min="14891" max="14891" width="13.75" style="16" customWidth="1"/>
    <col min="14892" max="14892" width="30.125" style="16" customWidth="1"/>
    <col min="14893" max="14894" width="4.625" style="16" customWidth="1"/>
    <col min="14895" max="15104" width="9" style="16"/>
    <col min="15105" max="15146" width="4.75" style="16" customWidth="1"/>
    <col min="15147" max="15147" width="13.75" style="16" customWidth="1"/>
    <col min="15148" max="15148" width="30.125" style="16" customWidth="1"/>
    <col min="15149" max="15150" width="4.625" style="16" customWidth="1"/>
    <col min="15151" max="15360" width="9" style="16"/>
    <col min="15361" max="15402" width="4.75" style="16" customWidth="1"/>
    <col min="15403" max="15403" width="13.75" style="16" customWidth="1"/>
    <col min="15404" max="15404" width="30.125" style="16" customWidth="1"/>
    <col min="15405" max="15406" width="4.625" style="16" customWidth="1"/>
    <col min="15407" max="15616" width="9" style="16"/>
    <col min="15617" max="15658" width="4.75" style="16" customWidth="1"/>
    <col min="15659" max="15659" width="13.75" style="16" customWidth="1"/>
    <col min="15660" max="15660" width="30.125" style="16" customWidth="1"/>
    <col min="15661" max="15662" width="4.625" style="16" customWidth="1"/>
    <col min="15663" max="15872" width="9" style="16"/>
    <col min="15873" max="15914" width="4.75" style="16" customWidth="1"/>
    <col min="15915" max="15915" width="13.75" style="16" customWidth="1"/>
    <col min="15916" max="15916" width="30.125" style="16" customWidth="1"/>
    <col min="15917" max="15918" width="4.625" style="16" customWidth="1"/>
    <col min="15919" max="16128" width="9" style="16"/>
    <col min="16129" max="16170" width="4.75" style="16" customWidth="1"/>
    <col min="16171" max="16171" width="13.75" style="16" customWidth="1"/>
    <col min="16172" max="16172" width="30.125" style="16" customWidth="1"/>
    <col min="16173" max="16174" width="4.625" style="16" customWidth="1"/>
    <col min="16175" max="16384" width="9" style="16"/>
  </cols>
  <sheetData>
    <row r="1" spans="1:46" s="2" customFormat="1" ht="20.25" customHeight="1" x14ac:dyDescent="0.3">
      <c r="A1" s="1" t="s">
        <v>129</v>
      </c>
      <c r="AT1" s="2" t="s">
        <v>128</v>
      </c>
    </row>
    <row r="2" spans="1:46" ht="17.25" customHeight="1" thickBot="1" x14ac:dyDescent="0.3"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2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</row>
    <row r="3" spans="1:46" s="13" customFormat="1" ht="272.25" customHeight="1" thickBot="1" x14ac:dyDescent="0.3">
      <c r="A3" s="6" t="s">
        <v>2</v>
      </c>
      <c r="B3" s="7" t="s">
        <v>3</v>
      </c>
      <c r="C3" s="6" t="s">
        <v>4</v>
      </c>
      <c r="D3" s="7" t="s">
        <v>5</v>
      </c>
      <c r="E3" s="6" t="s">
        <v>6</v>
      </c>
      <c r="F3" s="7" t="s">
        <v>7</v>
      </c>
      <c r="G3" s="8" t="s">
        <v>8</v>
      </c>
      <c r="H3" s="8"/>
      <c r="I3" s="6" t="s">
        <v>9</v>
      </c>
      <c r="J3" s="7" t="s">
        <v>10</v>
      </c>
      <c r="K3" s="6" t="s">
        <v>11</v>
      </c>
      <c r="L3" s="7" t="s">
        <v>12</v>
      </c>
      <c r="M3" s="6" t="s">
        <v>13</v>
      </c>
      <c r="N3" s="7" t="s">
        <v>14</v>
      </c>
      <c r="O3" s="6" t="s">
        <v>15</v>
      </c>
      <c r="P3" s="7" t="s">
        <v>16</v>
      </c>
      <c r="Q3" s="6" t="s">
        <v>17</v>
      </c>
      <c r="R3" s="7"/>
      <c r="S3" s="6" t="s">
        <v>18</v>
      </c>
      <c r="T3" s="7" t="s">
        <v>19</v>
      </c>
      <c r="U3" s="6" t="s">
        <v>20</v>
      </c>
      <c r="V3" s="7" t="s">
        <v>21</v>
      </c>
      <c r="W3" s="6" t="s">
        <v>22</v>
      </c>
      <c r="X3" s="7" t="s">
        <v>23</v>
      </c>
      <c r="Y3" s="6" t="s">
        <v>24</v>
      </c>
      <c r="Z3" s="7" t="s">
        <v>25</v>
      </c>
      <c r="AA3" s="8" t="s">
        <v>26</v>
      </c>
      <c r="AB3" s="8"/>
      <c r="AC3" s="6" t="s">
        <v>27</v>
      </c>
      <c r="AD3" s="7"/>
      <c r="AE3" s="6" t="s">
        <v>28</v>
      </c>
      <c r="AF3" s="7" t="s">
        <v>29</v>
      </c>
      <c r="AG3" s="6" t="s">
        <v>30</v>
      </c>
      <c r="AH3" s="7" t="s">
        <v>31</v>
      </c>
      <c r="AI3" s="8" t="s">
        <v>32</v>
      </c>
      <c r="AJ3" s="8"/>
      <c r="AK3" s="6" t="s">
        <v>33</v>
      </c>
      <c r="AL3" s="7"/>
      <c r="AM3" s="6" t="s">
        <v>34</v>
      </c>
      <c r="AN3" s="7" t="s">
        <v>35</v>
      </c>
      <c r="AO3" s="6" t="s">
        <v>36</v>
      </c>
      <c r="AP3" s="7" t="s">
        <v>37</v>
      </c>
      <c r="AQ3" s="9" t="s">
        <v>38</v>
      </c>
      <c r="AR3" s="10" t="s">
        <v>39</v>
      </c>
      <c r="AS3" s="11" t="s">
        <v>40</v>
      </c>
      <c r="AT3" s="12" t="s">
        <v>41</v>
      </c>
    </row>
    <row r="4" spans="1:46" ht="26.1" customHeight="1" x14ac:dyDescent="0.2">
      <c r="A4" s="64">
        <f>SUM(A6,A8,A10,A12)</f>
        <v>0</v>
      </c>
      <c r="B4" s="65"/>
      <c r="C4" s="64">
        <f>SUM(C6,C8,C10,C12)</f>
        <v>0</v>
      </c>
      <c r="D4" s="65"/>
      <c r="E4" s="64">
        <f>SUM(E6,E8,E10,E12)</f>
        <v>0</v>
      </c>
      <c r="F4" s="65"/>
      <c r="G4" s="64">
        <f>SUM(G6,G8,G10,G12)</f>
        <v>0</v>
      </c>
      <c r="H4" s="65"/>
      <c r="I4" s="64">
        <f>SUM(I6,I8,I10,I12)</f>
        <v>0</v>
      </c>
      <c r="J4" s="65"/>
      <c r="K4" s="64">
        <f>SUM(K6,K8,K10,K12)</f>
        <v>0</v>
      </c>
      <c r="L4" s="65"/>
      <c r="M4" s="64">
        <f>SUM(M6,M8,M10,M12)</f>
        <v>0</v>
      </c>
      <c r="N4" s="65"/>
      <c r="O4" s="64">
        <f>SUM(O6,O8,O10,O12)</f>
        <v>0</v>
      </c>
      <c r="P4" s="65"/>
      <c r="Q4" s="64">
        <f>SUM(Q6,Q8,Q10,Q12)</f>
        <v>0</v>
      </c>
      <c r="R4" s="65"/>
      <c r="S4" s="64">
        <f>SUM(S6,S8,S10,S12)</f>
        <v>0</v>
      </c>
      <c r="T4" s="65"/>
      <c r="U4" s="64">
        <f>SUM(U6,U8,U10,U12)</f>
        <v>0</v>
      </c>
      <c r="V4" s="65"/>
      <c r="W4" s="64">
        <f>SUM(W6,W8,W10,W12)</f>
        <v>0</v>
      </c>
      <c r="X4" s="65"/>
      <c r="Y4" s="64">
        <f>SUM(Y6,Y8,Y10,Y12)</f>
        <v>0</v>
      </c>
      <c r="Z4" s="65"/>
      <c r="AA4" s="64">
        <f>SUM(AA6,AA8,AA10,AA12)</f>
        <v>0</v>
      </c>
      <c r="AB4" s="65"/>
      <c r="AC4" s="64">
        <f>SUM(AC6,AC8,AC10,AC12)</f>
        <v>0</v>
      </c>
      <c r="AD4" s="65"/>
      <c r="AE4" s="64">
        <f>SUM(AE6,AE8,AE10,AE12)</f>
        <v>0</v>
      </c>
      <c r="AF4" s="65"/>
      <c r="AG4" s="64">
        <f>SUM(AG6,AG8,AG10,AG12)</f>
        <v>21</v>
      </c>
      <c r="AH4" s="65"/>
      <c r="AI4" s="64">
        <f>SUM(AI6,AI8,AI10,AI12)</f>
        <v>0</v>
      </c>
      <c r="AJ4" s="65"/>
      <c r="AK4" s="64">
        <f>SUM(AK6,AK8,AK10,AK12)</f>
        <v>0</v>
      </c>
      <c r="AL4" s="65"/>
      <c r="AM4" s="64">
        <f>SUM(AM6,AM8,AM10,AM12)</f>
        <v>0</v>
      </c>
      <c r="AN4" s="65"/>
      <c r="AO4" s="64">
        <f>SUM(A4:AM4)</f>
        <v>21</v>
      </c>
      <c r="AP4" s="65"/>
      <c r="AQ4" s="14" t="s">
        <v>66</v>
      </c>
      <c r="AR4" s="15" t="s">
        <v>43</v>
      </c>
      <c r="AS4" s="66" t="s">
        <v>112</v>
      </c>
      <c r="AT4" s="69" t="s">
        <v>113</v>
      </c>
    </row>
    <row r="5" spans="1:46" ht="26.1" customHeight="1" thickBot="1" x14ac:dyDescent="0.25">
      <c r="A5" s="62">
        <f>SUM(A7,A9,A11,A13)</f>
        <v>0</v>
      </c>
      <c r="B5" s="63"/>
      <c r="C5" s="62">
        <f>SUM(C7,C9,C11,C13)</f>
        <v>0</v>
      </c>
      <c r="D5" s="63"/>
      <c r="E5" s="62">
        <f>SUM(E7,E9,E11,E13)</f>
        <v>0</v>
      </c>
      <c r="F5" s="63"/>
      <c r="G5" s="62">
        <f>SUM(G7,G9,G11,G13)</f>
        <v>0</v>
      </c>
      <c r="H5" s="63"/>
      <c r="I5" s="62">
        <f>SUM(I7,I9,I11,I13)</f>
        <v>0</v>
      </c>
      <c r="J5" s="63"/>
      <c r="K5" s="62">
        <f>SUM(K7,K9,K11,K13)</f>
        <v>0</v>
      </c>
      <c r="L5" s="63"/>
      <c r="M5" s="62">
        <f>SUM(M7,M9,M11,M13)</f>
        <v>0</v>
      </c>
      <c r="N5" s="63"/>
      <c r="O5" s="62">
        <f>SUM(O7,O9,O11,O13)</f>
        <v>0</v>
      </c>
      <c r="P5" s="63"/>
      <c r="Q5" s="62">
        <f>SUM(Q7,Q9,Q11,Q13)</f>
        <v>0</v>
      </c>
      <c r="R5" s="63"/>
      <c r="S5" s="62">
        <f>SUM(S7,S9,S11,S13)</f>
        <v>0</v>
      </c>
      <c r="T5" s="63"/>
      <c r="U5" s="62">
        <f>SUM(U7,U9,U11,U13)</f>
        <v>0</v>
      </c>
      <c r="V5" s="63"/>
      <c r="W5" s="62">
        <f>SUM(W7,W9,W11,W13)</f>
        <v>0</v>
      </c>
      <c r="X5" s="63"/>
      <c r="Y5" s="62">
        <f>SUM(Y7,Y9,Y11,Y13)</f>
        <v>0</v>
      </c>
      <c r="Z5" s="63"/>
      <c r="AA5" s="62">
        <f>SUM(AA7,AA9,AA11,AA13)</f>
        <v>0</v>
      </c>
      <c r="AB5" s="63"/>
      <c r="AC5" s="62">
        <f>SUM(AC7,AC9,AC11,AC13)</f>
        <v>0</v>
      </c>
      <c r="AD5" s="63"/>
      <c r="AE5" s="62">
        <f>SUM(AE7,AE9,AE11,AE13)</f>
        <v>0</v>
      </c>
      <c r="AF5" s="63"/>
      <c r="AG5" s="62">
        <f>SUM(AG7,AG9,AG11,AG13)</f>
        <v>6</v>
      </c>
      <c r="AH5" s="63"/>
      <c r="AI5" s="62">
        <f>SUM(AI7,AI9,AI11,AI13)</f>
        <v>0</v>
      </c>
      <c r="AJ5" s="63"/>
      <c r="AK5" s="62">
        <f>SUM(AK7,AK9,AK11,AK13)</f>
        <v>0</v>
      </c>
      <c r="AL5" s="63"/>
      <c r="AM5" s="62">
        <f>SUM(AM7,AM9,AM11,AM13)</f>
        <v>0</v>
      </c>
      <c r="AN5" s="63"/>
      <c r="AO5" s="62">
        <f>SUM(A5:AM5)</f>
        <v>6</v>
      </c>
      <c r="AP5" s="63"/>
      <c r="AQ5" s="17" t="s">
        <v>68</v>
      </c>
      <c r="AR5" s="18" t="s">
        <v>37</v>
      </c>
      <c r="AS5" s="67"/>
      <c r="AT5" s="70"/>
    </row>
    <row r="6" spans="1:46" ht="26.1" customHeight="1" x14ac:dyDescent="0.2">
      <c r="A6" s="52">
        <v>0</v>
      </c>
      <c r="B6" s="53"/>
      <c r="C6" s="52">
        <v>0</v>
      </c>
      <c r="D6" s="53"/>
      <c r="E6" s="52">
        <v>0</v>
      </c>
      <c r="F6" s="53"/>
      <c r="G6" s="52">
        <v>0</v>
      </c>
      <c r="H6" s="53"/>
      <c r="I6" s="52">
        <v>0</v>
      </c>
      <c r="J6" s="53"/>
      <c r="K6" s="52">
        <v>0</v>
      </c>
      <c r="L6" s="53"/>
      <c r="M6" s="52">
        <v>0</v>
      </c>
      <c r="N6" s="53"/>
      <c r="O6" s="52">
        <v>0</v>
      </c>
      <c r="P6" s="53"/>
      <c r="Q6" s="52">
        <v>0</v>
      </c>
      <c r="R6" s="53"/>
      <c r="S6" s="52">
        <v>0</v>
      </c>
      <c r="T6" s="53"/>
      <c r="U6" s="52">
        <v>0</v>
      </c>
      <c r="V6" s="53"/>
      <c r="W6" s="52">
        <v>0</v>
      </c>
      <c r="X6" s="53"/>
      <c r="Y6" s="52">
        <v>0</v>
      </c>
      <c r="Z6" s="53"/>
      <c r="AA6" s="52">
        <v>0</v>
      </c>
      <c r="AB6" s="53"/>
      <c r="AC6" s="52">
        <v>0</v>
      </c>
      <c r="AD6" s="53"/>
      <c r="AE6" s="52">
        <v>0</v>
      </c>
      <c r="AF6" s="53"/>
      <c r="AG6" s="52">
        <v>2</v>
      </c>
      <c r="AH6" s="53"/>
      <c r="AI6" s="52">
        <v>0</v>
      </c>
      <c r="AJ6" s="53"/>
      <c r="AK6" s="52">
        <v>0</v>
      </c>
      <c r="AL6" s="53"/>
      <c r="AM6" s="52">
        <v>0</v>
      </c>
      <c r="AN6" s="53"/>
      <c r="AO6" s="64">
        <f>SUM(A6:AN6)</f>
        <v>2</v>
      </c>
      <c r="AP6" s="65"/>
      <c r="AQ6" s="14" t="s">
        <v>66</v>
      </c>
      <c r="AR6" s="15" t="s">
        <v>47</v>
      </c>
      <c r="AS6" s="67"/>
      <c r="AT6" s="70"/>
    </row>
    <row r="7" spans="1:46" ht="26.1" customHeight="1" thickBot="1" x14ac:dyDescent="0.25">
      <c r="A7" s="50">
        <v>0</v>
      </c>
      <c r="B7" s="51"/>
      <c r="C7" s="50">
        <v>0</v>
      </c>
      <c r="D7" s="51"/>
      <c r="E7" s="50">
        <v>0</v>
      </c>
      <c r="F7" s="51"/>
      <c r="G7" s="50">
        <v>0</v>
      </c>
      <c r="H7" s="51"/>
      <c r="I7" s="50">
        <v>0</v>
      </c>
      <c r="J7" s="51"/>
      <c r="K7" s="50">
        <v>0</v>
      </c>
      <c r="L7" s="51"/>
      <c r="M7" s="50">
        <v>0</v>
      </c>
      <c r="N7" s="51"/>
      <c r="O7" s="50">
        <v>0</v>
      </c>
      <c r="P7" s="51"/>
      <c r="Q7" s="50">
        <v>0</v>
      </c>
      <c r="R7" s="51"/>
      <c r="S7" s="50">
        <v>0</v>
      </c>
      <c r="T7" s="51"/>
      <c r="U7" s="50">
        <v>0</v>
      </c>
      <c r="V7" s="51"/>
      <c r="W7" s="50">
        <v>0</v>
      </c>
      <c r="X7" s="51"/>
      <c r="Y7" s="50">
        <v>0</v>
      </c>
      <c r="Z7" s="51"/>
      <c r="AA7" s="50">
        <v>0</v>
      </c>
      <c r="AB7" s="51"/>
      <c r="AC7" s="50">
        <v>0</v>
      </c>
      <c r="AD7" s="51"/>
      <c r="AE7" s="50">
        <v>0</v>
      </c>
      <c r="AF7" s="51"/>
      <c r="AG7" s="50">
        <v>0</v>
      </c>
      <c r="AH7" s="51"/>
      <c r="AI7" s="50">
        <v>0</v>
      </c>
      <c r="AJ7" s="51"/>
      <c r="AK7" s="50">
        <v>0</v>
      </c>
      <c r="AL7" s="51"/>
      <c r="AM7" s="50">
        <v>0</v>
      </c>
      <c r="AN7" s="51"/>
      <c r="AO7" s="62">
        <f>SUM(A7:AN7)</f>
        <v>0</v>
      </c>
      <c r="AP7" s="63"/>
      <c r="AQ7" s="17" t="s">
        <v>68</v>
      </c>
      <c r="AR7" s="19" t="s">
        <v>48</v>
      </c>
      <c r="AS7" s="67"/>
      <c r="AT7" s="70"/>
    </row>
    <row r="8" spans="1:46" ht="26.1" customHeight="1" x14ac:dyDescent="0.2">
      <c r="A8" s="52">
        <v>0</v>
      </c>
      <c r="B8" s="53"/>
      <c r="C8" s="52">
        <v>0</v>
      </c>
      <c r="D8" s="53"/>
      <c r="E8" s="52">
        <v>0</v>
      </c>
      <c r="F8" s="53"/>
      <c r="G8" s="52">
        <v>0</v>
      </c>
      <c r="H8" s="53"/>
      <c r="I8" s="52">
        <v>0</v>
      </c>
      <c r="J8" s="53"/>
      <c r="K8" s="52">
        <v>0</v>
      </c>
      <c r="L8" s="53"/>
      <c r="M8" s="52">
        <v>0</v>
      </c>
      <c r="N8" s="53"/>
      <c r="O8" s="52">
        <v>0</v>
      </c>
      <c r="P8" s="53"/>
      <c r="Q8" s="52">
        <v>0</v>
      </c>
      <c r="R8" s="53"/>
      <c r="S8" s="52">
        <v>0</v>
      </c>
      <c r="T8" s="53"/>
      <c r="U8" s="52">
        <v>0</v>
      </c>
      <c r="V8" s="53"/>
      <c r="W8" s="52">
        <v>0</v>
      </c>
      <c r="X8" s="53"/>
      <c r="Y8" s="52">
        <v>0</v>
      </c>
      <c r="Z8" s="53"/>
      <c r="AA8" s="52">
        <v>0</v>
      </c>
      <c r="AB8" s="53"/>
      <c r="AC8" s="52">
        <v>0</v>
      </c>
      <c r="AD8" s="53"/>
      <c r="AE8" s="52">
        <v>0</v>
      </c>
      <c r="AF8" s="53"/>
      <c r="AG8" s="52">
        <v>2</v>
      </c>
      <c r="AH8" s="53"/>
      <c r="AI8" s="52">
        <v>0</v>
      </c>
      <c r="AJ8" s="53"/>
      <c r="AK8" s="52">
        <v>0</v>
      </c>
      <c r="AL8" s="53"/>
      <c r="AM8" s="52">
        <v>0</v>
      </c>
      <c r="AN8" s="53"/>
      <c r="AO8" s="64">
        <f t="shared" ref="AO8:AO13" si="0">SUM(A8:AM8)</f>
        <v>2</v>
      </c>
      <c r="AP8" s="65"/>
      <c r="AQ8" s="14" t="s">
        <v>66</v>
      </c>
      <c r="AR8" s="20" t="s">
        <v>49</v>
      </c>
      <c r="AS8" s="67"/>
      <c r="AT8" s="70"/>
    </row>
    <row r="9" spans="1:46" ht="26.1" customHeight="1" thickBot="1" x14ac:dyDescent="0.25">
      <c r="A9" s="50">
        <v>0</v>
      </c>
      <c r="B9" s="51"/>
      <c r="C9" s="50">
        <v>0</v>
      </c>
      <c r="D9" s="51"/>
      <c r="E9" s="50">
        <v>0</v>
      </c>
      <c r="F9" s="51"/>
      <c r="G9" s="50">
        <v>0</v>
      </c>
      <c r="H9" s="51"/>
      <c r="I9" s="50">
        <v>0</v>
      </c>
      <c r="J9" s="51"/>
      <c r="K9" s="50">
        <v>0</v>
      </c>
      <c r="L9" s="51"/>
      <c r="M9" s="50">
        <v>0</v>
      </c>
      <c r="N9" s="51"/>
      <c r="O9" s="50">
        <v>0</v>
      </c>
      <c r="P9" s="51"/>
      <c r="Q9" s="50">
        <v>0</v>
      </c>
      <c r="R9" s="51"/>
      <c r="S9" s="50">
        <v>0</v>
      </c>
      <c r="T9" s="51"/>
      <c r="U9" s="50">
        <v>0</v>
      </c>
      <c r="V9" s="51"/>
      <c r="W9" s="50">
        <v>0</v>
      </c>
      <c r="X9" s="51"/>
      <c r="Y9" s="50">
        <v>0</v>
      </c>
      <c r="Z9" s="51"/>
      <c r="AA9" s="50">
        <v>0</v>
      </c>
      <c r="AB9" s="51"/>
      <c r="AC9" s="50">
        <v>0</v>
      </c>
      <c r="AD9" s="51"/>
      <c r="AE9" s="50">
        <v>0</v>
      </c>
      <c r="AF9" s="51"/>
      <c r="AG9" s="50">
        <v>0</v>
      </c>
      <c r="AH9" s="51"/>
      <c r="AI9" s="50">
        <v>0</v>
      </c>
      <c r="AJ9" s="51"/>
      <c r="AK9" s="50">
        <v>0</v>
      </c>
      <c r="AL9" s="51"/>
      <c r="AM9" s="50">
        <v>0</v>
      </c>
      <c r="AN9" s="51"/>
      <c r="AO9" s="62">
        <f t="shared" si="0"/>
        <v>0</v>
      </c>
      <c r="AP9" s="63"/>
      <c r="AQ9" s="17" t="s">
        <v>68</v>
      </c>
      <c r="AR9" s="19" t="s">
        <v>50</v>
      </c>
      <c r="AS9" s="67"/>
      <c r="AT9" s="70"/>
    </row>
    <row r="10" spans="1:46" ht="26.1" customHeight="1" x14ac:dyDescent="0.2">
      <c r="A10" s="52">
        <v>0</v>
      </c>
      <c r="B10" s="53"/>
      <c r="C10" s="52">
        <v>0</v>
      </c>
      <c r="D10" s="53"/>
      <c r="E10" s="52">
        <v>0</v>
      </c>
      <c r="F10" s="53"/>
      <c r="G10" s="52">
        <v>0</v>
      </c>
      <c r="H10" s="53"/>
      <c r="I10" s="52">
        <v>0</v>
      </c>
      <c r="J10" s="53"/>
      <c r="K10" s="52">
        <v>0</v>
      </c>
      <c r="L10" s="53"/>
      <c r="M10" s="52">
        <v>0</v>
      </c>
      <c r="N10" s="53"/>
      <c r="O10" s="52">
        <v>0</v>
      </c>
      <c r="P10" s="53"/>
      <c r="Q10" s="52">
        <v>0</v>
      </c>
      <c r="R10" s="53"/>
      <c r="S10" s="52">
        <v>0</v>
      </c>
      <c r="T10" s="53"/>
      <c r="U10" s="52">
        <v>0</v>
      </c>
      <c r="V10" s="53"/>
      <c r="W10" s="52">
        <v>0</v>
      </c>
      <c r="X10" s="53"/>
      <c r="Y10" s="52">
        <v>0</v>
      </c>
      <c r="Z10" s="53"/>
      <c r="AA10" s="52">
        <v>0</v>
      </c>
      <c r="AB10" s="53"/>
      <c r="AC10" s="52">
        <v>0</v>
      </c>
      <c r="AD10" s="53"/>
      <c r="AE10" s="52">
        <v>0</v>
      </c>
      <c r="AF10" s="53"/>
      <c r="AG10" s="52">
        <v>5</v>
      </c>
      <c r="AH10" s="53"/>
      <c r="AI10" s="52">
        <v>0</v>
      </c>
      <c r="AJ10" s="53"/>
      <c r="AK10" s="52">
        <v>0</v>
      </c>
      <c r="AL10" s="53"/>
      <c r="AM10" s="52">
        <v>0</v>
      </c>
      <c r="AN10" s="53"/>
      <c r="AO10" s="64">
        <f t="shared" si="0"/>
        <v>5</v>
      </c>
      <c r="AP10" s="65"/>
      <c r="AQ10" s="14" t="s">
        <v>66</v>
      </c>
      <c r="AR10" s="20" t="s">
        <v>51</v>
      </c>
      <c r="AS10" s="67"/>
      <c r="AT10" s="70"/>
    </row>
    <row r="11" spans="1:46" ht="26.1" customHeight="1" thickBot="1" x14ac:dyDescent="0.25">
      <c r="A11" s="50">
        <v>0</v>
      </c>
      <c r="B11" s="51"/>
      <c r="C11" s="50">
        <v>0</v>
      </c>
      <c r="D11" s="51"/>
      <c r="E11" s="50">
        <v>0</v>
      </c>
      <c r="F11" s="51"/>
      <c r="G11" s="50">
        <v>0</v>
      </c>
      <c r="H11" s="51"/>
      <c r="I11" s="50">
        <v>0</v>
      </c>
      <c r="J11" s="51"/>
      <c r="K11" s="50">
        <v>0</v>
      </c>
      <c r="L11" s="51"/>
      <c r="M11" s="50">
        <v>0</v>
      </c>
      <c r="N11" s="51"/>
      <c r="O11" s="50">
        <v>0</v>
      </c>
      <c r="P11" s="51"/>
      <c r="Q11" s="50">
        <v>0</v>
      </c>
      <c r="R11" s="51"/>
      <c r="S11" s="50">
        <v>0</v>
      </c>
      <c r="T11" s="51"/>
      <c r="U11" s="50">
        <v>0</v>
      </c>
      <c r="V11" s="51"/>
      <c r="W11" s="50">
        <v>0</v>
      </c>
      <c r="X11" s="51"/>
      <c r="Y11" s="50">
        <v>0</v>
      </c>
      <c r="Z11" s="51"/>
      <c r="AA11" s="50">
        <v>0</v>
      </c>
      <c r="AB11" s="51"/>
      <c r="AC11" s="50">
        <v>0</v>
      </c>
      <c r="AD11" s="51"/>
      <c r="AE11" s="50">
        <v>0</v>
      </c>
      <c r="AF11" s="51"/>
      <c r="AG11" s="50">
        <v>0</v>
      </c>
      <c r="AH11" s="51"/>
      <c r="AI11" s="50">
        <v>0</v>
      </c>
      <c r="AJ11" s="51"/>
      <c r="AK11" s="50">
        <v>0</v>
      </c>
      <c r="AL11" s="51"/>
      <c r="AM11" s="50">
        <v>0</v>
      </c>
      <c r="AN11" s="51"/>
      <c r="AO11" s="62">
        <f t="shared" si="0"/>
        <v>0</v>
      </c>
      <c r="AP11" s="63"/>
      <c r="AQ11" s="17" t="s">
        <v>68</v>
      </c>
      <c r="AR11" s="19" t="s">
        <v>52</v>
      </c>
      <c r="AS11" s="68"/>
      <c r="AT11" s="71"/>
    </row>
    <row r="12" spans="1:46" ht="26.1" customHeight="1" x14ac:dyDescent="0.2">
      <c r="A12" s="52">
        <v>0</v>
      </c>
      <c r="B12" s="53"/>
      <c r="C12" s="52">
        <v>0</v>
      </c>
      <c r="D12" s="53"/>
      <c r="E12" s="52">
        <v>0</v>
      </c>
      <c r="F12" s="53"/>
      <c r="G12" s="52">
        <v>0</v>
      </c>
      <c r="H12" s="53"/>
      <c r="I12" s="52">
        <v>0</v>
      </c>
      <c r="J12" s="53"/>
      <c r="K12" s="52">
        <v>0</v>
      </c>
      <c r="L12" s="53"/>
      <c r="M12" s="52">
        <v>0</v>
      </c>
      <c r="N12" s="53"/>
      <c r="O12" s="52">
        <v>0</v>
      </c>
      <c r="P12" s="53"/>
      <c r="Q12" s="52">
        <v>0</v>
      </c>
      <c r="R12" s="53"/>
      <c r="S12" s="52">
        <v>0</v>
      </c>
      <c r="T12" s="53"/>
      <c r="U12" s="52">
        <v>0</v>
      </c>
      <c r="V12" s="53"/>
      <c r="W12" s="52">
        <v>0</v>
      </c>
      <c r="X12" s="53"/>
      <c r="Y12" s="52">
        <v>0</v>
      </c>
      <c r="Z12" s="53"/>
      <c r="AA12" s="52">
        <v>0</v>
      </c>
      <c r="AB12" s="53"/>
      <c r="AC12" s="52">
        <v>0</v>
      </c>
      <c r="AD12" s="53"/>
      <c r="AE12" s="52">
        <v>0</v>
      </c>
      <c r="AF12" s="53"/>
      <c r="AG12" s="52">
        <v>12</v>
      </c>
      <c r="AH12" s="53"/>
      <c r="AI12" s="52">
        <v>0</v>
      </c>
      <c r="AJ12" s="53"/>
      <c r="AK12" s="52">
        <v>0</v>
      </c>
      <c r="AL12" s="53"/>
      <c r="AM12" s="52">
        <v>0</v>
      </c>
      <c r="AN12" s="53"/>
      <c r="AO12" s="64">
        <f t="shared" si="0"/>
        <v>12</v>
      </c>
      <c r="AP12" s="65"/>
      <c r="AQ12" s="14" t="s">
        <v>66</v>
      </c>
      <c r="AR12" s="20" t="s">
        <v>77</v>
      </c>
      <c r="AS12" s="68"/>
      <c r="AT12" s="71"/>
    </row>
    <row r="13" spans="1:46" ht="26.1" customHeight="1" thickBot="1" x14ac:dyDescent="0.25">
      <c r="A13" s="50">
        <v>0</v>
      </c>
      <c r="B13" s="51"/>
      <c r="C13" s="50">
        <v>0</v>
      </c>
      <c r="D13" s="51"/>
      <c r="E13" s="50">
        <v>0</v>
      </c>
      <c r="F13" s="51"/>
      <c r="G13" s="50">
        <v>0</v>
      </c>
      <c r="H13" s="51"/>
      <c r="I13" s="50">
        <v>0</v>
      </c>
      <c r="J13" s="51"/>
      <c r="K13" s="50">
        <v>0</v>
      </c>
      <c r="L13" s="51"/>
      <c r="M13" s="50">
        <v>0</v>
      </c>
      <c r="N13" s="51"/>
      <c r="O13" s="50">
        <v>0</v>
      </c>
      <c r="P13" s="51"/>
      <c r="Q13" s="50">
        <v>0</v>
      </c>
      <c r="R13" s="51"/>
      <c r="S13" s="50">
        <v>0</v>
      </c>
      <c r="T13" s="51"/>
      <c r="U13" s="50">
        <v>0</v>
      </c>
      <c r="V13" s="51"/>
      <c r="W13" s="50">
        <v>0</v>
      </c>
      <c r="X13" s="51"/>
      <c r="Y13" s="50">
        <v>0</v>
      </c>
      <c r="Z13" s="51"/>
      <c r="AA13" s="50">
        <v>0</v>
      </c>
      <c r="AB13" s="51"/>
      <c r="AC13" s="50">
        <v>0</v>
      </c>
      <c r="AD13" s="51"/>
      <c r="AE13" s="50">
        <v>0</v>
      </c>
      <c r="AF13" s="51"/>
      <c r="AG13" s="50">
        <v>6</v>
      </c>
      <c r="AH13" s="51"/>
      <c r="AI13" s="50">
        <v>0</v>
      </c>
      <c r="AJ13" s="51"/>
      <c r="AK13" s="50">
        <v>0</v>
      </c>
      <c r="AL13" s="51"/>
      <c r="AM13" s="50">
        <v>0</v>
      </c>
      <c r="AN13" s="51"/>
      <c r="AO13" s="62">
        <f t="shared" si="0"/>
        <v>6</v>
      </c>
      <c r="AP13" s="63"/>
      <c r="AQ13" s="17" t="s">
        <v>68</v>
      </c>
      <c r="AR13" s="19"/>
      <c r="AS13" s="77"/>
      <c r="AT13" s="78"/>
    </row>
    <row r="14" spans="1:46" ht="17.100000000000001" customHeight="1" thickBot="1" x14ac:dyDescent="0.35">
      <c r="A14" s="33"/>
      <c r="B14" s="2"/>
      <c r="C14" s="2"/>
      <c r="D14" s="2"/>
      <c r="E14" s="34"/>
      <c r="F14" s="35"/>
      <c r="G14" s="35"/>
      <c r="H14" s="35"/>
      <c r="I14" s="34"/>
      <c r="J14" s="35"/>
      <c r="K14" s="34"/>
      <c r="L14" s="35"/>
      <c r="M14" s="34"/>
      <c r="N14" s="35"/>
      <c r="O14" s="34"/>
      <c r="P14" s="35"/>
      <c r="Q14" s="34"/>
      <c r="R14" s="35"/>
      <c r="S14" s="34"/>
      <c r="T14" s="35"/>
      <c r="U14" s="34"/>
      <c r="V14" s="35"/>
      <c r="W14" s="34"/>
      <c r="X14" s="35"/>
      <c r="Y14" s="34"/>
      <c r="Z14" s="35"/>
      <c r="AA14" s="35"/>
      <c r="AB14" s="35"/>
      <c r="AC14" s="34"/>
      <c r="AD14" s="35"/>
      <c r="AE14" s="34"/>
      <c r="AF14" s="35"/>
      <c r="AG14" s="36"/>
      <c r="AH14" s="35"/>
      <c r="AI14" s="22"/>
      <c r="AJ14" s="22"/>
      <c r="AK14" s="36"/>
      <c r="AL14" s="35"/>
      <c r="AM14" s="36"/>
      <c r="AN14" s="35"/>
      <c r="AO14" s="22"/>
      <c r="AP14" s="23"/>
      <c r="AQ14" s="24"/>
      <c r="AR14" s="25"/>
      <c r="AS14" s="26"/>
      <c r="AT14" s="27"/>
    </row>
    <row r="15" spans="1:46" ht="26.1" customHeight="1" x14ac:dyDescent="0.2">
      <c r="A15" s="64">
        <f>SUM(A17,A19,A21,A23)</f>
        <v>0</v>
      </c>
      <c r="B15" s="65"/>
      <c r="C15" s="64">
        <f>SUM(C17,C19,C21,C23)</f>
        <v>0</v>
      </c>
      <c r="D15" s="65"/>
      <c r="E15" s="64">
        <f>SUM(E17,E19,E21,E23)</f>
        <v>0</v>
      </c>
      <c r="F15" s="65"/>
      <c r="G15" s="64">
        <f>SUM(G17,G19,G21,G23)</f>
        <v>0</v>
      </c>
      <c r="H15" s="65"/>
      <c r="I15" s="64">
        <f>SUM(I17,I19,I21,I23)</f>
        <v>0</v>
      </c>
      <c r="J15" s="65"/>
      <c r="K15" s="64">
        <f>SUM(K17,K19,K21,K23)</f>
        <v>0</v>
      </c>
      <c r="L15" s="65"/>
      <c r="M15" s="64">
        <f>SUM(M17,M19,M21,M23)</f>
        <v>0</v>
      </c>
      <c r="N15" s="65"/>
      <c r="O15" s="64">
        <f>SUM(O17,O19,O21,O23)</f>
        <v>0</v>
      </c>
      <c r="P15" s="65"/>
      <c r="Q15" s="64">
        <f>SUM(Q17,Q19,Q21,Q23)</f>
        <v>0</v>
      </c>
      <c r="R15" s="65"/>
      <c r="S15" s="64">
        <f>SUM(S17,S19,S21,S23)</f>
        <v>0</v>
      </c>
      <c r="T15" s="65"/>
      <c r="U15" s="64">
        <f>SUM(U17,U19,U21,U23)</f>
        <v>0</v>
      </c>
      <c r="V15" s="65"/>
      <c r="W15" s="64">
        <f>SUM(W17,W19,W21,W23)</f>
        <v>0</v>
      </c>
      <c r="X15" s="65"/>
      <c r="Y15" s="64">
        <f>SUM(Y17,Y19,Y21,Y23)</f>
        <v>0</v>
      </c>
      <c r="Z15" s="65"/>
      <c r="AA15" s="64">
        <f>SUM(AA17,AA19,AA21,AA23)</f>
        <v>0</v>
      </c>
      <c r="AB15" s="65"/>
      <c r="AC15" s="64">
        <f>SUM(AC17,AC19,AC21,AC23)</f>
        <v>0</v>
      </c>
      <c r="AD15" s="65"/>
      <c r="AE15" s="64">
        <f>SUM(AE17,AE19,AE21,AE23)</f>
        <v>0</v>
      </c>
      <c r="AF15" s="65"/>
      <c r="AG15" s="64">
        <f>SUM(AG17,AG19,AG21,AG23)</f>
        <v>0</v>
      </c>
      <c r="AH15" s="65"/>
      <c r="AI15" s="64">
        <f>SUM(AI17,AI19,AI21,AI23)</f>
        <v>0</v>
      </c>
      <c r="AJ15" s="65"/>
      <c r="AK15" s="64">
        <f>SUM(AK17,AK19,AK21,AK23)</f>
        <v>18</v>
      </c>
      <c r="AL15" s="65"/>
      <c r="AM15" s="64">
        <f>SUM(AM17,AM19,AM21,AM23)</f>
        <v>18</v>
      </c>
      <c r="AN15" s="65"/>
      <c r="AO15" s="64">
        <f t="shared" ref="AO15:AO24" si="1">SUM(A15:AM15)</f>
        <v>36</v>
      </c>
      <c r="AP15" s="65"/>
      <c r="AQ15" s="14" t="s">
        <v>66</v>
      </c>
      <c r="AR15" s="15" t="s">
        <v>43</v>
      </c>
      <c r="AS15" s="66" t="s">
        <v>114</v>
      </c>
      <c r="AT15" s="69" t="s">
        <v>115</v>
      </c>
    </row>
    <row r="16" spans="1:46" ht="26.1" customHeight="1" thickBot="1" x14ac:dyDescent="0.25">
      <c r="A16" s="62">
        <f>SUM(A18,A20,A22,A24)</f>
        <v>0</v>
      </c>
      <c r="B16" s="63"/>
      <c r="C16" s="62">
        <f>SUM(C18,C20,C22,C24)</f>
        <v>0</v>
      </c>
      <c r="D16" s="63"/>
      <c r="E16" s="62">
        <f>SUM(E18,E20,E22,E24)</f>
        <v>0</v>
      </c>
      <c r="F16" s="63"/>
      <c r="G16" s="62">
        <f>SUM(G18,G20,G22,G24)</f>
        <v>0</v>
      </c>
      <c r="H16" s="63"/>
      <c r="I16" s="62">
        <f>SUM(I18,I20,I22,I24)</f>
        <v>0</v>
      </c>
      <c r="J16" s="63"/>
      <c r="K16" s="62">
        <f>SUM(K18,K20,K22,K24)</f>
        <v>0</v>
      </c>
      <c r="L16" s="63"/>
      <c r="M16" s="62">
        <f>SUM(M18,M20,M22,M24)</f>
        <v>0</v>
      </c>
      <c r="N16" s="63"/>
      <c r="O16" s="62">
        <f>SUM(O18,O20,O22,O24)</f>
        <v>0</v>
      </c>
      <c r="P16" s="63"/>
      <c r="Q16" s="62">
        <f>SUM(Q18,Q20,Q22,Q24)</f>
        <v>0</v>
      </c>
      <c r="R16" s="63"/>
      <c r="S16" s="62">
        <f>SUM(S18,S20,S22,S24)</f>
        <v>0</v>
      </c>
      <c r="T16" s="63"/>
      <c r="U16" s="62">
        <f>SUM(U18,U20,U22,U24)</f>
        <v>0</v>
      </c>
      <c r="V16" s="63"/>
      <c r="W16" s="62">
        <f>SUM(W18,W20,W22,W24)</f>
        <v>0</v>
      </c>
      <c r="X16" s="63"/>
      <c r="Y16" s="62">
        <f>SUM(Y18,Y20,Y22,Y24)</f>
        <v>0</v>
      </c>
      <c r="Z16" s="63"/>
      <c r="AA16" s="62">
        <f>SUM(AA18,AA20,AA22,AA24)</f>
        <v>0</v>
      </c>
      <c r="AB16" s="63"/>
      <c r="AC16" s="62">
        <f>SUM(AC18,AC20,AC22,AC24)</f>
        <v>0</v>
      </c>
      <c r="AD16" s="63"/>
      <c r="AE16" s="62">
        <f>SUM(AE18,AE20,AE22,AE24)</f>
        <v>0</v>
      </c>
      <c r="AF16" s="63"/>
      <c r="AG16" s="62">
        <f>SUM(AG18,AG20,AG22,AG24)</f>
        <v>0</v>
      </c>
      <c r="AH16" s="63"/>
      <c r="AI16" s="62">
        <f>SUM(AI18,AI20,AI22,AI24)</f>
        <v>0</v>
      </c>
      <c r="AJ16" s="63"/>
      <c r="AK16" s="62">
        <f>SUM(AK18,AK20,AK22,AK24)</f>
        <v>4</v>
      </c>
      <c r="AL16" s="63"/>
      <c r="AM16" s="62">
        <f>SUM(AM18,AM20,AM22,AM24)</f>
        <v>5</v>
      </c>
      <c r="AN16" s="63"/>
      <c r="AO16" s="62">
        <f t="shared" si="1"/>
        <v>9</v>
      </c>
      <c r="AP16" s="63"/>
      <c r="AQ16" s="17" t="s">
        <v>68</v>
      </c>
      <c r="AR16" s="18" t="s">
        <v>37</v>
      </c>
      <c r="AS16" s="67"/>
      <c r="AT16" s="70"/>
    </row>
    <row r="17" spans="1:46" ht="26.1" customHeight="1" x14ac:dyDescent="0.2">
      <c r="A17" s="52">
        <v>0</v>
      </c>
      <c r="B17" s="53"/>
      <c r="C17" s="52">
        <v>0</v>
      </c>
      <c r="D17" s="53"/>
      <c r="E17" s="52">
        <v>0</v>
      </c>
      <c r="F17" s="53"/>
      <c r="G17" s="52">
        <v>0</v>
      </c>
      <c r="H17" s="53"/>
      <c r="I17" s="52">
        <v>0</v>
      </c>
      <c r="J17" s="53"/>
      <c r="K17" s="52">
        <v>0</v>
      </c>
      <c r="L17" s="53"/>
      <c r="M17" s="52">
        <v>0</v>
      </c>
      <c r="N17" s="53"/>
      <c r="O17" s="52">
        <v>0</v>
      </c>
      <c r="P17" s="53"/>
      <c r="Q17" s="52">
        <v>0</v>
      </c>
      <c r="R17" s="53"/>
      <c r="S17" s="52">
        <v>0</v>
      </c>
      <c r="T17" s="53"/>
      <c r="U17" s="52">
        <v>0</v>
      </c>
      <c r="V17" s="53"/>
      <c r="W17" s="52">
        <v>0</v>
      </c>
      <c r="X17" s="53"/>
      <c r="Y17" s="52">
        <v>0</v>
      </c>
      <c r="Z17" s="53"/>
      <c r="AA17" s="52">
        <v>0</v>
      </c>
      <c r="AB17" s="53"/>
      <c r="AC17" s="52">
        <v>0</v>
      </c>
      <c r="AD17" s="53"/>
      <c r="AE17" s="52">
        <v>0</v>
      </c>
      <c r="AF17" s="53"/>
      <c r="AG17" s="52">
        <v>0</v>
      </c>
      <c r="AH17" s="53"/>
      <c r="AI17" s="52">
        <v>0</v>
      </c>
      <c r="AJ17" s="53"/>
      <c r="AK17" s="52">
        <v>1</v>
      </c>
      <c r="AL17" s="53"/>
      <c r="AM17" s="52">
        <v>0</v>
      </c>
      <c r="AN17" s="53"/>
      <c r="AO17" s="64">
        <f t="shared" si="1"/>
        <v>1</v>
      </c>
      <c r="AP17" s="65"/>
      <c r="AQ17" s="14" t="s">
        <v>66</v>
      </c>
      <c r="AR17" s="15" t="s">
        <v>47</v>
      </c>
      <c r="AS17" s="67"/>
      <c r="AT17" s="70"/>
    </row>
    <row r="18" spans="1:46" ht="26.1" customHeight="1" thickBot="1" x14ac:dyDescent="0.25">
      <c r="A18" s="50">
        <v>0</v>
      </c>
      <c r="B18" s="51"/>
      <c r="C18" s="50">
        <v>0</v>
      </c>
      <c r="D18" s="51"/>
      <c r="E18" s="50">
        <v>0</v>
      </c>
      <c r="F18" s="51"/>
      <c r="G18" s="50">
        <v>0</v>
      </c>
      <c r="H18" s="51"/>
      <c r="I18" s="50">
        <v>0</v>
      </c>
      <c r="J18" s="51"/>
      <c r="K18" s="50">
        <v>0</v>
      </c>
      <c r="L18" s="51"/>
      <c r="M18" s="50">
        <v>0</v>
      </c>
      <c r="N18" s="51"/>
      <c r="O18" s="50">
        <v>0</v>
      </c>
      <c r="P18" s="51"/>
      <c r="Q18" s="50">
        <v>0</v>
      </c>
      <c r="R18" s="51"/>
      <c r="S18" s="50">
        <v>0</v>
      </c>
      <c r="T18" s="51"/>
      <c r="U18" s="50">
        <v>0</v>
      </c>
      <c r="V18" s="51"/>
      <c r="W18" s="50">
        <v>0</v>
      </c>
      <c r="X18" s="51"/>
      <c r="Y18" s="50">
        <v>0</v>
      </c>
      <c r="Z18" s="51"/>
      <c r="AA18" s="50">
        <v>0</v>
      </c>
      <c r="AB18" s="51"/>
      <c r="AC18" s="50">
        <v>0</v>
      </c>
      <c r="AD18" s="51"/>
      <c r="AE18" s="50">
        <v>0</v>
      </c>
      <c r="AF18" s="51"/>
      <c r="AG18" s="50">
        <v>0</v>
      </c>
      <c r="AH18" s="51"/>
      <c r="AI18" s="50">
        <v>0</v>
      </c>
      <c r="AJ18" s="51"/>
      <c r="AK18" s="50">
        <v>0</v>
      </c>
      <c r="AL18" s="51"/>
      <c r="AM18" s="50">
        <v>0</v>
      </c>
      <c r="AN18" s="51"/>
      <c r="AO18" s="62">
        <f t="shared" si="1"/>
        <v>0</v>
      </c>
      <c r="AP18" s="63"/>
      <c r="AQ18" s="17" t="s">
        <v>68</v>
      </c>
      <c r="AR18" s="19" t="s">
        <v>48</v>
      </c>
      <c r="AS18" s="67"/>
      <c r="AT18" s="70"/>
    </row>
    <row r="19" spans="1:46" ht="26.1" customHeight="1" x14ac:dyDescent="0.2">
      <c r="A19" s="52">
        <v>0</v>
      </c>
      <c r="B19" s="53"/>
      <c r="C19" s="52">
        <v>0</v>
      </c>
      <c r="D19" s="53"/>
      <c r="E19" s="52">
        <v>0</v>
      </c>
      <c r="F19" s="53"/>
      <c r="G19" s="52">
        <v>0</v>
      </c>
      <c r="H19" s="53"/>
      <c r="I19" s="52">
        <v>0</v>
      </c>
      <c r="J19" s="53"/>
      <c r="K19" s="52">
        <v>0</v>
      </c>
      <c r="L19" s="53"/>
      <c r="M19" s="52">
        <v>0</v>
      </c>
      <c r="N19" s="53"/>
      <c r="O19" s="52">
        <v>0</v>
      </c>
      <c r="P19" s="53"/>
      <c r="Q19" s="52">
        <v>0</v>
      </c>
      <c r="R19" s="53"/>
      <c r="S19" s="52">
        <v>0</v>
      </c>
      <c r="T19" s="53"/>
      <c r="U19" s="52">
        <v>0</v>
      </c>
      <c r="V19" s="53"/>
      <c r="W19" s="52">
        <v>0</v>
      </c>
      <c r="X19" s="53"/>
      <c r="Y19" s="52">
        <v>0</v>
      </c>
      <c r="Z19" s="53"/>
      <c r="AA19" s="52">
        <v>0</v>
      </c>
      <c r="AB19" s="53"/>
      <c r="AC19" s="52">
        <v>0</v>
      </c>
      <c r="AD19" s="53"/>
      <c r="AE19" s="52">
        <v>0</v>
      </c>
      <c r="AF19" s="53"/>
      <c r="AG19" s="52">
        <v>0</v>
      </c>
      <c r="AH19" s="53"/>
      <c r="AI19" s="52">
        <v>0</v>
      </c>
      <c r="AJ19" s="53"/>
      <c r="AK19" s="52">
        <v>3</v>
      </c>
      <c r="AL19" s="53"/>
      <c r="AM19" s="52">
        <v>8</v>
      </c>
      <c r="AN19" s="53"/>
      <c r="AO19" s="64">
        <f t="shared" si="1"/>
        <v>11</v>
      </c>
      <c r="AP19" s="65"/>
      <c r="AQ19" s="14" t="s">
        <v>66</v>
      </c>
      <c r="AR19" s="20" t="s">
        <v>49</v>
      </c>
      <c r="AS19" s="67"/>
      <c r="AT19" s="70"/>
    </row>
    <row r="20" spans="1:46" ht="26.1" customHeight="1" thickBot="1" x14ac:dyDescent="0.25">
      <c r="A20" s="50">
        <v>0</v>
      </c>
      <c r="B20" s="51"/>
      <c r="C20" s="50">
        <v>0</v>
      </c>
      <c r="D20" s="51"/>
      <c r="E20" s="50">
        <v>0</v>
      </c>
      <c r="F20" s="51"/>
      <c r="G20" s="50">
        <v>0</v>
      </c>
      <c r="H20" s="51"/>
      <c r="I20" s="50">
        <v>0</v>
      </c>
      <c r="J20" s="51"/>
      <c r="K20" s="50">
        <v>0</v>
      </c>
      <c r="L20" s="51"/>
      <c r="M20" s="50">
        <v>0</v>
      </c>
      <c r="N20" s="51"/>
      <c r="O20" s="50">
        <v>0</v>
      </c>
      <c r="P20" s="51"/>
      <c r="Q20" s="50">
        <v>0</v>
      </c>
      <c r="R20" s="51"/>
      <c r="S20" s="50">
        <v>0</v>
      </c>
      <c r="T20" s="51"/>
      <c r="U20" s="50">
        <v>0</v>
      </c>
      <c r="V20" s="51"/>
      <c r="W20" s="50">
        <v>0</v>
      </c>
      <c r="X20" s="51"/>
      <c r="Y20" s="50">
        <v>0</v>
      </c>
      <c r="Z20" s="51"/>
      <c r="AA20" s="50">
        <v>0</v>
      </c>
      <c r="AB20" s="51"/>
      <c r="AC20" s="50">
        <v>0</v>
      </c>
      <c r="AD20" s="51"/>
      <c r="AE20" s="50">
        <v>0</v>
      </c>
      <c r="AF20" s="51"/>
      <c r="AG20" s="50">
        <v>0</v>
      </c>
      <c r="AH20" s="51"/>
      <c r="AI20" s="50">
        <v>0</v>
      </c>
      <c r="AJ20" s="51"/>
      <c r="AK20" s="50">
        <v>0</v>
      </c>
      <c r="AL20" s="51"/>
      <c r="AM20" s="50">
        <v>2</v>
      </c>
      <c r="AN20" s="51"/>
      <c r="AO20" s="62">
        <f t="shared" si="1"/>
        <v>2</v>
      </c>
      <c r="AP20" s="63"/>
      <c r="AQ20" s="17" t="s">
        <v>68</v>
      </c>
      <c r="AR20" s="19" t="s">
        <v>50</v>
      </c>
      <c r="AS20" s="67"/>
      <c r="AT20" s="70"/>
    </row>
    <row r="21" spans="1:46" ht="26.1" customHeight="1" x14ac:dyDescent="0.2">
      <c r="A21" s="52">
        <v>0</v>
      </c>
      <c r="B21" s="53"/>
      <c r="C21" s="52">
        <v>0</v>
      </c>
      <c r="D21" s="53"/>
      <c r="E21" s="52">
        <v>0</v>
      </c>
      <c r="F21" s="53"/>
      <c r="G21" s="52">
        <v>0</v>
      </c>
      <c r="H21" s="53"/>
      <c r="I21" s="52">
        <v>0</v>
      </c>
      <c r="J21" s="53"/>
      <c r="K21" s="52">
        <v>0</v>
      </c>
      <c r="L21" s="53"/>
      <c r="M21" s="52">
        <v>0</v>
      </c>
      <c r="N21" s="53"/>
      <c r="O21" s="52">
        <v>0</v>
      </c>
      <c r="P21" s="53"/>
      <c r="Q21" s="52">
        <v>0</v>
      </c>
      <c r="R21" s="53"/>
      <c r="S21" s="52">
        <v>0</v>
      </c>
      <c r="T21" s="53"/>
      <c r="U21" s="52">
        <v>0</v>
      </c>
      <c r="V21" s="53"/>
      <c r="W21" s="52">
        <v>0</v>
      </c>
      <c r="X21" s="53"/>
      <c r="Y21" s="52">
        <v>0</v>
      </c>
      <c r="Z21" s="53"/>
      <c r="AA21" s="52">
        <v>0</v>
      </c>
      <c r="AB21" s="53"/>
      <c r="AC21" s="52">
        <v>0</v>
      </c>
      <c r="AD21" s="53"/>
      <c r="AE21" s="52">
        <v>0</v>
      </c>
      <c r="AF21" s="53"/>
      <c r="AG21" s="52">
        <v>0</v>
      </c>
      <c r="AH21" s="53"/>
      <c r="AI21" s="52">
        <v>0</v>
      </c>
      <c r="AJ21" s="53"/>
      <c r="AK21" s="52">
        <v>12</v>
      </c>
      <c r="AL21" s="53"/>
      <c r="AM21" s="52">
        <v>9</v>
      </c>
      <c r="AN21" s="53"/>
      <c r="AO21" s="64">
        <f t="shared" si="1"/>
        <v>21</v>
      </c>
      <c r="AP21" s="65"/>
      <c r="AQ21" s="14" t="s">
        <v>66</v>
      </c>
      <c r="AR21" s="20" t="s">
        <v>51</v>
      </c>
      <c r="AS21" s="67"/>
      <c r="AT21" s="70"/>
    </row>
    <row r="22" spans="1:46" ht="26.1" customHeight="1" thickBot="1" x14ac:dyDescent="0.25">
      <c r="A22" s="50">
        <v>0</v>
      </c>
      <c r="B22" s="51"/>
      <c r="C22" s="50">
        <v>0</v>
      </c>
      <c r="D22" s="51"/>
      <c r="E22" s="50">
        <v>0</v>
      </c>
      <c r="F22" s="51"/>
      <c r="G22" s="50">
        <v>0</v>
      </c>
      <c r="H22" s="51"/>
      <c r="I22" s="50">
        <v>0</v>
      </c>
      <c r="J22" s="51"/>
      <c r="K22" s="50">
        <v>0</v>
      </c>
      <c r="L22" s="51"/>
      <c r="M22" s="50">
        <v>0</v>
      </c>
      <c r="N22" s="51"/>
      <c r="O22" s="50">
        <v>0</v>
      </c>
      <c r="P22" s="51"/>
      <c r="Q22" s="50">
        <v>0</v>
      </c>
      <c r="R22" s="51"/>
      <c r="S22" s="50">
        <v>0</v>
      </c>
      <c r="T22" s="51"/>
      <c r="U22" s="50">
        <v>0</v>
      </c>
      <c r="V22" s="51"/>
      <c r="W22" s="50">
        <v>0</v>
      </c>
      <c r="X22" s="51"/>
      <c r="Y22" s="50">
        <v>0</v>
      </c>
      <c r="Z22" s="51"/>
      <c r="AA22" s="50">
        <v>0</v>
      </c>
      <c r="AB22" s="51"/>
      <c r="AC22" s="50">
        <v>0</v>
      </c>
      <c r="AD22" s="51"/>
      <c r="AE22" s="50">
        <v>0</v>
      </c>
      <c r="AF22" s="51"/>
      <c r="AG22" s="50">
        <v>0</v>
      </c>
      <c r="AH22" s="51"/>
      <c r="AI22" s="50">
        <v>0</v>
      </c>
      <c r="AJ22" s="51"/>
      <c r="AK22" s="50">
        <v>2</v>
      </c>
      <c r="AL22" s="51"/>
      <c r="AM22" s="50">
        <v>3</v>
      </c>
      <c r="AN22" s="51"/>
      <c r="AO22" s="62">
        <f t="shared" si="1"/>
        <v>5</v>
      </c>
      <c r="AP22" s="63"/>
      <c r="AQ22" s="17" t="s">
        <v>68</v>
      </c>
      <c r="AR22" s="19" t="s">
        <v>52</v>
      </c>
      <c r="AS22" s="68"/>
      <c r="AT22" s="71"/>
    </row>
    <row r="23" spans="1:46" ht="26.1" customHeight="1" x14ac:dyDescent="0.2">
      <c r="A23" s="52">
        <v>0</v>
      </c>
      <c r="B23" s="53"/>
      <c r="C23" s="52">
        <v>0</v>
      </c>
      <c r="D23" s="53"/>
      <c r="E23" s="52">
        <v>0</v>
      </c>
      <c r="F23" s="53"/>
      <c r="G23" s="52">
        <v>0</v>
      </c>
      <c r="H23" s="53"/>
      <c r="I23" s="52">
        <v>0</v>
      </c>
      <c r="J23" s="53"/>
      <c r="K23" s="52">
        <v>0</v>
      </c>
      <c r="L23" s="53"/>
      <c r="M23" s="52">
        <v>0</v>
      </c>
      <c r="N23" s="53"/>
      <c r="O23" s="52">
        <v>0</v>
      </c>
      <c r="P23" s="53"/>
      <c r="Q23" s="52">
        <v>0</v>
      </c>
      <c r="R23" s="53"/>
      <c r="S23" s="52">
        <v>0</v>
      </c>
      <c r="T23" s="53"/>
      <c r="U23" s="52">
        <v>0</v>
      </c>
      <c r="V23" s="53"/>
      <c r="W23" s="52">
        <v>0</v>
      </c>
      <c r="X23" s="53"/>
      <c r="Y23" s="52">
        <v>0</v>
      </c>
      <c r="Z23" s="53"/>
      <c r="AA23" s="52">
        <v>0</v>
      </c>
      <c r="AB23" s="53"/>
      <c r="AC23" s="52">
        <v>0</v>
      </c>
      <c r="AD23" s="53"/>
      <c r="AE23" s="52">
        <v>0</v>
      </c>
      <c r="AF23" s="53"/>
      <c r="AG23" s="52">
        <v>0</v>
      </c>
      <c r="AH23" s="53"/>
      <c r="AI23" s="52">
        <v>0</v>
      </c>
      <c r="AJ23" s="53"/>
      <c r="AK23" s="52">
        <v>2</v>
      </c>
      <c r="AL23" s="53"/>
      <c r="AM23" s="52">
        <v>1</v>
      </c>
      <c r="AN23" s="53"/>
      <c r="AO23" s="64">
        <f t="shared" si="1"/>
        <v>3</v>
      </c>
      <c r="AP23" s="65"/>
      <c r="AQ23" s="14" t="s">
        <v>66</v>
      </c>
      <c r="AR23" s="20" t="s">
        <v>53</v>
      </c>
      <c r="AS23" s="68"/>
      <c r="AT23" s="71"/>
    </row>
    <row r="24" spans="1:46" ht="26.1" customHeight="1" thickBot="1" x14ac:dyDescent="0.25">
      <c r="A24" s="50">
        <v>0</v>
      </c>
      <c r="B24" s="51"/>
      <c r="C24" s="50">
        <v>0</v>
      </c>
      <c r="D24" s="51"/>
      <c r="E24" s="50">
        <v>0</v>
      </c>
      <c r="F24" s="51"/>
      <c r="G24" s="50">
        <v>0</v>
      </c>
      <c r="H24" s="51"/>
      <c r="I24" s="50">
        <v>0</v>
      </c>
      <c r="J24" s="51"/>
      <c r="K24" s="50">
        <v>0</v>
      </c>
      <c r="L24" s="51"/>
      <c r="M24" s="50">
        <v>0</v>
      </c>
      <c r="N24" s="51"/>
      <c r="O24" s="50">
        <v>0</v>
      </c>
      <c r="P24" s="51"/>
      <c r="Q24" s="50">
        <v>0</v>
      </c>
      <c r="R24" s="51"/>
      <c r="S24" s="50">
        <v>0</v>
      </c>
      <c r="T24" s="51"/>
      <c r="U24" s="50">
        <v>0</v>
      </c>
      <c r="V24" s="51"/>
      <c r="W24" s="50">
        <v>0</v>
      </c>
      <c r="X24" s="51"/>
      <c r="Y24" s="50">
        <v>0</v>
      </c>
      <c r="Z24" s="51"/>
      <c r="AA24" s="50">
        <v>0</v>
      </c>
      <c r="AB24" s="51"/>
      <c r="AC24" s="50">
        <v>0</v>
      </c>
      <c r="AD24" s="51"/>
      <c r="AE24" s="50">
        <v>0</v>
      </c>
      <c r="AF24" s="51"/>
      <c r="AG24" s="50">
        <v>0</v>
      </c>
      <c r="AH24" s="51"/>
      <c r="AI24" s="50">
        <v>0</v>
      </c>
      <c r="AJ24" s="51"/>
      <c r="AK24" s="50">
        <v>2</v>
      </c>
      <c r="AL24" s="51"/>
      <c r="AM24" s="50">
        <v>0</v>
      </c>
      <c r="AN24" s="51"/>
      <c r="AO24" s="62">
        <f t="shared" si="1"/>
        <v>2</v>
      </c>
      <c r="AP24" s="63"/>
      <c r="AQ24" s="17" t="s">
        <v>68</v>
      </c>
      <c r="AR24" s="19" t="s">
        <v>54</v>
      </c>
      <c r="AS24" s="68"/>
      <c r="AT24" s="71"/>
    </row>
    <row r="25" spans="1:46" ht="26.1" customHeight="1" x14ac:dyDescent="0.2">
      <c r="A25" s="44"/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5"/>
      <c r="AP25" s="45"/>
      <c r="AQ25" s="46"/>
      <c r="AR25" s="47"/>
      <c r="AS25" s="48"/>
      <c r="AT25" s="49"/>
    </row>
    <row r="26" spans="1:46" ht="26.1" customHeight="1" x14ac:dyDescent="0.2">
      <c r="A26" s="44"/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5"/>
      <c r="AP26" s="45"/>
      <c r="AQ26" s="46"/>
      <c r="AR26" s="47"/>
      <c r="AS26" s="48"/>
      <c r="AT26" s="49"/>
    </row>
    <row r="27" spans="1:46" ht="26.1" customHeight="1" x14ac:dyDescent="0.2">
      <c r="A27" s="44"/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5"/>
      <c r="AP27" s="45"/>
      <c r="AQ27" s="46"/>
      <c r="AR27" s="47"/>
      <c r="AS27" s="48"/>
      <c r="AT27" s="49"/>
    </row>
    <row r="28" spans="1:46" ht="26.1" customHeight="1" x14ac:dyDescent="0.2">
      <c r="A28" s="44"/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5"/>
      <c r="AP28" s="45"/>
      <c r="AQ28" s="46"/>
      <c r="AR28" s="47"/>
      <c r="AS28" s="48"/>
      <c r="AT28" s="49"/>
    </row>
    <row r="29" spans="1:46" ht="26.1" customHeight="1" x14ac:dyDescent="0.2">
      <c r="A29" s="44"/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5"/>
      <c r="AP29" s="45"/>
      <c r="AQ29" s="46"/>
      <c r="AR29" s="47"/>
      <c r="AS29" s="48"/>
      <c r="AT29" s="49"/>
    </row>
    <row r="30" spans="1:46" ht="18" x14ac:dyDescent="0.25">
      <c r="AQ30" s="29"/>
    </row>
    <row r="31" spans="1:46" ht="18" x14ac:dyDescent="0.25">
      <c r="AQ31" s="29"/>
    </row>
    <row r="32" spans="1:46" ht="18.75" thickBot="1" x14ac:dyDescent="0.3">
      <c r="AQ32" s="29"/>
    </row>
    <row r="33" spans="1:46" ht="20.25" x14ac:dyDescent="0.25">
      <c r="AM33" s="64">
        <f t="shared" ref="AM33:AM40" si="2">AM15+AM4</f>
        <v>18</v>
      </c>
      <c r="AN33" s="65"/>
    </row>
    <row r="34" spans="1:46" ht="21" thickBot="1" x14ac:dyDescent="0.3">
      <c r="AM34" s="62">
        <f t="shared" si="2"/>
        <v>5</v>
      </c>
      <c r="AN34" s="63"/>
    </row>
    <row r="35" spans="1:46" ht="20.25" x14ac:dyDescent="0.2">
      <c r="A35" s="64">
        <f t="shared" ref="A35:A40" si="3">A17+A6</f>
        <v>0</v>
      </c>
      <c r="B35" s="65"/>
      <c r="C35" s="64">
        <f t="shared" ref="C35:C40" si="4">C17+C6</f>
        <v>0</v>
      </c>
      <c r="D35" s="65"/>
      <c r="E35" s="64">
        <f t="shared" ref="E35:E40" si="5">E17+E6</f>
        <v>0</v>
      </c>
      <c r="F35" s="65"/>
      <c r="G35" s="64">
        <f t="shared" ref="G35:G40" si="6">G17+G6</f>
        <v>0</v>
      </c>
      <c r="H35" s="65"/>
      <c r="I35" s="64">
        <f t="shared" ref="I35:I40" si="7">I17+I6</f>
        <v>0</v>
      </c>
      <c r="J35" s="65"/>
      <c r="K35" s="64">
        <f t="shared" ref="K35:K40" si="8">K17+K6</f>
        <v>0</v>
      </c>
      <c r="L35" s="65"/>
      <c r="M35" s="64">
        <f t="shared" ref="M35:M40" si="9">M17+M6</f>
        <v>0</v>
      </c>
      <c r="N35" s="65"/>
      <c r="O35" s="64">
        <f t="shared" ref="O35:O40" si="10">O17+O6</f>
        <v>0</v>
      </c>
      <c r="P35" s="65"/>
      <c r="Q35" s="64">
        <f t="shared" ref="Q35:Q40" si="11">Q17+Q6</f>
        <v>0</v>
      </c>
      <c r="R35" s="65"/>
      <c r="S35" s="64">
        <f t="shared" ref="S35:S40" si="12">S17+S6</f>
        <v>0</v>
      </c>
      <c r="T35" s="65"/>
      <c r="U35" s="64">
        <f t="shared" ref="U35:U40" si="13">U17+U6</f>
        <v>0</v>
      </c>
      <c r="V35" s="65"/>
      <c r="W35" s="64">
        <f t="shared" ref="W35:W40" si="14">W17+W6</f>
        <v>0</v>
      </c>
      <c r="X35" s="65"/>
      <c r="Y35" s="64">
        <f t="shared" ref="Y35:Y40" si="15">Y17+Y6</f>
        <v>0</v>
      </c>
      <c r="Z35" s="65"/>
      <c r="AA35" s="64">
        <f t="shared" ref="AA35:AC40" si="16">AA17+AA6</f>
        <v>0</v>
      </c>
      <c r="AB35" s="65"/>
      <c r="AC35" s="64">
        <f t="shared" si="16"/>
        <v>0</v>
      </c>
      <c r="AD35" s="65"/>
      <c r="AE35" s="64">
        <f t="shared" ref="AE35:AE40" si="17">AE17+AE6</f>
        <v>0</v>
      </c>
      <c r="AF35" s="65"/>
      <c r="AG35" s="64">
        <f t="shared" ref="AG35:AG40" si="18">AG17+AG6</f>
        <v>2</v>
      </c>
      <c r="AH35" s="65"/>
      <c r="AI35" s="64">
        <f t="shared" ref="AI35:AI40" si="19">AI17+AI6</f>
        <v>0</v>
      </c>
      <c r="AJ35" s="65"/>
      <c r="AK35" s="64">
        <f t="shared" ref="AK35:AK40" si="20">AK17+AK6</f>
        <v>1</v>
      </c>
      <c r="AL35" s="65"/>
      <c r="AM35" s="64">
        <f t="shared" si="2"/>
        <v>0</v>
      </c>
      <c r="AN35" s="65"/>
      <c r="AO35" s="64">
        <f t="shared" ref="AO35:AO40" si="21">AO17+AO6</f>
        <v>3</v>
      </c>
      <c r="AP35" s="65"/>
      <c r="AQ35" s="38" t="s">
        <v>66</v>
      </c>
      <c r="AR35" s="15" t="s">
        <v>47</v>
      </c>
      <c r="AS35" s="74" t="s">
        <v>67</v>
      </c>
      <c r="AT35" s="74"/>
    </row>
    <row r="36" spans="1:46" ht="21" thickBot="1" x14ac:dyDescent="0.25">
      <c r="A36" s="62">
        <f t="shared" si="3"/>
        <v>0</v>
      </c>
      <c r="B36" s="63"/>
      <c r="C36" s="62">
        <f t="shared" si="4"/>
        <v>0</v>
      </c>
      <c r="D36" s="63"/>
      <c r="E36" s="62">
        <f t="shared" si="5"/>
        <v>0</v>
      </c>
      <c r="F36" s="63"/>
      <c r="G36" s="62">
        <f t="shared" si="6"/>
        <v>0</v>
      </c>
      <c r="H36" s="63"/>
      <c r="I36" s="62">
        <f t="shared" si="7"/>
        <v>0</v>
      </c>
      <c r="J36" s="63"/>
      <c r="K36" s="62">
        <f t="shared" si="8"/>
        <v>0</v>
      </c>
      <c r="L36" s="63"/>
      <c r="M36" s="62">
        <f t="shared" si="9"/>
        <v>0</v>
      </c>
      <c r="N36" s="63"/>
      <c r="O36" s="62">
        <f t="shared" si="10"/>
        <v>0</v>
      </c>
      <c r="P36" s="63"/>
      <c r="Q36" s="62">
        <f t="shared" si="11"/>
        <v>0</v>
      </c>
      <c r="R36" s="63"/>
      <c r="S36" s="62">
        <f t="shared" si="12"/>
        <v>0</v>
      </c>
      <c r="T36" s="63"/>
      <c r="U36" s="62">
        <f t="shared" si="13"/>
        <v>0</v>
      </c>
      <c r="V36" s="63"/>
      <c r="W36" s="62">
        <f t="shared" si="14"/>
        <v>0</v>
      </c>
      <c r="X36" s="63"/>
      <c r="Y36" s="62">
        <f t="shared" si="15"/>
        <v>0</v>
      </c>
      <c r="Z36" s="63"/>
      <c r="AA36" s="62">
        <f t="shared" si="16"/>
        <v>0</v>
      </c>
      <c r="AB36" s="63"/>
      <c r="AC36" s="62">
        <f t="shared" si="16"/>
        <v>0</v>
      </c>
      <c r="AD36" s="63"/>
      <c r="AE36" s="62">
        <f t="shared" si="17"/>
        <v>0</v>
      </c>
      <c r="AF36" s="63"/>
      <c r="AG36" s="62">
        <f t="shared" si="18"/>
        <v>0</v>
      </c>
      <c r="AH36" s="63"/>
      <c r="AI36" s="62">
        <f t="shared" si="19"/>
        <v>0</v>
      </c>
      <c r="AJ36" s="63"/>
      <c r="AK36" s="62">
        <f t="shared" si="20"/>
        <v>0</v>
      </c>
      <c r="AL36" s="63"/>
      <c r="AM36" s="62">
        <f t="shared" si="2"/>
        <v>0</v>
      </c>
      <c r="AN36" s="63"/>
      <c r="AO36" s="62">
        <f t="shared" si="21"/>
        <v>0</v>
      </c>
      <c r="AP36" s="63"/>
      <c r="AQ36" s="39" t="s">
        <v>68</v>
      </c>
      <c r="AR36" s="19" t="s">
        <v>48</v>
      </c>
      <c r="AS36" s="75"/>
      <c r="AT36" s="75"/>
    </row>
    <row r="37" spans="1:46" ht="20.25" x14ac:dyDescent="0.2">
      <c r="A37" s="64">
        <f t="shared" si="3"/>
        <v>0</v>
      </c>
      <c r="B37" s="65"/>
      <c r="C37" s="64">
        <f t="shared" si="4"/>
        <v>0</v>
      </c>
      <c r="D37" s="65"/>
      <c r="E37" s="64">
        <f t="shared" si="5"/>
        <v>0</v>
      </c>
      <c r="F37" s="65"/>
      <c r="G37" s="64">
        <f t="shared" si="6"/>
        <v>0</v>
      </c>
      <c r="H37" s="65"/>
      <c r="I37" s="64">
        <f t="shared" si="7"/>
        <v>0</v>
      </c>
      <c r="J37" s="65"/>
      <c r="K37" s="64">
        <f t="shared" si="8"/>
        <v>0</v>
      </c>
      <c r="L37" s="65"/>
      <c r="M37" s="64">
        <f t="shared" si="9"/>
        <v>0</v>
      </c>
      <c r="N37" s="65"/>
      <c r="O37" s="64">
        <f t="shared" si="10"/>
        <v>0</v>
      </c>
      <c r="P37" s="65"/>
      <c r="Q37" s="64">
        <f t="shared" si="11"/>
        <v>0</v>
      </c>
      <c r="R37" s="65"/>
      <c r="S37" s="64">
        <f t="shared" si="12"/>
        <v>0</v>
      </c>
      <c r="T37" s="65"/>
      <c r="U37" s="64">
        <f t="shared" si="13"/>
        <v>0</v>
      </c>
      <c r="V37" s="65"/>
      <c r="W37" s="64">
        <f t="shared" si="14"/>
        <v>0</v>
      </c>
      <c r="X37" s="65"/>
      <c r="Y37" s="64">
        <f t="shared" si="15"/>
        <v>0</v>
      </c>
      <c r="Z37" s="65"/>
      <c r="AA37" s="64">
        <f t="shared" si="16"/>
        <v>0</v>
      </c>
      <c r="AB37" s="65"/>
      <c r="AC37" s="64">
        <f t="shared" si="16"/>
        <v>0</v>
      </c>
      <c r="AD37" s="65"/>
      <c r="AE37" s="64">
        <f t="shared" si="17"/>
        <v>0</v>
      </c>
      <c r="AF37" s="65"/>
      <c r="AG37" s="64">
        <f t="shared" si="18"/>
        <v>2</v>
      </c>
      <c r="AH37" s="65"/>
      <c r="AI37" s="64">
        <f t="shared" si="19"/>
        <v>0</v>
      </c>
      <c r="AJ37" s="65"/>
      <c r="AK37" s="64">
        <f t="shared" si="20"/>
        <v>3</v>
      </c>
      <c r="AL37" s="65"/>
      <c r="AM37" s="64">
        <f t="shared" si="2"/>
        <v>8</v>
      </c>
      <c r="AN37" s="65"/>
      <c r="AO37" s="64">
        <f t="shared" si="21"/>
        <v>13</v>
      </c>
      <c r="AP37" s="65"/>
      <c r="AQ37" s="38" t="s">
        <v>66</v>
      </c>
      <c r="AR37" s="15" t="s">
        <v>49</v>
      </c>
      <c r="AS37" s="75"/>
      <c r="AT37" s="75"/>
    </row>
    <row r="38" spans="1:46" ht="21" thickBot="1" x14ac:dyDescent="0.25">
      <c r="A38" s="62">
        <f t="shared" si="3"/>
        <v>0</v>
      </c>
      <c r="B38" s="63"/>
      <c r="C38" s="62">
        <f t="shared" si="4"/>
        <v>0</v>
      </c>
      <c r="D38" s="63"/>
      <c r="E38" s="62">
        <f t="shared" si="5"/>
        <v>0</v>
      </c>
      <c r="F38" s="63"/>
      <c r="G38" s="62">
        <f t="shared" si="6"/>
        <v>0</v>
      </c>
      <c r="H38" s="63"/>
      <c r="I38" s="62">
        <f t="shared" si="7"/>
        <v>0</v>
      </c>
      <c r="J38" s="63"/>
      <c r="K38" s="62">
        <f t="shared" si="8"/>
        <v>0</v>
      </c>
      <c r="L38" s="63"/>
      <c r="M38" s="62">
        <f t="shared" si="9"/>
        <v>0</v>
      </c>
      <c r="N38" s="63"/>
      <c r="O38" s="62">
        <f t="shared" si="10"/>
        <v>0</v>
      </c>
      <c r="P38" s="63"/>
      <c r="Q38" s="62">
        <f t="shared" si="11"/>
        <v>0</v>
      </c>
      <c r="R38" s="63"/>
      <c r="S38" s="62">
        <f t="shared" si="12"/>
        <v>0</v>
      </c>
      <c r="T38" s="63"/>
      <c r="U38" s="62">
        <f t="shared" si="13"/>
        <v>0</v>
      </c>
      <c r="V38" s="63"/>
      <c r="W38" s="62">
        <f t="shared" si="14"/>
        <v>0</v>
      </c>
      <c r="X38" s="63"/>
      <c r="Y38" s="62">
        <f t="shared" si="15"/>
        <v>0</v>
      </c>
      <c r="Z38" s="63"/>
      <c r="AA38" s="62">
        <f t="shared" si="16"/>
        <v>0</v>
      </c>
      <c r="AB38" s="63"/>
      <c r="AC38" s="62">
        <f t="shared" si="16"/>
        <v>0</v>
      </c>
      <c r="AD38" s="63"/>
      <c r="AE38" s="62">
        <f t="shared" si="17"/>
        <v>0</v>
      </c>
      <c r="AF38" s="63"/>
      <c r="AG38" s="62">
        <f t="shared" si="18"/>
        <v>0</v>
      </c>
      <c r="AH38" s="63"/>
      <c r="AI38" s="62">
        <f t="shared" si="19"/>
        <v>0</v>
      </c>
      <c r="AJ38" s="63"/>
      <c r="AK38" s="62">
        <f t="shared" si="20"/>
        <v>0</v>
      </c>
      <c r="AL38" s="63"/>
      <c r="AM38" s="62">
        <f t="shared" si="2"/>
        <v>2</v>
      </c>
      <c r="AN38" s="63"/>
      <c r="AO38" s="62">
        <f t="shared" si="21"/>
        <v>2</v>
      </c>
      <c r="AP38" s="63"/>
      <c r="AQ38" s="39" t="s">
        <v>68</v>
      </c>
      <c r="AR38" s="19" t="s">
        <v>50</v>
      </c>
      <c r="AS38" s="75"/>
      <c r="AT38" s="75"/>
    </row>
    <row r="39" spans="1:46" ht="20.25" x14ac:dyDescent="0.2">
      <c r="A39" s="64">
        <f t="shared" si="3"/>
        <v>0</v>
      </c>
      <c r="B39" s="65"/>
      <c r="C39" s="64">
        <f t="shared" si="4"/>
        <v>0</v>
      </c>
      <c r="D39" s="65"/>
      <c r="E39" s="64">
        <f t="shared" si="5"/>
        <v>0</v>
      </c>
      <c r="F39" s="65"/>
      <c r="G39" s="64">
        <f t="shared" si="6"/>
        <v>0</v>
      </c>
      <c r="H39" s="65"/>
      <c r="I39" s="64">
        <f t="shared" si="7"/>
        <v>0</v>
      </c>
      <c r="J39" s="65"/>
      <c r="K39" s="64">
        <f t="shared" si="8"/>
        <v>0</v>
      </c>
      <c r="L39" s="65"/>
      <c r="M39" s="64">
        <f t="shared" si="9"/>
        <v>0</v>
      </c>
      <c r="N39" s="65"/>
      <c r="O39" s="64">
        <f t="shared" si="10"/>
        <v>0</v>
      </c>
      <c r="P39" s="65"/>
      <c r="Q39" s="64">
        <f t="shared" si="11"/>
        <v>0</v>
      </c>
      <c r="R39" s="65"/>
      <c r="S39" s="64">
        <f t="shared" si="12"/>
        <v>0</v>
      </c>
      <c r="T39" s="65"/>
      <c r="U39" s="64">
        <f t="shared" si="13"/>
        <v>0</v>
      </c>
      <c r="V39" s="65"/>
      <c r="W39" s="64">
        <f t="shared" si="14"/>
        <v>0</v>
      </c>
      <c r="X39" s="65"/>
      <c r="Y39" s="64">
        <f t="shared" si="15"/>
        <v>0</v>
      </c>
      <c r="Z39" s="65"/>
      <c r="AA39" s="64">
        <f t="shared" si="16"/>
        <v>0</v>
      </c>
      <c r="AB39" s="65"/>
      <c r="AC39" s="64">
        <f t="shared" si="16"/>
        <v>0</v>
      </c>
      <c r="AD39" s="65"/>
      <c r="AE39" s="64">
        <f t="shared" si="17"/>
        <v>0</v>
      </c>
      <c r="AF39" s="65"/>
      <c r="AG39" s="64">
        <f t="shared" si="18"/>
        <v>5</v>
      </c>
      <c r="AH39" s="65"/>
      <c r="AI39" s="64">
        <f t="shared" si="19"/>
        <v>0</v>
      </c>
      <c r="AJ39" s="65"/>
      <c r="AK39" s="64">
        <f t="shared" si="20"/>
        <v>12</v>
      </c>
      <c r="AL39" s="65"/>
      <c r="AM39" s="64">
        <f t="shared" si="2"/>
        <v>9</v>
      </c>
      <c r="AN39" s="65"/>
      <c r="AO39" s="64">
        <f t="shared" si="21"/>
        <v>26</v>
      </c>
      <c r="AP39" s="65"/>
      <c r="AQ39" s="38" t="s">
        <v>66</v>
      </c>
      <c r="AR39" s="15" t="s">
        <v>51</v>
      </c>
      <c r="AS39" s="75"/>
      <c r="AT39" s="75"/>
    </row>
    <row r="40" spans="1:46" ht="21" thickBot="1" x14ac:dyDescent="0.25">
      <c r="A40" s="62">
        <f t="shared" si="3"/>
        <v>0</v>
      </c>
      <c r="B40" s="63"/>
      <c r="C40" s="62">
        <f t="shared" si="4"/>
        <v>0</v>
      </c>
      <c r="D40" s="63"/>
      <c r="E40" s="62">
        <f t="shared" si="5"/>
        <v>0</v>
      </c>
      <c r="F40" s="63"/>
      <c r="G40" s="62">
        <f t="shared" si="6"/>
        <v>0</v>
      </c>
      <c r="H40" s="63"/>
      <c r="I40" s="62">
        <f t="shared" si="7"/>
        <v>0</v>
      </c>
      <c r="J40" s="63"/>
      <c r="K40" s="62">
        <f t="shared" si="8"/>
        <v>0</v>
      </c>
      <c r="L40" s="63"/>
      <c r="M40" s="62">
        <f t="shared" si="9"/>
        <v>0</v>
      </c>
      <c r="N40" s="63"/>
      <c r="O40" s="62">
        <f t="shared" si="10"/>
        <v>0</v>
      </c>
      <c r="P40" s="63"/>
      <c r="Q40" s="62">
        <f t="shared" si="11"/>
        <v>0</v>
      </c>
      <c r="R40" s="63"/>
      <c r="S40" s="62">
        <f t="shared" si="12"/>
        <v>0</v>
      </c>
      <c r="T40" s="63"/>
      <c r="U40" s="62">
        <f t="shared" si="13"/>
        <v>0</v>
      </c>
      <c r="V40" s="63"/>
      <c r="W40" s="62">
        <f t="shared" si="14"/>
        <v>0</v>
      </c>
      <c r="X40" s="63"/>
      <c r="Y40" s="62">
        <f t="shared" si="15"/>
        <v>0</v>
      </c>
      <c r="Z40" s="63"/>
      <c r="AA40" s="62">
        <f t="shared" si="16"/>
        <v>0</v>
      </c>
      <c r="AB40" s="63"/>
      <c r="AC40" s="62">
        <f t="shared" si="16"/>
        <v>0</v>
      </c>
      <c r="AD40" s="63"/>
      <c r="AE40" s="62">
        <f t="shared" si="17"/>
        <v>0</v>
      </c>
      <c r="AF40" s="63"/>
      <c r="AG40" s="62">
        <f t="shared" si="18"/>
        <v>0</v>
      </c>
      <c r="AH40" s="63"/>
      <c r="AI40" s="62">
        <f t="shared" si="19"/>
        <v>0</v>
      </c>
      <c r="AJ40" s="63"/>
      <c r="AK40" s="62">
        <f t="shared" si="20"/>
        <v>2</v>
      </c>
      <c r="AL40" s="63"/>
      <c r="AM40" s="62">
        <f t="shared" si="2"/>
        <v>3</v>
      </c>
      <c r="AN40" s="63"/>
      <c r="AO40" s="62">
        <f t="shared" si="21"/>
        <v>5</v>
      </c>
      <c r="AP40" s="63"/>
      <c r="AQ40" s="39" t="s">
        <v>68</v>
      </c>
      <c r="AR40" s="19" t="s">
        <v>52</v>
      </c>
      <c r="AS40" s="75"/>
      <c r="AT40" s="75"/>
    </row>
    <row r="41" spans="1:46" ht="20.25" x14ac:dyDescent="0.2">
      <c r="A41" s="64">
        <f>A23</f>
        <v>0</v>
      </c>
      <c r="B41" s="65"/>
      <c r="C41" s="64">
        <f>C23</f>
        <v>0</v>
      </c>
      <c r="D41" s="65"/>
      <c r="E41" s="64">
        <f>E23</f>
        <v>0</v>
      </c>
      <c r="F41" s="65"/>
      <c r="G41" s="64">
        <f>G23</f>
        <v>0</v>
      </c>
      <c r="H41" s="65"/>
      <c r="I41" s="64">
        <f>I23</f>
        <v>0</v>
      </c>
      <c r="J41" s="65"/>
      <c r="K41" s="64">
        <f>K23</f>
        <v>0</v>
      </c>
      <c r="L41" s="65"/>
      <c r="M41" s="64">
        <f>M23</f>
        <v>0</v>
      </c>
      <c r="N41" s="65"/>
      <c r="O41" s="64">
        <f>O23</f>
        <v>0</v>
      </c>
      <c r="P41" s="65"/>
      <c r="Q41" s="64">
        <f>Q23</f>
        <v>0</v>
      </c>
      <c r="R41" s="65"/>
      <c r="S41" s="64">
        <f>S23</f>
        <v>0</v>
      </c>
      <c r="T41" s="65"/>
      <c r="U41" s="64">
        <f>U23</f>
        <v>0</v>
      </c>
      <c r="V41" s="65"/>
      <c r="W41" s="64">
        <f>W23</f>
        <v>0</v>
      </c>
      <c r="X41" s="65"/>
      <c r="Y41" s="64">
        <f>Y23</f>
        <v>0</v>
      </c>
      <c r="Z41" s="65"/>
      <c r="AA41" s="64">
        <f>AA23</f>
        <v>0</v>
      </c>
      <c r="AB41" s="65"/>
      <c r="AC41" s="64">
        <f>AC23</f>
        <v>0</v>
      </c>
      <c r="AD41" s="65"/>
      <c r="AE41" s="64">
        <f>AE23</f>
        <v>0</v>
      </c>
      <c r="AF41" s="65"/>
      <c r="AG41" s="64">
        <f>AG23</f>
        <v>0</v>
      </c>
      <c r="AH41" s="65"/>
      <c r="AI41" s="64">
        <f>AI23</f>
        <v>0</v>
      </c>
      <c r="AJ41" s="65"/>
      <c r="AK41" s="64">
        <f>AK23</f>
        <v>2</v>
      </c>
      <c r="AL41" s="65"/>
      <c r="AM41" s="64">
        <f>AM23</f>
        <v>1</v>
      </c>
      <c r="AN41" s="65"/>
      <c r="AO41" s="64">
        <f>SUM(A41:AM41)</f>
        <v>3</v>
      </c>
      <c r="AP41" s="65"/>
      <c r="AQ41" s="38" t="s">
        <v>66</v>
      </c>
      <c r="AR41" s="15" t="s">
        <v>53</v>
      </c>
      <c r="AS41" s="75"/>
      <c r="AT41" s="75"/>
    </row>
    <row r="42" spans="1:46" ht="21" thickBot="1" x14ac:dyDescent="0.25">
      <c r="A42" s="62">
        <f>A24</f>
        <v>0</v>
      </c>
      <c r="B42" s="63"/>
      <c r="C42" s="62">
        <f>C24</f>
        <v>0</v>
      </c>
      <c r="D42" s="63"/>
      <c r="E42" s="62">
        <f>E24</f>
        <v>0</v>
      </c>
      <c r="F42" s="63"/>
      <c r="G42" s="62">
        <f>G24</f>
        <v>0</v>
      </c>
      <c r="H42" s="63"/>
      <c r="I42" s="62">
        <f>I24</f>
        <v>0</v>
      </c>
      <c r="J42" s="63"/>
      <c r="K42" s="62">
        <f>K24</f>
        <v>0</v>
      </c>
      <c r="L42" s="63"/>
      <c r="M42" s="62">
        <f>M24</f>
        <v>0</v>
      </c>
      <c r="N42" s="63"/>
      <c r="O42" s="62">
        <f>O24</f>
        <v>0</v>
      </c>
      <c r="P42" s="63"/>
      <c r="Q42" s="62">
        <f>Q24</f>
        <v>0</v>
      </c>
      <c r="R42" s="63"/>
      <c r="S42" s="62">
        <f>S24</f>
        <v>0</v>
      </c>
      <c r="T42" s="63"/>
      <c r="U42" s="62">
        <f>U24</f>
        <v>0</v>
      </c>
      <c r="V42" s="63"/>
      <c r="W42" s="62">
        <f>W24</f>
        <v>0</v>
      </c>
      <c r="X42" s="63"/>
      <c r="Y42" s="62">
        <f>Y24</f>
        <v>0</v>
      </c>
      <c r="Z42" s="63"/>
      <c r="AA42" s="62">
        <f>AA24</f>
        <v>0</v>
      </c>
      <c r="AB42" s="63"/>
      <c r="AC42" s="62">
        <f>AC24</f>
        <v>0</v>
      </c>
      <c r="AD42" s="63"/>
      <c r="AE42" s="62">
        <f>AE24</f>
        <v>0</v>
      </c>
      <c r="AF42" s="63"/>
      <c r="AG42" s="62">
        <f>AG24</f>
        <v>0</v>
      </c>
      <c r="AH42" s="63"/>
      <c r="AI42" s="62">
        <f>AI24</f>
        <v>0</v>
      </c>
      <c r="AJ42" s="63"/>
      <c r="AK42" s="62">
        <f>AK24</f>
        <v>2</v>
      </c>
      <c r="AL42" s="63"/>
      <c r="AM42" s="62">
        <f>AM24</f>
        <v>0</v>
      </c>
      <c r="AN42" s="63"/>
      <c r="AO42" s="62">
        <f>SUM(A42:AM42)</f>
        <v>2</v>
      </c>
      <c r="AP42" s="63"/>
      <c r="AQ42" s="39" t="s">
        <v>68</v>
      </c>
      <c r="AR42" s="19" t="s">
        <v>54</v>
      </c>
      <c r="AS42" s="75"/>
      <c r="AT42" s="75"/>
    </row>
    <row r="43" spans="1:46" ht="20.25" x14ac:dyDescent="0.2">
      <c r="A43" s="64"/>
      <c r="B43" s="65"/>
      <c r="C43" s="64"/>
      <c r="D43" s="65"/>
      <c r="E43" s="64"/>
      <c r="F43" s="65"/>
      <c r="G43" s="64"/>
      <c r="H43" s="65"/>
      <c r="I43" s="64"/>
      <c r="J43" s="65"/>
      <c r="K43" s="64"/>
      <c r="L43" s="65"/>
      <c r="M43" s="64"/>
      <c r="N43" s="65"/>
      <c r="O43" s="64"/>
      <c r="P43" s="65"/>
      <c r="Q43" s="64"/>
      <c r="R43" s="65"/>
      <c r="S43" s="64"/>
      <c r="T43" s="65"/>
      <c r="U43" s="64"/>
      <c r="V43" s="65"/>
      <c r="W43" s="64"/>
      <c r="X43" s="65"/>
      <c r="Y43" s="64"/>
      <c r="Z43" s="65"/>
      <c r="AA43" s="64"/>
      <c r="AB43" s="65"/>
      <c r="AC43" s="64"/>
      <c r="AD43" s="65"/>
      <c r="AE43" s="64"/>
      <c r="AF43" s="65"/>
      <c r="AG43" s="64"/>
      <c r="AH43" s="65"/>
      <c r="AI43" s="64"/>
      <c r="AJ43" s="65"/>
      <c r="AK43" s="64"/>
      <c r="AL43" s="65"/>
      <c r="AM43" s="64"/>
      <c r="AN43" s="65"/>
      <c r="AO43" s="64"/>
      <c r="AP43" s="65"/>
      <c r="AQ43" s="38" t="s">
        <v>66</v>
      </c>
      <c r="AR43" s="15"/>
      <c r="AS43" s="75"/>
      <c r="AT43" s="75"/>
    </row>
    <row r="44" spans="1:46" ht="21" thickBot="1" x14ac:dyDescent="0.25">
      <c r="A44" s="62"/>
      <c r="B44" s="63"/>
      <c r="C44" s="62"/>
      <c r="D44" s="63"/>
      <c r="E44" s="62"/>
      <c r="F44" s="63"/>
      <c r="G44" s="62"/>
      <c r="H44" s="63"/>
      <c r="I44" s="62"/>
      <c r="J44" s="63"/>
      <c r="K44" s="62"/>
      <c r="L44" s="63"/>
      <c r="M44" s="62"/>
      <c r="N44" s="63"/>
      <c r="O44" s="62"/>
      <c r="P44" s="63"/>
      <c r="Q44" s="62"/>
      <c r="R44" s="63"/>
      <c r="S44" s="62"/>
      <c r="T44" s="63"/>
      <c r="U44" s="62"/>
      <c r="V44" s="63"/>
      <c r="W44" s="62"/>
      <c r="X44" s="63"/>
      <c r="Y44" s="62"/>
      <c r="Z44" s="63"/>
      <c r="AA44" s="62"/>
      <c r="AB44" s="63"/>
      <c r="AC44" s="62"/>
      <c r="AD44" s="63"/>
      <c r="AE44" s="62"/>
      <c r="AF44" s="63"/>
      <c r="AG44" s="62"/>
      <c r="AH44" s="63"/>
      <c r="AI44" s="62"/>
      <c r="AJ44" s="63"/>
      <c r="AK44" s="62"/>
      <c r="AL44" s="63"/>
      <c r="AM44" s="62"/>
      <c r="AN44" s="63"/>
      <c r="AO44" s="62"/>
      <c r="AP44" s="63"/>
      <c r="AQ44" s="41" t="s">
        <v>68</v>
      </c>
      <c r="AR44" s="18"/>
      <c r="AS44" s="76"/>
      <c r="AT44" s="76"/>
    </row>
  </sheetData>
  <sheetProtection sheet="1" objects="1" scenarios="1" formatCells="0" formatColumns="0" formatRows="0" sort="0" autoFilter="0" pivotTables="0"/>
  <mergeCells count="638">
    <mergeCell ref="E4:F4"/>
    <mergeCell ref="G4:H4"/>
    <mergeCell ref="I4:J4"/>
    <mergeCell ref="K4:L4"/>
    <mergeCell ref="AK4:AL4"/>
    <mergeCell ref="AM4:AN4"/>
    <mergeCell ref="AO4:AP4"/>
    <mergeCell ref="AS4:AS13"/>
    <mergeCell ref="AT4:AT13"/>
    <mergeCell ref="A5:B5"/>
    <mergeCell ref="C5:D5"/>
    <mergeCell ref="E5:F5"/>
    <mergeCell ref="G5:H5"/>
    <mergeCell ref="I5:J5"/>
    <mergeCell ref="Y4:Z4"/>
    <mergeCell ref="AA4:AB4"/>
    <mergeCell ref="AC4:AD4"/>
    <mergeCell ref="AE4:AF4"/>
    <mergeCell ref="AG4:AH4"/>
    <mergeCell ref="AI4:AJ4"/>
    <mergeCell ref="M4:N4"/>
    <mergeCell ref="O4:P4"/>
    <mergeCell ref="Q4:R4"/>
    <mergeCell ref="S4:T4"/>
    <mergeCell ref="U4:V4"/>
    <mergeCell ref="W4:X4"/>
    <mergeCell ref="A4:B4"/>
    <mergeCell ref="C4:D4"/>
    <mergeCell ref="AI5:AJ5"/>
    <mergeCell ref="AK5:AL5"/>
    <mergeCell ref="AM5:AN5"/>
    <mergeCell ref="AO5:AP5"/>
    <mergeCell ref="A6:B6"/>
    <mergeCell ref="C6:D6"/>
    <mergeCell ref="E6:F6"/>
    <mergeCell ref="G6:H6"/>
    <mergeCell ref="I6:J6"/>
    <mergeCell ref="K6:L6"/>
    <mergeCell ref="W5:X5"/>
    <mergeCell ref="Y5:Z5"/>
    <mergeCell ref="AA5:AB5"/>
    <mergeCell ref="AC5:AD5"/>
    <mergeCell ref="AE5:AF5"/>
    <mergeCell ref="AG5:AH5"/>
    <mergeCell ref="K5:L5"/>
    <mergeCell ref="M5:N5"/>
    <mergeCell ref="O5:P5"/>
    <mergeCell ref="Q5:R5"/>
    <mergeCell ref="S5:T5"/>
    <mergeCell ref="U5:V5"/>
    <mergeCell ref="AK6:AL6"/>
    <mergeCell ref="AM6:AN6"/>
    <mergeCell ref="AO6:AP6"/>
    <mergeCell ref="A7:B7"/>
    <mergeCell ref="C7:D7"/>
    <mergeCell ref="E7:F7"/>
    <mergeCell ref="G7:H7"/>
    <mergeCell ref="I7:J7"/>
    <mergeCell ref="K7:L7"/>
    <mergeCell ref="M7:N7"/>
    <mergeCell ref="Y6:Z6"/>
    <mergeCell ref="AA6:AB6"/>
    <mergeCell ref="AC6:AD6"/>
    <mergeCell ref="AE6:AF6"/>
    <mergeCell ref="AG6:AH6"/>
    <mergeCell ref="AI6:AJ6"/>
    <mergeCell ref="M6:N6"/>
    <mergeCell ref="O6:P6"/>
    <mergeCell ref="Q6:R6"/>
    <mergeCell ref="S6:T6"/>
    <mergeCell ref="U6:V6"/>
    <mergeCell ref="W6:X6"/>
    <mergeCell ref="AM7:AN7"/>
    <mergeCell ref="AO7:AP7"/>
    <mergeCell ref="A8:B8"/>
    <mergeCell ref="C8:D8"/>
    <mergeCell ref="E8:F8"/>
    <mergeCell ref="G8:H8"/>
    <mergeCell ref="I8:J8"/>
    <mergeCell ref="K8:L8"/>
    <mergeCell ref="M8:N8"/>
    <mergeCell ref="O8:P8"/>
    <mergeCell ref="AA7:AB7"/>
    <mergeCell ref="AC7:AD7"/>
    <mergeCell ref="AE7:AF7"/>
    <mergeCell ref="AG7:AH7"/>
    <mergeCell ref="AI7:AJ7"/>
    <mergeCell ref="AK7:AL7"/>
    <mergeCell ref="O7:P7"/>
    <mergeCell ref="Q7:R7"/>
    <mergeCell ref="S7:T7"/>
    <mergeCell ref="U7:V7"/>
    <mergeCell ref="W7:X7"/>
    <mergeCell ref="Y7:Z7"/>
    <mergeCell ref="AO8:AP8"/>
    <mergeCell ref="A9:B9"/>
    <mergeCell ref="C9:D9"/>
    <mergeCell ref="E9:F9"/>
    <mergeCell ref="G9:H9"/>
    <mergeCell ref="I9:J9"/>
    <mergeCell ref="K9:L9"/>
    <mergeCell ref="M9:N9"/>
    <mergeCell ref="O9:P9"/>
    <mergeCell ref="Q9:R9"/>
    <mergeCell ref="AC8:AD8"/>
    <mergeCell ref="AE8:AF8"/>
    <mergeCell ref="AG8:AH8"/>
    <mergeCell ref="AI8:AJ8"/>
    <mergeCell ref="AK8:AL8"/>
    <mergeCell ref="AM8:AN8"/>
    <mergeCell ref="Q8:R8"/>
    <mergeCell ref="S8:T8"/>
    <mergeCell ref="U8:V8"/>
    <mergeCell ref="W8:X8"/>
    <mergeCell ref="Y8:Z8"/>
    <mergeCell ref="AA8:AB8"/>
    <mergeCell ref="AI9:AJ9"/>
    <mergeCell ref="AK9:AL9"/>
    <mergeCell ref="AM9:AN9"/>
    <mergeCell ref="AO9:AP9"/>
    <mergeCell ref="S9:T9"/>
    <mergeCell ref="U9:V9"/>
    <mergeCell ref="W9:X9"/>
    <mergeCell ref="Y9:Z9"/>
    <mergeCell ref="AA9:AB9"/>
    <mergeCell ref="AC9:AD9"/>
    <mergeCell ref="W10:X10"/>
    <mergeCell ref="A10:B10"/>
    <mergeCell ref="C10:D10"/>
    <mergeCell ref="E10:F10"/>
    <mergeCell ref="G10:H10"/>
    <mergeCell ref="I10:J10"/>
    <mergeCell ref="K10:L10"/>
    <mergeCell ref="AE9:AF9"/>
    <mergeCell ref="AG9:AH9"/>
    <mergeCell ref="U11:V11"/>
    <mergeCell ref="W11:X11"/>
    <mergeCell ref="Y11:Z11"/>
    <mergeCell ref="AK10:AL10"/>
    <mergeCell ref="AM10:AN10"/>
    <mergeCell ref="AO10:AP10"/>
    <mergeCell ref="A11:B11"/>
    <mergeCell ref="C11:D11"/>
    <mergeCell ref="E11:F11"/>
    <mergeCell ref="G11:H11"/>
    <mergeCell ref="I11:J11"/>
    <mergeCell ref="K11:L11"/>
    <mergeCell ref="M11:N11"/>
    <mergeCell ref="Y10:Z10"/>
    <mergeCell ref="AA10:AB10"/>
    <mergeCell ref="AC10:AD10"/>
    <mergeCell ref="AE10:AF10"/>
    <mergeCell ref="AG10:AH10"/>
    <mergeCell ref="AI10:AJ10"/>
    <mergeCell ref="M10:N10"/>
    <mergeCell ref="O10:P10"/>
    <mergeCell ref="Q10:R10"/>
    <mergeCell ref="S10:T10"/>
    <mergeCell ref="U10:V10"/>
    <mergeCell ref="S12:T12"/>
    <mergeCell ref="U12:V12"/>
    <mergeCell ref="W12:X12"/>
    <mergeCell ref="Y12:Z12"/>
    <mergeCell ref="AA12:AB12"/>
    <mergeCell ref="AM11:AN11"/>
    <mergeCell ref="AO11:AP11"/>
    <mergeCell ref="A12:B12"/>
    <mergeCell ref="C12:D12"/>
    <mergeCell ref="E12:F12"/>
    <mergeCell ref="G12:H12"/>
    <mergeCell ref="I12:J12"/>
    <mergeCell ref="K12:L12"/>
    <mergeCell ref="M12:N12"/>
    <mergeCell ref="O12:P12"/>
    <mergeCell ref="AA11:AB11"/>
    <mergeCell ref="AC11:AD11"/>
    <mergeCell ref="AE11:AF11"/>
    <mergeCell ref="AG11:AH11"/>
    <mergeCell ref="AI11:AJ11"/>
    <mergeCell ref="AK11:AL11"/>
    <mergeCell ref="O11:P11"/>
    <mergeCell ref="Q11:R11"/>
    <mergeCell ref="S11:T11"/>
    <mergeCell ref="AO13:AP13"/>
    <mergeCell ref="S13:T13"/>
    <mergeCell ref="U13:V13"/>
    <mergeCell ref="W13:X13"/>
    <mergeCell ref="Y13:Z13"/>
    <mergeCell ref="AA13:AB13"/>
    <mergeCell ref="AC13:AD13"/>
    <mergeCell ref="AO12:AP12"/>
    <mergeCell ref="A13:B13"/>
    <mergeCell ref="C13:D13"/>
    <mergeCell ref="E13:F13"/>
    <mergeCell ref="G13:H13"/>
    <mergeCell ref="I13:J13"/>
    <mergeCell ref="K13:L13"/>
    <mergeCell ref="M13:N13"/>
    <mergeCell ref="O13:P13"/>
    <mergeCell ref="Q13:R13"/>
    <mergeCell ref="AC12:AD12"/>
    <mergeCell ref="AE12:AF12"/>
    <mergeCell ref="AG12:AH12"/>
    <mergeCell ref="AI12:AJ12"/>
    <mergeCell ref="AK12:AL12"/>
    <mergeCell ref="AM12:AN12"/>
    <mergeCell ref="Q12:R12"/>
    <mergeCell ref="E15:F15"/>
    <mergeCell ref="G15:H15"/>
    <mergeCell ref="I15:J15"/>
    <mergeCell ref="K15:L15"/>
    <mergeCell ref="AE13:AF13"/>
    <mergeCell ref="AG13:AH13"/>
    <mergeCell ref="AI13:AJ13"/>
    <mergeCell ref="AK13:AL13"/>
    <mergeCell ref="AM13:AN13"/>
    <mergeCell ref="AK15:AL15"/>
    <mergeCell ref="AM15:AN15"/>
    <mergeCell ref="AO15:AP15"/>
    <mergeCell ref="AS15:AS24"/>
    <mergeCell ref="AT15:AT24"/>
    <mergeCell ref="A16:B16"/>
    <mergeCell ref="C16:D16"/>
    <mergeCell ref="E16:F16"/>
    <mergeCell ref="G16:H16"/>
    <mergeCell ref="I16:J16"/>
    <mergeCell ref="Y15:Z15"/>
    <mergeCell ref="AA15:AB15"/>
    <mergeCell ref="AC15:AD15"/>
    <mergeCell ref="AE15:AF15"/>
    <mergeCell ref="AG15:AH15"/>
    <mergeCell ref="AI15:AJ15"/>
    <mergeCell ref="M15:N15"/>
    <mergeCell ref="O15:P15"/>
    <mergeCell ref="Q15:R15"/>
    <mergeCell ref="S15:T15"/>
    <mergeCell ref="U15:V15"/>
    <mergeCell ref="W15:X15"/>
    <mergeCell ref="A15:B15"/>
    <mergeCell ref="C15:D15"/>
    <mergeCell ref="W17:X17"/>
    <mergeCell ref="AI16:AJ16"/>
    <mergeCell ref="AK16:AL16"/>
    <mergeCell ref="AM16:AN16"/>
    <mergeCell ref="AO16:AP16"/>
    <mergeCell ref="A17:B17"/>
    <mergeCell ref="C17:D17"/>
    <mergeCell ref="E17:F17"/>
    <mergeCell ref="G17:H17"/>
    <mergeCell ref="I17:J17"/>
    <mergeCell ref="K17:L17"/>
    <mergeCell ref="W16:X16"/>
    <mergeCell ref="Y16:Z16"/>
    <mergeCell ref="AA16:AB16"/>
    <mergeCell ref="AC16:AD16"/>
    <mergeCell ref="AE16:AF16"/>
    <mergeCell ref="AG16:AH16"/>
    <mergeCell ref="K16:L16"/>
    <mergeCell ref="M16:N16"/>
    <mergeCell ref="O16:P16"/>
    <mergeCell ref="Q16:R16"/>
    <mergeCell ref="S16:T16"/>
    <mergeCell ref="U16:V16"/>
    <mergeCell ref="U18:V18"/>
    <mergeCell ref="W18:X18"/>
    <mergeCell ref="Y18:Z18"/>
    <mergeCell ref="AK17:AL17"/>
    <mergeCell ref="AM17:AN17"/>
    <mergeCell ref="AO17:AP17"/>
    <mergeCell ref="A18:B18"/>
    <mergeCell ref="C18:D18"/>
    <mergeCell ref="E18:F18"/>
    <mergeCell ref="G18:H18"/>
    <mergeCell ref="I18:J18"/>
    <mergeCell ref="K18:L18"/>
    <mergeCell ref="M18:N18"/>
    <mergeCell ref="Y17:Z17"/>
    <mergeCell ref="AA17:AB17"/>
    <mergeCell ref="AC17:AD17"/>
    <mergeCell ref="AE17:AF17"/>
    <mergeCell ref="AG17:AH17"/>
    <mergeCell ref="AI17:AJ17"/>
    <mergeCell ref="M17:N17"/>
    <mergeCell ref="O17:P17"/>
    <mergeCell ref="Q17:R17"/>
    <mergeCell ref="S17:T17"/>
    <mergeCell ref="U17:V17"/>
    <mergeCell ref="S19:T19"/>
    <mergeCell ref="U19:V19"/>
    <mergeCell ref="W19:X19"/>
    <mergeCell ref="Y19:Z19"/>
    <mergeCell ref="AA19:AB19"/>
    <mergeCell ref="AM18:AN18"/>
    <mergeCell ref="AO18:AP18"/>
    <mergeCell ref="A19:B19"/>
    <mergeCell ref="C19:D19"/>
    <mergeCell ref="E19:F19"/>
    <mergeCell ref="G19:H19"/>
    <mergeCell ref="I19:J19"/>
    <mergeCell ref="K19:L19"/>
    <mergeCell ref="M19:N19"/>
    <mergeCell ref="O19:P19"/>
    <mergeCell ref="AA18:AB18"/>
    <mergeCell ref="AC18:AD18"/>
    <mergeCell ref="AE18:AF18"/>
    <mergeCell ref="AG18:AH18"/>
    <mergeCell ref="AI18:AJ18"/>
    <mergeCell ref="AK18:AL18"/>
    <mergeCell ref="O18:P18"/>
    <mergeCell ref="Q18:R18"/>
    <mergeCell ref="S18:T18"/>
    <mergeCell ref="AO20:AP20"/>
    <mergeCell ref="S20:T20"/>
    <mergeCell ref="U20:V20"/>
    <mergeCell ref="W20:X20"/>
    <mergeCell ref="Y20:Z20"/>
    <mergeCell ref="AA20:AB20"/>
    <mergeCell ref="AC20:AD20"/>
    <mergeCell ref="AO19:AP19"/>
    <mergeCell ref="A20:B20"/>
    <mergeCell ref="C20:D20"/>
    <mergeCell ref="E20:F20"/>
    <mergeCell ref="G20:H20"/>
    <mergeCell ref="I20:J20"/>
    <mergeCell ref="K20:L20"/>
    <mergeCell ref="M20:N20"/>
    <mergeCell ref="O20:P20"/>
    <mergeCell ref="Q20:R20"/>
    <mergeCell ref="AC19:AD19"/>
    <mergeCell ref="AE19:AF19"/>
    <mergeCell ref="AG19:AH19"/>
    <mergeCell ref="AI19:AJ19"/>
    <mergeCell ref="AK19:AL19"/>
    <mergeCell ref="AM19:AN19"/>
    <mergeCell ref="Q19:R19"/>
    <mergeCell ref="E21:F21"/>
    <mergeCell ref="G21:H21"/>
    <mergeCell ref="I21:J21"/>
    <mergeCell ref="K21:L21"/>
    <mergeCell ref="AE20:AF20"/>
    <mergeCell ref="AG20:AH20"/>
    <mergeCell ref="AI20:AJ20"/>
    <mergeCell ref="AK20:AL20"/>
    <mergeCell ref="AM20:AN20"/>
    <mergeCell ref="AK21:AL21"/>
    <mergeCell ref="AM21:AN21"/>
    <mergeCell ref="AO21:AP21"/>
    <mergeCell ref="A22:B22"/>
    <mergeCell ref="C22:D22"/>
    <mergeCell ref="E22:F22"/>
    <mergeCell ref="G22:H22"/>
    <mergeCell ref="I22:J22"/>
    <mergeCell ref="K22:L22"/>
    <mergeCell ref="M22:N22"/>
    <mergeCell ref="Y21:Z21"/>
    <mergeCell ref="AA21:AB21"/>
    <mergeCell ref="AC21:AD21"/>
    <mergeCell ref="AE21:AF21"/>
    <mergeCell ref="AG21:AH21"/>
    <mergeCell ref="AI21:AJ21"/>
    <mergeCell ref="M21:N21"/>
    <mergeCell ref="O21:P21"/>
    <mergeCell ref="Q21:R21"/>
    <mergeCell ref="S21:T21"/>
    <mergeCell ref="U21:V21"/>
    <mergeCell ref="W21:X21"/>
    <mergeCell ref="A21:B21"/>
    <mergeCell ref="C21:D21"/>
    <mergeCell ref="AM22:AN22"/>
    <mergeCell ref="AO22:AP22"/>
    <mergeCell ref="A23:B23"/>
    <mergeCell ref="C23:D23"/>
    <mergeCell ref="E23:F23"/>
    <mergeCell ref="G23:H23"/>
    <mergeCell ref="I23:J23"/>
    <mergeCell ref="K23:L23"/>
    <mergeCell ref="M23:N23"/>
    <mergeCell ref="O23:P23"/>
    <mergeCell ref="AA22:AB22"/>
    <mergeCell ref="AC22:AD22"/>
    <mergeCell ref="AE22:AF22"/>
    <mergeCell ref="AG22:AH22"/>
    <mergeCell ref="AI22:AJ22"/>
    <mergeCell ref="AK22:AL22"/>
    <mergeCell ref="O22:P22"/>
    <mergeCell ref="Q22:R22"/>
    <mergeCell ref="S22:T22"/>
    <mergeCell ref="U22:V22"/>
    <mergeCell ref="W22:X22"/>
    <mergeCell ref="Y22:Z22"/>
    <mergeCell ref="AO23:AP23"/>
    <mergeCell ref="A24:B24"/>
    <mergeCell ref="C24:D24"/>
    <mergeCell ref="E24:F24"/>
    <mergeCell ref="G24:H24"/>
    <mergeCell ref="I24:J24"/>
    <mergeCell ref="K24:L24"/>
    <mergeCell ref="M24:N24"/>
    <mergeCell ref="O24:P24"/>
    <mergeCell ref="Q24:R24"/>
    <mergeCell ref="AC23:AD23"/>
    <mergeCell ref="AE23:AF23"/>
    <mergeCell ref="AG23:AH23"/>
    <mergeCell ref="AI23:AJ23"/>
    <mergeCell ref="AK23:AL23"/>
    <mergeCell ref="AM23:AN23"/>
    <mergeCell ref="Q23:R23"/>
    <mergeCell ref="S23:T23"/>
    <mergeCell ref="U23:V23"/>
    <mergeCell ref="W23:X23"/>
    <mergeCell ref="Y23:Z23"/>
    <mergeCell ref="AA23:AB23"/>
    <mergeCell ref="AE24:AF24"/>
    <mergeCell ref="AG24:AH24"/>
    <mergeCell ref="AI24:AJ24"/>
    <mergeCell ref="AK24:AL24"/>
    <mergeCell ref="AM24:AN24"/>
    <mergeCell ref="AO24:AP24"/>
    <mergeCell ref="S24:T24"/>
    <mergeCell ref="U24:V24"/>
    <mergeCell ref="W24:X24"/>
    <mergeCell ref="Y24:Z24"/>
    <mergeCell ref="AA24:AB24"/>
    <mergeCell ref="AC24:AD24"/>
    <mergeCell ref="AM33:AN33"/>
    <mergeCell ref="AM34:AN34"/>
    <mergeCell ref="A35:B35"/>
    <mergeCell ref="C35:D35"/>
    <mergeCell ref="E35:F35"/>
    <mergeCell ref="G35:H35"/>
    <mergeCell ref="I35:J35"/>
    <mergeCell ref="K35:L35"/>
    <mergeCell ref="M35:N35"/>
    <mergeCell ref="O35:P35"/>
    <mergeCell ref="AO35:AP35"/>
    <mergeCell ref="AS35:AS44"/>
    <mergeCell ref="AT35:AT44"/>
    <mergeCell ref="A36:B36"/>
    <mergeCell ref="C36:D36"/>
    <mergeCell ref="E36:F36"/>
    <mergeCell ref="G36:H36"/>
    <mergeCell ref="I36:J36"/>
    <mergeCell ref="K36:L36"/>
    <mergeCell ref="M36:N36"/>
    <mergeCell ref="AC35:AD35"/>
    <mergeCell ref="AE35:AF35"/>
    <mergeCell ref="AG35:AH35"/>
    <mergeCell ref="AI35:AJ35"/>
    <mergeCell ref="AK35:AL35"/>
    <mergeCell ref="AM35:AN35"/>
    <mergeCell ref="Q35:R35"/>
    <mergeCell ref="S35:T35"/>
    <mergeCell ref="U35:V35"/>
    <mergeCell ref="W35:X35"/>
    <mergeCell ref="Y35:Z35"/>
    <mergeCell ref="AA35:AB35"/>
    <mergeCell ref="AM36:AN36"/>
    <mergeCell ref="AO36:AP36"/>
    <mergeCell ref="A37:B37"/>
    <mergeCell ref="C37:D37"/>
    <mergeCell ref="E37:F37"/>
    <mergeCell ref="G37:H37"/>
    <mergeCell ref="I37:J37"/>
    <mergeCell ref="K37:L37"/>
    <mergeCell ref="M37:N37"/>
    <mergeCell ref="O37:P37"/>
    <mergeCell ref="AA36:AB36"/>
    <mergeCell ref="AC36:AD36"/>
    <mergeCell ref="AE36:AF36"/>
    <mergeCell ref="AG36:AH36"/>
    <mergeCell ref="AI36:AJ36"/>
    <mergeCell ref="AK36:AL36"/>
    <mergeCell ref="O36:P36"/>
    <mergeCell ref="Q36:R36"/>
    <mergeCell ref="S36:T36"/>
    <mergeCell ref="U36:V36"/>
    <mergeCell ref="W36:X36"/>
    <mergeCell ref="Y36:Z36"/>
    <mergeCell ref="AO37:AP37"/>
    <mergeCell ref="A38:B38"/>
    <mergeCell ref="C38:D38"/>
    <mergeCell ref="E38:F38"/>
    <mergeCell ref="G38:H38"/>
    <mergeCell ref="I38:J38"/>
    <mergeCell ref="K38:L38"/>
    <mergeCell ref="M38:N38"/>
    <mergeCell ref="O38:P38"/>
    <mergeCell ref="Q38:R38"/>
    <mergeCell ref="AC37:AD37"/>
    <mergeCell ref="AE37:AF37"/>
    <mergeCell ref="AG37:AH37"/>
    <mergeCell ref="AI37:AJ37"/>
    <mergeCell ref="AK37:AL37"/>
    <mergeCell ref="AM37:AN37"/>
    <mergeCell ref="Q37:R37"/>
    <mergeCell ref="S37:T37"/>
    <mergeCell ref="U37:V37"/>
    <mergeCell ref="W37:X37"/>
    <mergeCell ref="Y37:Z37"/>
    <mergeCell ref="AA37:AB37"/>
    <mergeCell ref="AI38:AJ38"/>
    <mergeCell ref="AK38:AL38"/>
    <mergeCell ref="AM38:AN38"/>
    <mergeCell ref="AO38:AP38"/>
    <mergeCell ref="S38:T38"/>
    <mergeCell ref="U38:V38"/>
    <mergeCell ref="W38:X38"/>
    <mergeCell ref="Y38:Z38"/>
    <mergeCell ref="AA38:AB38"/>
    <mergeCell ref="AC38:AD38"/>
    <mergeCell ref="W39:X39"/>
    <mergeCell ref="A39:B39"/>
    <mergeCell ref="C39:D39"/>
    <mergeCell ref="E39:F39"/>
    <mergeCell ref="G39:H39"/>
    <mergeCell ref="I39:J39"/>
    <mergeCell ref="K39:L39"/>
    <mergeCell ref="AE38:AF38"/>
    <mergeCell ref="AG38:AH38"/>
    <mergeCell ref="U40:V40"/>
    <mergeCell ref="W40:X40"/>
    <mergeCell ref="Y40:Z40"/>
    <mergeCell ref="AK39:AL39"/>
    <mergeCell ref="AM39:AN39"/>
    <mergeCell ref="AO39:AP39"/>
    <mergeCell ref="A40:B40"/>
    <mergeCell ref="C40:D40"/>
    <mergeCell ref="E40:F40"/>
    <mergeCell ref="G40:H40"/>
    <mergeCell ref="I40:J40"/>
    <mergeCell ref="K40:L40"/>
    <mergeCell ref="M40:N40"/>
    <mergeCell ref="Y39:Z39"/>
    <mergeCell ref="AA39:AB39"/>
    <mergeCell ref="AC39:AD39"/>
    <mergeCell ref="AE39:AF39"/>
    <mergeCell ref="AG39:AH39"/>
    <mergeCell ref="AI39:AJ39"/>
    <mergeCell ref="M39:N39"/>
    <mergeCell ref="O39:P39"/>
    <mergeCell ref="Q39:R39"/>
    <mergeCell ref="S39:T39"/>
    <mergeCell ref="U39:V39"/>
    <mergeCell ref="S41:T41"/>
    <mergeCell ref="U41:V41"/>
    <mergeCell ref="W41:X41"/>
    <mergeCell ref="Y41:Z41"/>
    <mergeCell ref="AA41:AB41"/>
    <mergeCell ref="AM40:AN40"/>
    <mergeCell ref="AO40:AP40"/>
    <mergeCell ref="A41:B41"/>
    <mergeCell ref="C41:D41"/>
    <mergeCell ref="E41:F41"/>
    <mergeCell ref="G41:H41"/>
    <mergeCell ref="I41:J41"/>
    <mergeCell ref="K41:L41"/>
    <mergeCell ref="M41:N41"/>
    <mergeCell ref="O41:P41"/>
    <mergeCell ref="AA40:AB40"/>
    <mergeCell ref="AC40:AD40"/>
    <mergeCell ref="AE40:AF40"/>
    <mergeCell ref="AG40:AH40"/>
    <mergeCell ref="AI40:AJ40"/>
    <mergeCell ref="AK40:AL40"/>
    <mergeCell ref="O40:P40"/>
    <mergeCell ref="Q40:R40"/>
    <mergeCell ref="S40:T40"/>
    <mergeCell ref="AO42:AP42"/>
    <mergeCell ref="S42:T42"/>
    <mergeCell ref="U42:V42"/>
    <mergeCell ref="W42:X42"/>
    <mergeCell ref="Y42:Z42"/>
    <mergeCell ref="AA42:AB42"/>
    <mergeCell ref="AC42:AD42"/>
    <mergeCell ref="AO41:AP41"/>
    <mergeCell ref="A42:B42"/>
    <mergeCell ref="C42:D42"/>
    <mergeCell ref="E42:F42"/>
    <mergeCell ref="G42:H42"/>
    <mergeCell ref="I42:J42"/>
    <mergeCell ref="K42:L42"/>
    <mergeCell ref="M42:N42"/>
    <mergeCell ref="O42:P42"/>
    <mergeCell ref="Q42:R42"/>
    <mergeCell ref="AC41:AD41"/>
    <mergeCell ref="AE41:AF41"/>
    <mergeCell ref="AG41:AH41"/>
    <mergeCell ref="AI41:AJ41"/>
    <mergeCell ref="AK41:AL41"/>
    <mergeCell ref="AM41:AN41"/>
    <mergeCell ref="Q41:R41"/>
    <mergeCell ref="E43:F43"/>
    <mergeCell ref="G43:H43"/>
    <mergeCell ref="I43:J43"/>
    <mergeCell ref="K43:L43"/>
    <mergeCell ref="AE42:AF42"/>
    <mergeCell ref="AG42:AH42"/>
    <mergeCell ref="AI42:AJ42"/>
    <mergeCell ref="AK42:AL42"/>
    <mergeCell ref="AM42:AN42"/>
    <mergeCell ref="AK43:AL43"/>
    <mergeCell ref="AM43:AN43"/>
    <mergeCell ref="AO43:AP43"/>
    <mergeCell ref="A44:B44"/>
    <mergeCell ref="C44:D44"/>
    <mergeCell ref="E44:F44"/>
    <mergeCell ref="G44:H44"/>
    <mergeCell ref="I44:J44"/>
    <mergeCell ref="K44:L44"/>
    <mergeCell ref="M44:N44"/>
    <mergeCell ref="Y43:Z43"/>
    <mergeCell ref="AA43:AB43"/>
    <mergeCell ref="AC43:AD43"/>
    <mergeCell ref="AE43:AF43"/>
    <mergeCell ref="AG43:AH43"/>
    <mergeCell ref="AI43:AJ43"/>
    <mergeCell ref="M43:N43"/>
    <mergeCell ref="O43:P43"/>
    <mergeCell ref="Q43:R43"/>
    <mergeCell ref="S43:T43"/>
    <mergeCell ref="U43:V43"/>
    <mergeCell ref="W43:X43"/>
    <mergeCell ref="A43:B43"/>
    <mergeCell ref="C43:D43"/>
    <mergeCell ref="AM44:AN44"/>
    <mergeCell ref="AO44:AP44"/>
    <mergeCell ref="AA44:AB44"/>
    <mergeCell ref="AC44:AD44"/>
    <mergeCell ref="AE44:AF44"/>
    <mergeCell ref="AG44:AH44"/>
    <mergeCell ref="AI44:AJ44"/>
    <mergeCell ref="AK44:AL44"/>
    <mergeCell ref="O44:P44"/>
    <mergeCell ref="Q44:R44"/>
    <mergeCell ref="S44:T44"/>
    <mergeCell ref="U44:V44"/>
    <mergeCell ref="W44:X44"/>
    <mergeCell ref="Y44:Z44"/>
  </mergeCells>
  <printOptions horizontalCentered="1" verticalCentered="1"/>
  <pageMargins left="0.98425196850393704" right="0.98425196850393704" top="1.1811023622047245" bottom="0.70866141732283472" header="0.51181102362204722" footer="0.51181102362204722"/>
  <pageSetup paperSize="9" scale="43" orientation="landscape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46"/>
  <sheetViews>
    <sheetView view="pageBreakPreview" zoomScale="60" zoomScaleNormal="50" workbookViewId="0">
      <selection activeCell="AT1" sqref="AT1"/>
    </sheetView>
  </sheetViews>
  <sheetFormatPr defaultRowHeight="15.75" x14ac:dyDescent="0.25"/>
  <cols>
    <col min="1" max="42" width="4.75" style="16" customWidth="1"/>
    <col min="43" max="43" width="13.75" style="16" customWidth="1"/>
    <col min="44" max="44" width="30.125" style="13" customWidth="1"/>
    <col min="45" max="46" width="4.625" style="16" customWidth="1"/>
    <col min="47" max="256" width="9" style="16"/>
    <col min="257" max="298" width="4.75" style="16" customWidth="1"/>
    <col min="299" max="299" width="13.75" style="16" customWidth="1"/>
    <col min="300" max="300" width="30.125" style="16" customWidth="1"/>
    <col min="301" max="302" width="4.625" style="16" customWidth="1"/>
    <col min="303" max="512" width="9" style="16"/>
    <col min="513" max="554" width="4.75" style="16" customWidth="1"/>
    <col min="555" max="555" width="13.75" style="16" customWidth="1"/>
    <col min="556" max="556" width="30.125" style="16" customWidth="1"/>
    <col min="557" max="558" width="4.625" style="16" customWidth="1"/>
    <col min="559" max="768" width="9" style="16"/>
    <col min="769" max="810" width="4.75" style="16" customWidth="1"/>
    <col min="811" max="811" width="13.75" style="16" customWidth="1"/>
    <col min="812" max="812" width="30.125" style="16" customWidth="1"/>
    <col min="813" max="814" width="4.625" style="16" customWidth="1"/>
    <col min="815" max="1024" width="9" style="16"/>
    <col min="1025" max="1066" width="4.75" style="16" customWidth="1"/>
    <col min="1067" max="1067" width="13.75" style="16" customWidth="1"/>
    <col min="1068" max="1068" width="30.125" style="16" customWidth="1"/>
    <col min="1069" max="1070" width="4.625" style="16" customWidth="1"/>
    <col min="1071" max="1280" width="9" style="16"/>
    <col min="1281" max="1322" width="4.75" style="16" customWidth="1"/>
    <col min="1323" max="1323" width="13.75" style="16" customWidth="1"/>
    <col min="1324" max="1324" width="30.125" style="16" customWidth="1"/>
    <col min="1325" max="1326" width="4.625" style="16" customWidth="1"/>
    <col min="1327" max="1536" width="9" style="16"/>
    <col min="1537" max="1578" width="4.75" style="16" customWidth="1"/>
    <col min="1579" max="1579" width="13.75" style="16" customWidth="1"/>
    <col min="1580" max="1580" width="30.125" style="16" customWidth="1"/>
    <col min="1581" max="1582" width="4.625" style="16" customWidth="1"/>
    <col min="1583" max="1792" width="9" style="16"/>
    <col min="1793" max="1834" width="4.75" style="16" customWidth="1"/>
    <col min="1835" max="1835" width="13.75" style="16" customWidth="1"/>
    <col min="1836" max="1836" width="30.125" style="16" customWidth="1"/>
    <col min="1837" max="1838" width="4.625" style="16" customWidth="1"/>
    <col min="1839" max="2048" width="9" style="16"/>
    <col min="2049" max="2090" width="4.75" style="16" customWidth="1"/>
    <col min="2091" max="2091" width="13.75" style="16" customWidth="1"/>
    <col min="2092" max="2092" width="30.125" style="16" customWidth="1"/>
    <col min="2093" max="2094" width="4.625" style="16" customWidth="1"/>
    <col min="2095" max="2304" width="9" style="16"/>
    <col min="2305" max="2346" width="4.75" style="16" customWidth="1"/>
    <col min="2347" max="2347" width="13.75" style="16" customWidth="1"/>
    <col min="2348" max="2348" width="30.125" style="16" customWidth="1"/>
    <col min="2349" max="2350" width="4.625" style="16" customWidth="1"/>
    <col min="2351" max="2560" width="9" style="16"/>
    <col min="2561" max="2602" width="4.75" style="16" customWidth="1"/>
    <col min="2603" max="2603" width="13.75" style="16" customWidth="1"/>
    <col min="2604" max="2604" width="30.125" style="16" customWidth="1"/>
    <col min="2605" max="2606" width="4.625" style="16" customWidth="1"/>
    <col min="2607" max="2816" width="9" style="16"/>
    <col min="2817" max="2858" width="4.75" style="16" customWidth="1"/>
    <col min="2859" max="2859" width="13.75" style="16" customWidth="1"/>
    <col min="2860" max="2860" width="30.125" style="16" customWidth="1"/>
    <col min="2861" max="2862" width="4.625" style="16" customWidth="1"/>
    <col min="2863" max="3072" width="9" style="16"/>
    <col min="3073" max="3114" width="4.75" style="16" customWidth="1"/>
    <col min="3115" max="3115" width="13.75" style="16" customWidth="1"/>
    <col min="3116" max="3116" width="30.125" style="16" customWidth="1"/>
    <col min="3117" max="3118" width="4.625" style="16" customWidth="1"/>
    <col min="3119" max="3328" width="9" style="16"/>
    <col min="3329" max="3370" width="4.75" style="16" customWidth="1"/>
    <col min="3371" max="3371" width="13.75" style="16" customWidth="1"/>
    <col min="3372" max="3372" width="30.125" style="16" customWidth="1"/>
    <col min="3373" max="3374" width="4.625" style="16" customWidth="1"/>
    <col min="3375" max="3584" width="9" style="16"/>
    <col min="3585" max="3626" width="4.75" style="16" customWidth="1"/>
    <col min="3627" max="3627" width="13.75" style="16" customWidth="1"/>
    <col min="3628" max="3628" width="30.125" style="16" customWidth="1"/>
    <col min="3629" max="3630" width="4.625" style="16" customWidth="1"/>
    <col min="3631" max="3840" width="9" style="16"/>
    <col min="3841" max="3882" width="4.75" style="16" customWidth="1"/>
    <col min="3883" max="3883" width="13.75" style="16" customWidth="1"/>
    <col min="3884" max="3884" width="30.125" style="16" customWidth="1"/>
    <col min="3885" max="3886" width="4.625" style="16" customWidth="1"/>
    <col min="3887" max="4096" width="9" style="16"/>
    <col min="4097" max="4138" width="4.75" style="16" customWidth="1"/>
    <col min="4139" max="4139" width="13.75" style="16" customWidth="1"/>
    <col min="4140" max="4140" width="30.125" style="16" customWidth="1"/>
    <col min="4141" max="4142" width="4.625" style="16" customWidth="1"/>
    <col min="4143" max="4352" width="9" style="16"/>
    <col min="4353" max="4394" width="4.75" style="16" customWidth="1"/>
    <col min="4395" max="4395" width="13.75" style="16" customWidth="1"/>
    <col min="4396" max="4396" width="30.125" style="16" customWidth="1"/>
    <col min="4397" max="4398" width="4.625" style="16" customWidth="1"/>
    <col min="4399" max="4608" width="9" style="16"/>
    <col min="4609" max="4650" width="4.75" style="16" customWidth="1"/>
    <col min="4651" max="4651" width="13.75" style="16" customWidth="1"/>
    <col min="4652" max="4652" width="30.125" style="16" customWidth="1"/>
    <col min="4653" max="4654" width="4.625" style="16" customWidth="1"/>
    <col min="4655" max="4864" width="9" style="16"/>
    <col min="4865" max="4906" width="4.75" style="16" customWidth="1"/>
    <col min="4907" max="4907" width="13.75" style="16" customWidth="1"/>
    <col min="4908" max="4908" width="30.125" style="16" customWidth="1"/>
    <col min="4909" max="4910" width="4.625" style="16" customWidth="1"/>
    <col min="4911" max="5120" width="9" style="16"/>
    <col min="5121" max="5162" width="4.75" style="16" customWidth="1"/>
    <col min="5163" max="5163" width="13.75" style="16" customWidth="1"/>
    <col min="5164" max="5164" width="30.125" style="16" customWidth="1"/>
    <col min="5165" max="5166" width="4.625" style="16" customWidth="1"/>
    <col min="5167" max="5376" width="9" style="16"/>
    <col min="5377" max="5418" width="4.75" style="16" customWidth="1"/>
    <col min="5419" max="5419" width="13.75" style="16" customWidth="1"/>
    <col min="5420" max="5420" width="30.125" style="16" customWidth="1"/>
    <col min="5421" max="5422" width="4.625" style="16" customWidth="1"/>
    <col min="5423" max="5632" width="9" style="16"/>
    <col min="5633" max="5674" width="4.75" style="16" customWidth="1"/>
    <col min="5675" max="5675" width="13.75" style="16" customWidth="1"/>
    <col min="5676" max="5676" width="30.125" style="16" customWidth="1"/>
    <col min="5677" max="5678" width="4.625" style="16" customWidth="1"/>
    <col min="5679" max="5888" width="9" style="16"/>
    <col min="5889" max="5930" width="4.75" style="16" customWidth="1"/>
    <col min="5931" max="5931" width="13.75" style="16" customWidth="1"/>
    <col min="5932" max="5932" width="30.125" style="16" customWidth="1"/>
    <col min="5933" max="5934" width="4.625" style="16" customWidth="1"/>
    <col min="5935" max="6144" width="9" style="16"/>
    <col min="6145" max="6186" width="4.75" style="16" customWidth="1"/>
    <col min="6187" max="6187" width="13.75" style="16" customWidth="1"/>
    <col min="6188" max="6188" width="30.125" style="16" customWidth="1"/>
    <col min="6189" max="6190" width="4.625" style="16" customWidth="1"/>
    <col min="6191" max="6400" width="9" style="16"/>
    <col min="6401" max="6442" width="4.75" style="16" customWidth="1"/>
    <col min="6443" max="6443" width="13.75" style="16" customWidth="1"/>
    <col min="6444" max="6444" width="30.125" style="16" customWidth="1"/>
    <col min="6445" max="6446" width="4.625" style="16" customWidth="1"/>
    <col min="6447" max="6656" width="9" style="16"/>
    <col min="6657" max="6698" width="4.75" style="16" customWidth="1"/>
    <col min="6699" max="6699" width="13.75" style="16" customWidth="1"/>
    <col min="6700" max="6700" width="30.125" style="16" customWidth="1"/>
    <col min="6701" max="6702" width="4.625" style="16" customWidth="1"/>
    <col min="6703" max="6912" width="9" style="16"/>
    <col min="6913" max="6954" width="4.75" style="16" customWidth="1"/>
    <col min="6955" max="6955" width="13.75" style="16" customWidth="1"/>
    <col min="6956" max="6956" width="30.125" style="16" customWidth="1"/>
    <col min="6957" max="6958" width="4.625" style="16" customWidth="1"/>
    <col min="6959" max="7168" width="9" style="16"/>
    <col min="7169" max="7210" width="4.75" style="16" customWidth="1"/>
    <col min="7211" max="7211" width="13.75" style="16" customWidth="1"/>
    <col min="7212" max="7212" width="30.125" style="16" customWidth="1"/>
    <col min="7213" max="7214" width="4.625" style="16" customWidth="1"/>
    <col min="7215" max="7424" width="9" style="16"/>
    <col min="7425" max="7466" width="4.75" style="16" customWidth="1"/>
    <col min="7467" max="7467" width="13.75" style="16" customWidth="1"/>
    <col min="7468" max="7468" width="30.125" style="16" customWidth="1"/>
    <col min="7469" max="7470" width="4.625" style="16" customWidth="1"/>
    <col min="7471" max="7680" width="9" style="16"/>
    <col min="7681" max="7722" width="4.75" style="16" customWidth="1"/>
    <col min="7723" max="7723" width="13.75" style="16" customWidth="1"/>
    <col min="7724" max="7724" width="30.125" style="16" customWidth="1"/>
    <col min="7725" max="7726" width="4.625" style="16" customWidth="1"/>
    <col min="7727" max="7936" width="9" style="16"/>
    <col min="7937" max="7978" width="4.75" style="16" customWidth="1"/>
    <col min="7979" max="7979" width="13.75" style="16" customWidth="1"/>
    <col min="7980" max="7980" width="30.125" style="16" customWidth="1"/>
    <col min="7981" max="7982" width="4.625" style="16" customWidth="1"/>
    <col min="7983" max="8192" width="9" style="16"/>
    <col min="8193" max="8234" width="4.75" style="16" customWidth="1"/>
    <col min="8235" max="8235" width="13.75" style="16" customWidth="1"/>
    <col min="8236" max="8236" width="30.125" style="16" customWidth="1"/>
    <col min="8237" max="8238" width="4.625" style="16" customWidth="1"/>
    <col min="8239" max="8448" width="9" style="16"/>
    <col min="8449" max="8490" width="4.75" style="16" customWidth="1"/>
    <col min="8491" max="8491" width="13.75" style="16" customWidth="1"/>
    <col min="8492" max="8492" width="30.125" style="16" customWidth="1"/>
    <col min="8493" max="8494" width="4.625" style="16" customWidth="1"/>
    <col min="8495" max="8704" width="9" style="16"/>
    <col min="8705" max="8746" width="4.75" style="16" customWidth="1"/>
    <col min="8747" max="8747" width="13.75" style="16" customWidth="1"/>
    <col min="8748" max="8748" width="30.125" style="16" customWidth="1"/>
    <col min="8749" max="8750" width="4.625" style="16" customWidth="1"/>
    <col min="8751" max="8960" width="9" style="16"/>
    <col min="8961" max="9002" width="4.75" style="16" customWidth="1"/>
    <col min="9003" max="9003" width="13.75" style="16" customWidth="1"/>
    <col min="9004" max="9004" width="30.125" style="16" customWidth="1"/>
    <col min="9005" max="9006" width="4.625" style="16" customWidth="1"/>
    <col min="9007" max="9216" width="9" style="16"/>
    <col min="9217" max="9258" width="4.75" style="16" customWidth="1"/>
    <col min="9259" max="9259" width="13.75" style="16" customWidth="1"/>
    <col min="9260" max="9260" width="30.125" style="16" customWidth="1"/>
    <col min="9261" max="9262" width="4.625" style="16" customWidth="1"/>
    <col min="9263" max="9472" width="9" style="16"/>
    <col min="9473" max="9514" width="4.75" style="16" customWidth="1"/>
    <col min="9515" max="9515" width="13.75" style="16" customWidth="1"/>
    <col min="9516" max="9516" width="30.125" style="16" customWidth="1"/>
    <col min="9517" max="9518" width="4.625" style="16" customWidth="1"/>
    <col min="9519" max="9728" width="9" style="16"/>
    <col min="9729" max="9770" width="4.75" style="16" customWidth="1"/>
    <col min="9771" max="9771" width="13.75" style="16" customWidth="1"/>
    <col min="9772" max="9772" width="30.125" style="16" customWidth="1"/>
    <col min="9773" max="9774" width="4.625" style="16" customWidth="1"/>
    <col min="9775" max="9984" width="9" style="16"/>
    <col min="9985" max="10026" width="4.75" style="16" customWidth="1"/>
    <col min="10027" max="10027" width="13.75" style="16" customWidth="1"/>
    <col min="10028" max="10028" width="30.125" style="16" customWidth="1"/>
    <col min="10029" max="10030" width="4.625" style="16" customWidth="1"/>
    <col min="10031" max="10240" width="9" style="16"/>
    <col min="10241" max="10282" width="4.75" style="16" customWidth="1"/>
    <col min="10283" max="10283" width="13.75" style="16" customWidth="1"/>
    <col min="10284" max="10284" width="30.125" style="16" customWidth="1"/>
    <col min="10285" max="10286" width="4.625" style="16" customWidth="1"/>
    <col min="10287" max="10496" width="9" style="16"/>
    <col min="10497" max="10538" width="4.75" style="16" customWidth="1"/>
    <col min="10539" max="10539" width="13.75" style="16" customWidth="1"/>
    <col min="10540" max="10540" width="30.125" style="16" customWidth="1"/>
    <col min="10541" max="10542" width="4.625" style="16" customWidth="1"/>
    <col min="10543" max="10752" width="9" style="16"/>
    <col min="10753" max="10794" width="4.75" style="16" customWidth="1"/>
    <col min="10795" max="10795" width="13.75" style="16" customWidth="1"/>
    <col min="10796" max="10796" width="30.125" style="16" customWidth="1"/>
    <col min="10797" max="10798" width="4.625" style="16" customWidth="1"/>
    <col min="10799" max="11008" width="9" style="16"/>
    <col min="11009" max="11050" width="4.75" style="16" customWidth="1"/>
    <col min="11051" max="11051" width="13.75" style="16" customWidth="1"/>
    <col min="11052" max="11052" width="30.125" style="16" customWidth="1"/>
    <col min="11053" max="11054" width="4.625" style="16" customWidth="1"/>
    <col min="11055" max="11264" width="9" style="16"/>
    <col min="11265" max="11306" width="4.75" style="16" customWidth="1"/>
    <col min="11307" max="11307" width="13.75" style="16" customWidth="1"/>
    <col min="11308" max="11308" width="30.125" style="16" customWidth="1"/>
    <col min="11309" max="11310" width="4.625" style="16" customWidth="1"/>
    <col min="11311" max="11520" width="9" style="16"/>
    <col min="11521" max="11562" width="4.75" style="16" customWidth="1"/>
    <col min="11563" max="11563" width="13.75" style="16" customWidth="1"/>
    <col min="11564" max="11564" width="30.125" style="16" customWidth="1"/>
    <col min="11565" max="11566" width="4.625" style="16" customWidth="1"/>
    <col min="11567" max="11776" width="9" style="16"/>
    <col min="11777" max="11818" width="4.75" style="16" customWidth="1"/>
    <col min="11819" max="11819" width="13.75" style="16" customWidth="1"/>
    <col min="11820" max="11820" width="30.125" style="16" customWidth="1"/>
    <col min="11821" max="11822" width="4.625" style="16" customWidth="1"/>
    <col min="11823" max="12032" width="9" style="16"/>
    <col min="12033" max="12074" width="4.75" style="16" customWidth="1"/>
    <col min="12075" max="12075" width="13.75" style="16" customWidth="1"/>
    <col min="12076" max="12076" width="30.125" style="16" customWidth="1"/>
    <col min="12077" max="12078" width="4.625" style="16" customWidth="1"/>
    <col min="12079" max="12288" width="9" style="16"/>
    <col min="12289" max="12330" width="4.75" style="16" customWidth="1"/>
    <col min="12331" max="12331" width="13.75" style="16" customWidth="1"/>
    <col min="12332" max="12332" width="30.125" style="16" customWidth="1"/>
    <col min="12333" max="12334" width="4.625" style="16" customWidth="1"/>
    <col min="12335" max="12544" width="9" style="16"/>
    <col min="12545" max="12586" width="4.75" style="16" customWidth="1"/>
    <col min="12587" max="12587" width="13.75" style="16" customWidth="1"/>
    <col min="12588" max="12588" width="30.125" style="16" customWidth="1"/>
    <col min="12589" max="12590" width="4.625" style="16" customWidth="1"/>
    <col min="12591" max="12800" width="9" style="16"/>
    <col min="12801" max="12842" width="4.75" style="16" customWidth="1"/>
    <col min="12843" max="12843" width="13.75" style="16" customWidth="1"/>
    <col min="12844" max="12844" width="30.125" style="16" customWidth="1"/>
    <col min="12845" max="12846" width="4.625" style="16" customWidth="1"/>
    <col min="12847" max="13056" width="9" style="16"/>
    <col min="13057" max="13098" width="4.75" style="16" customWidth="1"/>
    <col min="13099" max="13099" width="13.75" style="16" customWidth="1"/>
    <col min="13100" max="13100" width="30.125" style="16" customWidth="1"/>
    <col min="13101" max="13102" width="4.625" style="16" customWidth="1"/>
    <col min="13103" max="13312" width="9" style="16"/>
    <col min="13313" max="13354" width="4.75" style="16" customWidth="1"/>
    <col min="13355" max="13355" width="13.75" style="16" customWidth="1"/>
    <col min="13356" max="13356" width="30.125" style="16" customWidth="1"/>
    <col min="13357" max="13358" width="4.625" style="16" customWidth="1"/>
    <col min="13359" max="13568" width="9" style="16"/>
    <col min="13569" max="13610" width="4.75" style="16" customWidth="1"/>
    <col min="13611" max="13611" width="13.75" style="16" customWidth="1"/>
    <col min="13612" max="13612" width="30.125" style="16" customWidth="1"/>
    <col min="13613" max="13614" width="4.625" style="16" customWidth="1"/>
    <col min="13615" max="13824" width="9" style="16"/>
    <col min="13825" max="13866" width="4.75" style="16" customWidth="1"/>
    <col min="13867" max="13867" width="13.75" style="16" customWidth="1"/>
    <col min="13868" max="13868" width="30.125" style="16" customWidth="1"/>
    <col min="13869" max="13870" width="4.625" style="16" customWidth="1"/>
    <col min="13871" max="14080" width="9" style="16"/>
    <col min="14081" max="14122" width="4.75" style="16" customWidth="1"/>
    <col min="14123" max="14123" width="13.75" style="16" customWidth="1"/>
    <col min="14124" max="14124" width="30.125" style="16" customWidth="1"/>
    <col min="14125" max="14126" width="4.625" style="16" customWidth="1"/>
    <col min="14127" max="14336" width="9" style="16"/>
    <col min="14337" max="14378" width="4.75" style="16" customWidth="1"/>
    <col min="14379" max="14379" width="13.75" style="16" customWidth="1"/>
    <col min="14380" max="14380" width="30.125" style="16" customWidth="1"/>
    <col min="14381" max="14382" width="4.625" style="16" customWidth="1"/>
    <col min="14383" max="14592" width="9" style="16"/>
    <col min="14593" max="14634" width="4.75" style="16" customWidth="1"/>
    <col min="14635" max="14635" width="13.75" style="16" customWidth="1"/>
    <col min="14636" max="14636" width="30.125" style="16" customWidth="1"/>
    <col min="14637" max="14638" width="4.625" style="16" customWidth="1"/>
    <col min="14639" max="14848" width="9" style="16"/>
    <col min="14849" max="14890" width="4.75" style="16" customWidth="1"/>
    <col min="14891" max="14891" width="13.75" style="16" customWidth="1"/>
    <col min="14892" max="14892" width="30.125" style="16" customWidth="1"/>
    <col min="14893" max="14894" width="4.625" style="16" customWidth="1"/>
    <col min="14895" max="15104" width="9" style="16"/>
    <col min="15105" max="15146" width="4.75" style="16" customWidth="1"/>
    <col min="15147" max="15147" width="13.75" style="16" customWidth="1"/>
    <col min="15148" max="15148" width="30.125" style="16" customWidth="1"/>
    <col min="15149" max="15150" width="4.625" style="16" customWidth="1"/>
    <col min="15151" max="15360" width="9" style="16"/>
    <col min="15361" max="15402" width="4.75" style="16" customWidth="1"/>
    <col min="15403" max="15403" width="13.75" style="16" customWidth="1"/>
    <col min="15404" max="15404" width="30.125" style="16" customWidth="1"/>
    <col min="15405" max="15406" width="4.625" style="16" customWidth="1"/>
    <col min="15407" max="15616" width="9" style="16"/>
    <col min="15617" max="15658" width="4.75" style="16" customWidth="1"/>
    <col min="15659" max="15659" width="13.75" style="16" customWidth="1"/>
    <col min="15660" max="15660" width="30.125" style="16" customWidth="1"/>
    <col min="15661" max="15662" width="4.625" style="16" customWidth="1"/>
    <col min="15663" max="15872" width="9" style="16"/>
    <col min="15873" max="15914" width="4.75" style="16" customWidth="1"/>
    <col min="15915" max="15915" width="13.75" style="16" customWidth="1"/>
    <col min="15916" max="15916" width="30.125" style="16" customWidth="1"/>
    <col min="15917" max="15918" width="4.625" style="16" customWidth="1"/>
    <col min="15919" max="16128" width="9" style="16"/>
    <col min="16129" max="16170" width="4.75" style="16" customWidth="1"/>
    <col min="16171" max="16171" width="13.75" style="16" customWidth="1"/>
    <col min="16172" max="16172" width="30.125" style="16" customWidth="1"/>
    <col min="16173" max="16174" width="4.625" style="16" customWidth="1"/>
    <col min="16175" max="16384" width="9" style="16"/>
  </cols>
  <sheetData>
    <row r="1" spans="1:46" s="2" customFormat="1" ht="20.25" customHeight="1" thickBot="1" x14ac:dyDescent="0.35">
      <c r="A1" s="1" t="s">
        <v>127</v>
      </c>
      <c r="AT1" s="2" t="s">
        <v>128</v>
      </c>
    </row>
    <row r="2" spans="1:46" s="13" customFormat="1" ht="272.25" customHeight="1" thickBot="1" x14ac:dyDescent="0.3">
      <c r="A2" s="6" t="s">
        <v>2</v>
      </c>
      <c r="B2" s="7" t="s">
        <v>3</v>
      </c>
      <c r="C2" s="6" t="s">
        <v>4</v>
      </c>
      <c r="D2" s="7" t="s">
        <v>5</v>
      </c>
      <c r="E2" s="6" t="s">
        <v>6</v>
      </c>
      <c r="F2" s="7" t="s">
        <v>7</v>
      </c>
      <c r="G2" s="8" t="s">
        <v>8</v>
      </c>
      <c r="H2" s="8"/>
      <c r="I2" s="6" t="s">
        <v>9</v>
      </c>
      <c r="J2" s="7" t="s">
        <v>10</v>
      </c>
      <c r="K2" s="6" t="s">
        <v>11</v>
      </c>
      <c r="L2" s="7" t="s">
        <v>12</v>
      </c>
      <c r="M2" s="6" t="s">
        <v>13</v>
      </c>
      <c r="N2" s="7" t="s">
        <v>14</v>
      </c>
      <c r="O2" s="6" t="s">
        <v>15</v>
      </c>
      <c r="P2" s="7" t="s">
        <v>16</v>
      </c>
      <c r="Q2" s="6" t="s">
        <v>17</v>
      </c>
      <c r="R2" s="7"/>
      <c r="S2" s="6" t="s">
        <v>18</v>
      </c>
      <c r="T2" s="7" t="s">
        <v>19</v>
      </c>
      <c r="U2" s="6" t="s">
        <v>20</v>
      </c>
      <c r="V2" s="7" t="s">
        <v>21</v>
      </c>
      <c r="W2" s="6" t="s">
        <v>22</v>
      </c>
      <c r="X2" s="7" t="s">
        <v>23</v>
      </c>
      <c r="Y2" s="6" t="s">
        <v>24</v>
      </c>
      <c r="Z2" s="7" t="s">
        <v>25</v>
      </c>
      <c r="AA2" s="8" t="s">
        <v>26</v>
      </c>
      <c r="AB2" s="8"/>
      <c r="AC2" s="6" t="s">
        <v>27</v>
      </c>
      <c r="AD2" s="7"/>
      <c r="AE2" s="6" t="s">
        <v>28</v>
      </c>
      <c r="AF2" s="7" t="s">
        <v>29</v>
      </c>
      <c r="AG2" s="6" t="s">
        <v>30</v>
      </c>
      <c r="AH2" s="7" t="s">
        <v>31</v>
      </c>
      <c r="AI2" s="8" t="s">
        <v>32</v>
      </c>
      <c r="AJ2" s="8"/>
      <c r="AK2" s="6" t="s">
        <v>33</v>
      </c>
      <c r="AL2" s="7"/>
      <c r="AM2" s="6" t="s">
        <v>34</v>
      </c>
      <c r="AN2" s="7" t="s">
        <v>35</v>
      </c>
      <c r="AO2" s="6" t="s">
        <v>36</v>
      </c>
      <c r="AP2" s="7" t="s">
        <v>37</v>
      </c>
      <c r="AQ2" s="9" t="s">
        <v>38</v>
      </c>
      <c r="AR2" s="10" t="s">
        <v>39</v>
      </c>
      <c r="AS2" s="11" t="s">
        <v>40</v>
      </c>
      <c r="AT2" s="12" t="s">
        <v>41</v>
      </c>
    </row>
    <row r="3" spans="1:46" ht="26.1" customHeight="1" x14ac:dyDescent="0.2">
      <c r="A3" s="64">
        <f>SUM(A5,A7,A9,A11,A13)</f>
        <v>0</v>
      </c>
      <c r="B3" s="65"/>
      <c r="C3" s="64">
        <f>SUM(C5,C7,C9,C11,C13)</f>
        <v>0</v>
      </c>
      <c r="D3" s="65"/>
      <c r="E3" s="64">
        <f>SUM(E5,E7,E9,E11,E13)</f>
        <v>0</v>
      </c>
      <c r="F3" s="65"/>
      <c r="G3" s="64">
        <f>SUM(G5,G7,G9,G11,G13)</f>
        <v>0</v>
      </c>
      <c r="H3" s="65"/>
      <c r="I3" s="64">
        <f>SUM(I5,I7,I9,I11,I13)</f>
        <v>0</v>
      </c>
      <c r="J3" s="65"/>
      <c r="K3" s="64">
        <f>SUM(K5,K7,K9,K11,K13)</f>
        <v>0</v>
      </c>
      <c r="L3" s="65"/>
      <c r="M3" s="64">
        <f>SUM(M5,M7,M9,M11,M13)</f>
        <v>0</v>
      </c>
      <c r="N3" s="65"/>
      <c r="O3" s="64">
        <f>SUM(O5,O7,O9,O11,O13)</f>
        <v>0</v>
      </c>
      <c r="P3" s="65"/>
      <c r="Q3" s="64">
        <f>SUM(Q5,Q7,Q9,Q11,Q13)</f>
        <v>0</v>
      </c>
      <c r="R3" s="65"/>
      <c r="S3" s="64">
        <f>SUM(S5,S7,S9,S11,S13)</f>
        <v>0</v>
      </c>
      <c r="T3" s="65"/>
      <c r="U3" s="64">
        <f>SUM(U5,U7,U9,U11,U13)</f>
        <v>0</v>
      </c>
      <c r="V3" s="65"/>
      <c r="W3" s="64">
        <f>SUM(W5,W7,W9,W11,W13)</f>
        <v>22</v>
      </c>
      <c r="X3" s="65"/>
      <c r="Y3" s="64">
        <f>SUM(Y5,Y7,Y9,Y11,Y13)</f>
        <v>0</v>
      </c>
      <c r="Z3" s="65"/>
      <c r="AA3" s="64">
        <f t="shared" ref="AA3:AA14" si="0">SUM(AA5,AA7,AA9,AA11,AA13)</f>
        <v>0</v>
      </c>
      <c r="AB3" s="65"/>
      <c r="AC3" s="64">
        <f>SUM(AC5,AC7,AC9,AC11,AC13)</f>
        <v>0</v>
      </c>
      <c r="AD3" s="65"/>
      <c r="AE3" s="64">
        <f>SUM(AE5,AE7,AE9,AE11,AE13)</f>
        <v>0</v>
      </c>
      <c r="AF3" s="65"/>
      <c r="AG3" s="64">
        <f>SUM(AG5,AG7,AG9,AG11,AG13)</f>
        <v>0</v>
      </c>
      <c r="AH3" s="65"/>
      <c r="AI3" s="64">
        <f>SUM(AI5,AI7,AI9,AI11,AI13)</f>
        <v>0</v>
      </c>
      <c r="AJ3" s="65"/>
      <c r="AK3" s="64">
        <f>SUM(AK5,AK7,AK9,AK11,AK13)</f>
        <v>0</v>
      </c>
      <c r="AL3" s="65"/>
      <c r="AM3" s="64">
        <f>SUM(AM5,AM7,AM9,AM11,AM13)</f>
        <v>0</v>
      </c>
      <c r="AN3" s="65"/>
      <c r="AO3" s="64">
        <f>SUM(A3:AM3)</f>
        <v>22</v>
      </c>
      <c r="AP3" s="65"/>
      <c r="AQ3" s="14" t="s">
        <v>66</v>
      </c>
      <c r="AR3" s="15" t="s">
        <v>43</v>
      </c>
      <c r="AS3" s="66" t="s">
        <v>116</v>
      </c>
      <c r="AT3" s="95" t="s">
        <v>117</v>
      </c>
    </row>
    <row r="4" spans="1:46" ht="26.1" customHeight="1" thickBot="1" x14ac:dyDescent="0.25">
      <c r="A4" s="62">
        <f>SUM(A6,A8,A10,A12,A14)</f>
        <v>0</v>
      </c>
      <c r="B4" s="63"/>
      <c r="C4" s="62">
        <f>SUM(C6,C8,C10,C12,C14)</f>
        <v>0</v>
      </c>
      <c r="D4" s="63"/>
      <c r="E4" s="62">
        <f>SUM(E6,E8,E10,E12,E14)</f>
        <v>0</v>
      </c>
      <c r="F4" s="63"/>
      <c r="G4" s="62">
        <f>SUM(G6,G8,G10,G12,G14)</f>
        <v>0</v>
      </c>
      <c r="H4" s="63"/>
      <c r="I4" s="62">
        <f>SUM(I6,I8,I10,I12,I14)</f>
        <v>0</v>
      </c>
      <c r="J4" s="63"/>
      <c r="K4" s="62">
        <f>SUM(K6,K8,K10,K12,K14)</f>
        <v>0</v>
      </c>
      <c r="L4" s="63"/>
      <c r="M4" s="62">
        <f>SUM(M6,M8,M10,M12,M14)</f>
        <v>0</v>
      </c>
      <c r="N4" s="63"/>
      <c r="O4" s="62">
        <f>SUM(O6,O8,O10,O12,O14)</f>
        <v>0</v>
      </c>
      <c r="P4" s="63"/>
      <c r="Q4" s="62">
        <f>SUM(Q6,Q8,Q10,Q12,Q14)</f>
        <v>0</v>
      </c>
      <c r="R4" s="63"/>
      <c r="S4" s="62">
        <f>SUM(S6,S8,S10,S12,S14)</f>
        <v>0</v>
      </c>
      <c r="T4" s="63"/>
      <c r="U4" s="62">
        <f>SUM(U6,U8,U10,U12,U14)</f>
        <v>0</v>
      </c>
      <c r="V4" s="63"/>
      <c r="W4" s="62">
        <f>SUM(W6,W8,W10,W12,W14)</f>
        <v>11</v>
      </c>
      <c r="X4" s="63"/>
      <c r="Y4" s="62">
        <f>SUM(Y6,Y8,Y10,Y12,Y14)</f>
        <v>0</v>
      </c>
      <c r="Z4" s="63"/>
      <c r="AA4" s="62">
        <f t="shared" si="0"/>
        <v>0</v>
      </c>
      <c r="AB4" s="63"/>
      <c r="AC4" s="62">
        <f>SUM(AC6,AC8,AC10,AC12,AC14)</f>
        <v>0</v>
      </c>
      <c r="AD4" s="63"/>
      <c r="AE4" s="62">
        <f>SUM(AE6,AE8,AE10,AE12,AE14)</f>
        <v>0</v>
      </c>
      <c r="AF4" s="63"/>
      <c r="AG4" s="62">
        <f>SUM(AG6,AG8,AG10,AG12,AG14)</f>
        <v>0</v>
      </c>
      <c r="AH4" s="63"/>
      <c r="AI4" s="62">
        <f>SUM(AI6,AI8,AI10,AI12,AI14)</f>
        <v>0</v>
      </c>
      <c r="AJ4" s="63"/>
      <c r="AK4" s="62">
        <f>SUM(AK6,AK8,AK10,AK12,AK14)</f>
        <v>0</v>
      </c>
      <c r="AL4" s="63"/>
      <c r="AM4" s="62">
        <f>SUM(AM6,AM8,AM10,AM12,AM14)</f>
        <v>0</v>
      </c>
      <c r="AN4" s="63"/>
      <c r="AO4" s="62">
        <f>SUM(A4:AM4)</f>
        <v>11</v>
      </c>
      <c r="AP4" s="63"/>
      <c r="AQ4" s="17" t="s">
        <v>68</v>
      </c>
      <c r="AR4" s="18" t="s">
        <v>37</v>
      </c>
      <c r="AS4" s="67"/>
      <c r="AT4" s="96"/>
    </row>
    <row r="5" spans="1:46" ht="26.1" customHeight="1" x14ac:dyDescent="0.2">
      <c r="A5" s="52">
        <v>0</v>
      </c>
      <c r="B5" s="53"/>
      <c r="C5" s="52">
        <v>0</v>
      </c>
      <c r="D5" s="53"/>
      <c r="E5" s="52">
        <v>0</v>
      </c>
      <c r="F5" s="53"/>
      <c r="G5" s="52">
        <v>0</v>
      </c>
      <c r="H5" s="53"/>
      <c r="I5" s="52">
        <v>0</v>
      </c>
      <c r="J5" s="53"/>
      <c r="K5" s="52">
        <v>0</v>
      </c>
      <c r="L5" s="53"/>
      <c r="M5" s="52">
        <v>0</v>
      </c>
      <c r="N5" s="53"/>
      <c r="O5" s="52">
        <v>0</v>
      </c>
      <c r="P5" s="53"/>
      <c r="Q5" s="52">
        <v>0</v>
      </c>
      <c r="R5" s="53"/>
      <c r="S5" s="52">
        <v>0</v>
      </c>
      <c r="T5" s="53"/>
      <c r="U5" s="52">
        <v>0</v>
      </c>
      <c r="V5" s="53"/>
      <c r="W5" s="52">
        <v>1</v>
      </c>
      <c r="X5" s="53"/>
      <c r="Y5" s="52">
        <v>0</v>
      </c>
      <c r="Z5" s="53"/>
      <c r="AA5" s="64">
        <f t="shared" si="0"/>
        <v>0</v>
      </c>
      <c r="AB5" s="65"/>
      <c r="AC5" s="52">
        <v>0</v>
      </c>
      <c r="AD5" s="53"/>
      <c r="AE5" s="52">
        <v>0</v>
      </c>
      <c r="AF5" s="53"/>
      <c r="AG5" s="52">
        <v>0</v>
      </c>
      <c r="AH5" s="53"/>
      <c r="AI5" s="52">
        <v>0</v>
      </c>
      <c r="AJ5" s="53"/>
      <c r="AK5" s="52">
        <v>0</v>
      </c>
      <c r="AL5" s="53"/>
      <c r="AM5" s="52">
        <v>0</v>
      </c>
      <c r="AN5" s="53"/>
      <c r="AO5" s="64">
        <f>SUM(A5:AN5)</f>
        <v>1</v>
      </c>
      <c r="AP5" s="65"/>
      <c r="AQ5" s="14" t="s">
        <v>66</v>
      </c>
      <c r="AR5" s="15" t="s">
        <v>47</v>
      </c>
      <c r="AS5" s="67"/>
      <c r="AT5" s="96"/>
    </row>
    <row r="6" spans="1:46" ht="26.1" customHeight="1" thickBot="1" x14ac:dyDescent="0.25">
      <c r="A6" s="50">
        <v>0</v>
      </c>
      <c r="B6" s="51"/>
      <c r="C6" s="50">
        <v>0</v>
      </c>
      <c r="D6" s="51"/>
      <c r="E6" s="50">
        <v>0</v>
      </c>
      <c r="F6" s="51"/>
      <c r="G6" s="50">
        <v>0</v>
      </c>
      <c r="H6" s="51"/>
      <c r="I6" s="50">
        <v>0</v>
      </c>
      <c r="J6" s="51"/>
      <c r="K6" s="50">
        <v>0</v>
      </c>
      <c r="L6" s="51"/>
      <c r="M6" s="50">
        <v>0</v>
      </c>
      <c r="N6" s="51"/>
      <c r="O6" s="50">
        <v>0</v>
      </c>
      <c r="P6" s="51"/>
      <c r="Q6" s="50">
        <v>0</v>
      </c>
      <c r="R6" s="51"/>
      <c r="S6" s="50">
        <v>0</v>
      </c>
      <c r="T6" s="51"/>
      <c r="U6" s="50">
        <v>0</v>
      </c>
      <c r="V6" s="51"/>
      <c r="W6" s="50">
        <v>0</v>
      </c>
      <c r="X6" s="51"/>
      <c r="Y6" s="50">
        <v>0</v>
      </c>
      <c r="Z6" s="51"/>
      <c r="AA6" s="62">
        <f t="shared" si="0"/>
        <v>0</v>
      </c>
      <c r="AB6" s="63"/>
      <c r="AC6" s="50">
        <v>0</v>
      </c>
      <c r="AD6" s="51"/>
      <c r="AE6" s="50">
        <v>0</v>
      </c>
      <c r="AF6" s="51"/>
      <c r="AG6" s="50">
        <v>0</v>
      </c>
      <c r="AH6" s="51"/>
      <c r="AI6" s="50">
        <v>0</v>
      </c>
      <c r="AJ6" s="51"/>
      <c r="AK6" s="50">
        <v>0</v>
      </c>
      <c r="AL6" s="51"/>
      <c r="AM6" s="50">
        <v>0</v>
      </c>
      <c r="AN6" s="51"/>
      <c r="AO6" s="62">
        <f>SUM(A6:AN6)</f>
        <v>0</v>
      </c>
      <c r="AP6" s="63"/>
      <c r="AQ6" s="17" t="s">
        <v>68</v>
      </c>
      <c r="AR6" s="19" t="s">
        <v>48</v>
      </c>
      <c r="AS6" s="67"/>
      <c r="AT6" s="96"/>
    </row>
    <row r="7" spans="1:46" ht="26.1" customHeight="1" x14ac:dyDescent="0.2">
      <c r="A7" s="52">
        <v>0</v>
      </c>
      <c r="B7" s="53"/>
      <c r="C7" s="52">
        <v>0</v>
      </c>
      <c r="D7" s="53"/>
      <c r="E7" s="52">
        <v>0</v>
      </c>
      <c r="F7" s="53"/>
      <c r="G7" s="52">
        <v>0</v>
      </c>
      <c r="H7" s="53"/>
      <c r="I7" s="52">
        <v>0</v>
      </c>
      <c r="J7" s="53"/>
      <c r="K7" s="52">
        <v>0</v>
      </c>
      <c r="L7" s="53"/>
      <c r="M7" s="52">
        <v>0</v>
      </c>
      <c r="N7" s="53"/>
      <c r="O7" s="52">
        <v>0</v>
      </c>
      <c r="P7" s="53"/>
      <c r="Q7" s="52">
        <v>0</v>
      </c>
      <c r="R7" s="53"/>
      <c r="S7" s="52">
        <v>0</v>
      </c>
      <c r="T7" s="53"/>
      <c r="U7" s="52">
        <v>0</v>
      </c>
      <c r="V7" s="53"/>
      <c r="W7" s="52">
        <v>0</v>
      </c>
      <c r="X7" s="53"/>
      <c r="Y7" s="52">
        <v>0</v>
      </c>
      <c r="Z7" s="53"/>
      <c r="AA7" s="64">
        <f t="shared" si="0"/>
        <v>0</v>
      </c>
      <c r="AB7" s="65"/>
      <c r="AC7" s="52">
        <v>0</v>
      </c>
      <c r="AD7" s="53"/>
      <c r="AE7" s="52">
        <v>0</v>
      </c>
      <c r="AF7" s="53"/>
      <c r="AG7" s="52">
        <v>0</v>
      </c>
      <c r="AH7" s="53"/>
      <c r="AI7" s="52">
        <v>0</v>
      </c>
      <c r="AJ7" s="53"/>
      <c r="AK7" s="52">
        <v>0</v>
      </c>
      <c r="AL7" s="53"/>
      <c r="AM7" s="52">
        <v>0</v>
      </c>
      <c r="AN7" s="53"/>
      <c r="AO7" s="64">
        <f t="shared" ref="AO7:AO14" si="1">SUM(A7:AM7)</f>
        <v>0</v>
      </c>
      <c r="AP7" s="65"/>
      <c r="AQ7" s="14" t="s">
        <v>66</v>
      </c>
      <c r="AR7" s="20" t="s">
        <v>49</v>
      </c>
      <c r="AS7" s="67"/>
      <c r="AT7" s="96"/>
    </row>
    <row r="8" spans="1:46" ht="26.1" customHeight="1" thickBot="1" x14ac:dyDescent="0.25">
      <c r="A8" s="50">
        <v>0</v>
      </c>
      <c r="B8" s="51"/>
      <c r="C8" s="50">
        <v>0</v>
      </c>
      <c r="D8" s="51"/>
      <c r="E8" s="50">
        <v>0</v>
      </c>
      <c r="F8" s="51"/>
      <c r="G8" s="50">
        <v>0</v>
      </c>
      <c r="H8" s="51"/>
      <c r="I8" s="50">
        <v>0</v>
      </c>
      <c r="J8" s="51"/>
      <c r="K8" s="50">
        <v>0</v>
      </c>
      <c r="L8" s="51"/>
      <c r="M8" s="50">
        <v>0</v>
      </c>
      <c r="N8" s="51"/>
      <c r="O8" s="50">
        <v>0</v>
      </c>
      <c r="P8" s="51"/>
      <c r="Q8" s="50">
        <v>0</v>
      </c>
      <c r="R8" s="51"/>
      <c r="S8" s="50">
        <v>0</v>
      </c>
      <c r="T8" s="51"/>
      <c r="U8" s="50">
        <v>0</v>
      </c>
      <c r="V8" s="51"/>
      <c r="W8" s="50">
        <v>0</v>
      </c>
      <c r="X8" s="51"/>
      <c r="Y8" s="50">
        <v>0</v>
      </c>
      <c r="Z8" s="51"/>
      <c r="AA8" s="62">
        <f t="shared" si="0"/>
        <v>0</v>
      </c>
      <c r="AB8" s="63"/>
      <c r="AC8" s="50">
        <v>0</v>
      </c>
      <c r="AD8" s="51"/>
      <c r="AE8" s="50">
        <v>0</v>
      </c>
      <c r="AF8" s="51"/>
      <c r="AG8" s="50">
        <v>0</v>
      </c>
      <c r="AH8" s="51"/>
      <c r="AI8" s="50">
        <v>0</v>
      </c>
      <c r="AJ8" s="51"/>
      <c r="AK8" s="50">
        <v>0</v>
      </c>
      <c r="AL8" s="51"/>
      <c r="AM8" s="50">
        <v>0</v>
      </c>
      <c r="AN8" s="51"/>
      <c r="AO8" s="62">
        <f t="shared" si="1"/>
        <v>0</v>
      </c>
      <c r="AP8" s="63"/>
      <c r="AQ8" s="17" t="s">
        <v>68</v>
      </c>
      <c r="AR8" s="19" t="s">
        <v>50</v>
      </c>
      <c r="AS8" s="67"/>
      <c r="AT8" s="96"/>
    </row>
    <row r="9" spans="1:46" ht="26.1" customHeight="1" x14ac:dyDescent="0.2">
      <c r="A9" s="52">
        <v>0</v>
      </c>
      <c r="B9" s="53"/>
      <c r="C9" s="52">
        <v>0</v>
      </c>
      <c r="D9" s="53"/>
      <c r="E9" s="52">
        <v>0</v>
      </c>
      <c r="F9" s="53"/>
      <c r="G9" s="52">
        <v>0</v>
      </c>
      <c r="H9" s="53"/>
      <c r="I9" s="52">
        <v>0</v>
      </c>
      <c r="J9" s="53"/>
      <c r="K9" s="52">
        <v>0</v>
      </c>
      <c r="L9" s="53"/>
      <c r="M9" s="52">
        <v>0</v>
      </c>
      <c r="N9" s="53"/>
      <c r="O9" s="52">
        <v>0</v>
      </c>
      <c r="P9" s="53"/>
      <c r="Q9" s="52">
        <v>0</v>
      </c>
      <c r="R9" s="53"/>
      <c r="S9" s="52">
        <v>0</v>
      </c>
      <c r="T9" s="53"/>
      <c r="U9" s="52">
        <v>0</v>
      </c>
      <c r="V9" s="53"/>
      <c r="W9" s="52">
        <v>6</v>
      </c>
      <c r="X9" s="53"/>
      <c r="Y9" s="52">
        <v>0</v>
      </c>
      <c r="Z9" s="53"/>
      <c r="AA9" s="64">
        <f t="shared" si="0"/>
        <v>0</v>
      </c>
      <c r="AB9" s="65"/>
      <c r="AC9" s="52">
        <v>0</v>
      </c>
      <c r="AD9" s="53"/>
      <c r="AE9" s="52">
        <v>0</v>
      </c>
      <c r="AF9" s="53"/>
      <c r="AG9" s="52">
        <v>0</v>
      </c>
      <c r="AH9" s="53"/>
      <c r="AI9" s="52">
        <v>0</v>
      </c>
      <c r="AJ9" s="53"/>
      <c r="AK9" s="52">
        <v>0</v>
      </c>
      <c r="AL9" s="53"/>
      <c r="AM9" s="52">
        <v>0</v>
      </c>
      <c r="AN9" s="53"/>
      <c r="AO9" s="64">
        <f t="shared" si="1"/>
        <v>6</v>
      </c>
      <c r="AP9" s="65"/>
      <c r="AQ9" s="14" t="s">
        <v>66</v>
      </c>
      <c r="AR9" s="20" t="s">
        <v>51</v>
      </c>
      <c r="AS9" s="67"/>
      <c r="AT9" s="96"/>
    </row>
    <row r="10" spans="1:46" ht="26.1" customHeight="1" thickBot="1" x14ac:dyDescent="0.25">
      <c r="A10" s="50">
        <v>0</v>
      </c>
      <c r="B10" s="51"/>
      <c r="C10" s="50">
        <v>0</v>
      </c>
      <c r="D10" s="51"/>
      <c r="E10" s="50">
        <v>0</v>
      </c>
      <c r="F10" s="51"/>
      <c r="G10" s="50">
        <v>0</v>
      </c>
      <c r="H10" s="51"/>
      <c r="I10" s="50">
        <v>0</v>
      </c>
      <c r="J10" s="51"/>
      <c r="K10" s="50">
        <v>0</v>
      </c>
      <c r="L10" s="51"/>
      <c r="M10" s="50">
        <v>0</v>
      </c>
      <c r="N10" s="51"/>
      <c r="O10" s="50">
        <v>0</v>
      </c>
      <c r="P10" s="51"/>
      <c r="Q10" s="50">
        <v>0</v>
      </c>
      <c r="R10" s="51"/>
      <c r="S10" s="50">
        <v>0</v>
      </c>
      <c r="T10" s="51"/>
      <c r="U10" s="50">
        <v>0</v>
      </c>
      <c r="V10" s="51"/>
      <c r="W10" s="50">
        <v>3</v>
      </c>
      <c r="X10" s="51"/>
      <c r="Y10" s="50">
        <v>0</v>
      </c>
      <c r="Z10" s="51"/>
      <c r="AA10" s="62">
        <f t="shared" si="0"/>
        <v>0</v>
      </c>
      <c r="AB10" s="63"/>
      <c r="AC10" s="50">
        <v>0</v>
      </c>
      <c r="AD10" s="51"/>
      <c r="AE10" s="50">
        <v>0</v>
      </c>
      <c r="AF10" s="51"/>
      <c r="AG10" s="50">
        <v>0</v>
      </c>
      <c r="AH10" s="51"/>
      <c r="AI10" s="50">
        <v>0</v>
      </c>
      <c r="AJ10" s="51"/>
      <c r="AK10" s="50">
        <v>0</v>
      </c>
      <c r="AL10" s="51"/>
      <c r="AM10" s="50">
        <v>0</v>
      </c>
      <c r="AN10" s="51"/>
      <c r="AO10" s="62">
        <f t="shared" si="1"/>
        <v>3</v>
      </c>
      <c r="AP10" s="63"/>
      <c r="AQ10" s="17" t="s">
        <v>68</v>
      </c>
      <c r="AR10" s="19" t="s">
        <v>52</v>
      </c>
      <c r="AS10" s="68"/>
      <c r="AT10" s="97"/>
    </row>
    <row r="11" spans="1:46" ht="26.1" customHeight="1" x14ac:dyDescent="0.2">
      <c r="A11" s="52">
        <v>0</v>
      </c>
      <c r="B11" s="53"/>
      <c r="C11" s="52">
        <v>0</v>
      </c>
      <c r="D11" s="53"/>
      <c r="E11" s="52">
        <v>0</v>
      </c>
      <c r="F11" s="53"/>
      <c r="G11" s="52">
        <v>0</v>
      </c>
      <c r="H11" s="53"/>
      <c r="I11" s="52">
        <v>0</v>
      </c>
      <c r="J11" s="53"/>
      <c r="K11" s="52">
        <v>0</v>
      </c>
      <c r="L11" s="53"/>
      <c r="M11" s="52">
        <v>0</v>
      </c>
      <c r="N11" s="53"/>
      <c r="O11" s="52">
        <v>0</v>
      </c>
      <c r="P11" s="53"/>
      <c r="Q11" s="52">
        <v>0</v>
      </c>
      <c r="R11" s="53"/>
      <c r="S11" s="52">
        <v>0</v>
      </c>
      <c r="T11" s="53"/>
      <c r="U11" s="52">
        <v>0</v>
      </c>
      <c r="V11" s="53"/>
      <c r="W11" s="52">
        <v>5</v>
      </c>
      <c r="X11" s="53"/>
      <c r="Y11" s="52">
        <v>0</v>
      </c>
      <c r="Z11" s="53"/>
      <c r="AA11" s="64">
        <f t="shared" si="0"/>
        <v>0</v>
      </c>
      <c r="AB11" s="65"/>
      <c r="AC11" s="52">
        <v>0</v>
      </c>
      <c r="AD11" s="53"/>
      <c r="AE11" s="52">
        <v>0</v>
      </c>
      <c r="AF11" s="53"/>
      <c r="AG11" s="52">
        <v>0</v>
      </c>
      <c r="AH11" s="53"/>
      <c r="AI11" s="52">
        <v>0</v>
      </c>
      <c r="AJ11" s="53"/>
      <c r="AK11" s="52">
        <v>0</v>
      </c>
      <c r="AL11" s="53"/>
      <c r="AM11" s="52">
        <v>0</v>
      </c>
      <c r="AN11" s="53"/>
      <c r="AO11" s="64">
        <f t="shared" si="1"/>
        <v>5</v>
      </c>
      <c r="AP11" s="65"/>
      <c r="AQ11" s="14" t="s">
        <v>66</v>
      </c>
      <c r="AR11" s="20" t="s">
        <v>118</v>
      </c>
      <c r="AS11" s="68"/>
      <c r="AT11" s="97"/>
    </row>
    <row r="12" spans="1:46" ht="26.1" customHeight="1" thickBot="1" x14ac:dyDescent="0.25">
      <c r="A12" s="50">
        <v>0</v>
      </c>
      <c r="B12" s="51"/>
      <c r="C12" s="50">
        <v>0</v>
      </c>
      <c r="D12" s="51"/>
      <c r="E12" s="50">
        <v>0</v>
      </c>
      <c r="F12" s="51"/>
      <c r="G12" s="50">
        <v>0</v>
      </c>
      <c r="H12" s="51"/>
      <c r="I12" s="50">
        <v>0</v>
      </c>
      <c r="J12" s="51"/>
      <c r="K12" s="50">
        <v>0</v>
      </c>
      <c r="L12" s="51"/>
      <c r="M12" s="50">
        <v>0</v>
      </c>
      <c r="N12" s="51"/>
      <c r="O12" s="50">
        <v>0</v>
      </c>
      <c r="P12" s="51"/>
      <c r="Q12" s="50">
        <v>0</v>
      </c>
      <c r="R12" s="51"/>
      <c r="S12" s="50">
        <v>0</v>
      </c>
      <c r="T12" s="51"/>
      <c r="U12" s="50">
        <v>0</v>
      </c>
      <c r="V12" s="51"/>
      <c r="W12" s="50">
        <v>1</v>
      </c>
      <c r="X12" s="51"/>
      <c r="Y12" s="50">
        <v>0</v>
      </c>
      <c r="Z12" s="51"/>
      <c r="AA12" s="62">
        <f t="shared" si="0"/>
        <v>0</v>
      </c>
      <c r="AB12" s="63"/>
      <c r="AC12" s="50">
        <v>0</v>
      </c>
      <c r="AD12" s="51"/>
      <c r="AE12" s="50">
        <v>0</v>
      </c>
      <c r="AF12" s="51"/>
      <c r="AG12" s="50">
        <v>0</v>
      </c>
      <c r="AH12" s="51"/>
      <c r="AI12" s="50">
        <v>0</v>
      </c>
      <c r="AJ12" s="51"/>
      <c r="AK12" s="50">
        <v>0</v>
      </c>
      <c r="AL12" s="51"/>
      <c r="AM12" s="50">
        <v>0</v>
      </c>
      <c r="AN12" s="51"/>
      <c r="AO12" s="62">
        <f t="shared" si="1"/>
        <v>1</v>
      </c>
      <c r="AP12" s="63"/>
      <c r="AQ12" s="17" t="s">
        <v>68</v>
      </c>
      <c r="AR12" s="19"/>
      <c r="AS12" s="68"/>
      <c r="AT12" s="97"/>
    </row>
    <row r="13" spans="1:46" ht="26.1" customHeight="1" x14ac:dyDescent="0.2">
      <c r="A13" s="52">
        <v>0</v>
      </c>
      <c r="B13" s="53"/>
      <c r="C13" s="52">
        <v>0</v>
      </c>
      <c r="D13" s="53"/>
      <c r="E13" s="52">
        <v>0</v>
      </c>
      <c r="F13" s="53"/>
      <c r="G13" s="52">
        <v>0</v>
      </c>
      <c r="H13" s="53"/>
      <c r="I13" s="52">
        <v>0</v>
      </c>
      <c r="J13" s="53"/>
      <c r="K13" s="52">
        <v>0</v>
      </c>
      <c r="L13" s="53"/>
      <c r="M13" s="52">
        <v>0</v>
      </c>
      <c r="N13" s="53"/>
      <c r="O13" s="52">
        <v>0</v>
      </c>
      <c r="P13" s="53"/>
      <c r="Q13" s="52">
        <v>0</v>
      </c>
      <c r="R13" s="53"/>
      <c r="S13" s="52">
        <v>0</v>
      </c>
      <c r="T13" s="53"/>
      <c r="U13" s="52">
        <v>0</v>
      </c>
      <c r="V13" s="53"/>
      <c r="W13" s="52">
        <v>10</v>
      </c>
      <c r="X13" s="53"/>
      <c r="Y13" s="52">
        <v>0</v>
      </c>
      <c r="Z13" s="53"/>
      <c r="AA13" s="64">
        <f t="shared" si="0"/>
        <v>0</v>
      </c>
      <c r="AB13" s="65"/>
      <c r="AC13" s="52">
        <v>0</v>
      </c>
      <c r="AD13" s="53"/>
      <c r="AE13" s="52">
        <v>0</v>
      </c>
      <c r="AF13" s="53"/>
      <c r="AG13" s="52">
        <v>0</v>
      </c>
      <c r="AH13" s="53"/>
      <c r="AI13" s="52">
        <v>0</v>
      </c>
      <c r="AJ13" s="53"/>
      <c r="AK13" s="52">
        <v>0</v>
      </c>
      <c r="AL13" s="53"/>
      <c r="AM13" s="52">
        <v>0</v>
      </c>
      <c r="AN13" s="53"/>
      <c r="AO13" s="64">
        <f t="shared" si="1"/>
        <v>10</v>
      </c>
      <c r="AP13" s="65"/>
      <c r="AQ13" s="14" t="s">
        <v>66</v>
      </c>
      <c r="AR13" s="20" t="s">
        <v>77</v>
      </c>
      <c r="AS13" s="68"/>
      <c r="AT13" s="97"/>
    </row>
    <row r="14" spans="1:46" ht="26.1" customHeight="1" thickBot="1" x14ac:dyDescent="0.25">
      <c r="A14" s="50">
        <v>0</v>
      </c>
      <c r="B14" s="51"/>
      <c r="C14" s="50">
        <v>0</v>
      </c>
      <c r="D14" s="51"/>
      <c r="E14" s="50">
        <v>0</v>
      </c>
      <c r="F14" s="51"/>
      <c r="G14" s="50">
        <v>0</v>
      </c>
      <c r="H14" s="51"/>
      <c r="I14" s="50">
        <v>0</v>
      </c>
      <c r="J14" s="51"/>
      <c r="K14" s="50">
        <v>0</v>
      </c>
      <c r="L14" s="51"/>
      <c r="M14" s="50">
        <v>0</v>
      </c>
      <c r="N14" s="51"/>
      <c r="O14" s="50">
        <v>0</v>
      </c>
      <c r="P14" s="51"/>
      <c r="Q14" s="50">
        <v>0</v>
      </c>
      <c r="R14" s="51"/>
      <c r="S14" s="50">
        <v>0</v>
      </c>
      <c r="T14" s="51"/>
      <c r="U14" s="50">
        <v>0</v>
      </c>
      <c r="V14" s="51"/>
      <c r="W14" s="50">
        <v>7</v>
      </c>
      <c r="X14" s="51"/>
      <c r="Y14" s="50">
        <v>0</v>
      </c>
      <c r="Z14" s="51"/>
      <c r="AA14" s="62">
        <f t="shared" si="0"/>
        <v>0</v>
      </c>
      <c r="AB14" s="63"/>
      <c r="AC14" s="50">
        <v>0</v>
      </c>
      <c r="AD14" s="51"/>
      <c r="AE14" s="50">
        <v>0</v>
      </c>
      <c r="AF14" s="51"/>
      <c r="AG14" s="50">
        <v>0</v>
      </c>
      <c r="AH14" s="51"/>
      <c r="AI14" s="50">
        <v>0</v>
      </c>
      <c r="AJ14" s="51"/>
      <c r="AK14" s="50">
        <v>0</v>
      </c>
      <c r="AL14" s="51"/>
      <c r="AM14" s="50">
        <v>0</v>
      </c>
      <c r="AN14" s="51"/>
      <c r="AO14" s="62">
        <f t="shared" si="1"/>
        <v>7</v>
      </c>
      <c r="AP14" s="63"/>
      <c r="AQ14" s="17" t="s">
        <v>68</v>
      </c>
      <c r="AR14" s="19"/>
      <c r="AS14" s="77"/>
      <c r="AT14" s="98"/>
    </row>
    <row r="15" spans="1:46" ht="17.100000000000001" customHeight="1" thickBot="1" x14ac:dyDescent="0.35">
      <c r="A15" s="33"/>
      <c r="B15" s="2"/>
      <c r="C15" s="2"/>
      <c r="D15" s="2"/>
      <c r="E15" s="34"/>
      <c r="F15" s="35"/>
      <c r="G15" s="35"/>
      <c r="H15" s="35"/>
      <c r="I15" s="34"/>
      <c r="J15" s="35"/>
      <c r="K15" s="34"/>
      <c r="L15" s="35"/>
      <c r="M15" s="34"/>
      <c r="N15" s="35"/>
      <c r="O15" s="34"/>
      <c r="P15" s="35"/>
      <c r="Q15" s="34"/>
      <c r="R15" s="35"/>
      <c r="S15" s="34"/>
      <c r="T15" s="35"/>
      <c r="U15" s="34"/>
      <c r="V15" s="35"/>
      <c r="W15" s="34"/>
      <c r="X15" s="35"/>
      <c r="Y15" s="34"/>
      <c r="Z15" s="35"/>
      <c r="AA15" s="35"/>
      <c r="AB15" s="35"/>
      <c r="AC15" s="34"/>
      <c r="AD15" s="35"/>
      <c r="AE15" s="34"/>
      <c r="AF15" s="35"/>
      <c r="AG15" s="22"/>
      <c r="AH15" s="22"/>
      <c r="AI15" s="36"/>
      <c r="AJ15" s="35"/>
      <c r="AK15" s="36"/>
      <c r="AL15" s="35"/>
      <c r="AM15" s="36"/>
      <c r="AN15" s="35"/>
      <c r="AO15" s="22"/>
      <c r="AP15" s="23"/>
      <c r="AQ15" s="24"/>
      <c r="AR15" s="25"/>
      <c r="AS15" s="26"/>
      <c r="AT15" s="27"/>
    </row>
    <row r="16" spans="1:46" ht="26.1" customHeight="1" x14ac:dyDescent="0.2">
      <c r="A16" s="64">
        <f>SUM(A18,A20,A22,A24)</f>
        <v>0</v>
      </c>
      <c r="B16" s="65"/>
      <c r="C16" s="64">
        <f>SUM(C18,C20,C22,C24)</f>
        <v>0</v>
      </c>
      <c r="D16" s="65"/>
      <c r="E16" s="64">
        <f>SUM(E18,E20,E22,E24)</f>
        <v>16</v>
      </c>
      <c r="F16" s="65"/>
      <c r="G16" s="64">
        <f>SUM(G18,G20,G22,G24)</f>
        <v>0</v>
      </c>
      <c r="H16" s="65"/>
      <c r="I16" s="64">
        <f>SUM(I18,I20,I22,I24)</f>
        <v>8</v>
      </c>
      <c r="J16" s="65"/>
      <c r="K16" s="64">
        <f>SUM(K18,K20,K22,K24)</f>
        <v>6</v>
      </c>
      <c r="L16" s="65"/>
      <c r="M16" s="64">
        <f>SUM(M18,M20,M22,M24)</f>
        <v>0</v>
      </c>
      <c r="N16" s="65"/>
      <c r="O16" s="64">
        <f>SUM(O18,O20,O22,O24)</f>
        <v>0</v>
      </c>
      <c r="P16" s="65"/>
      <c r="Q16" s="64">
        <f>SUM(Q18,Q20,Q22,Q24)</f>
        <v>5</v>
      </c>
      <c r="R16" s="65"/>
      <c r="S16" s="64">
        <f>SUM(S18,S20,S22,S24)</f>
        <v>13</v>
      </c>
      <c r="T16" s="65"/>
      <c r="U16" s="64">
        <f>SUM(U18,U20,U22,U24)</f>
        <v>1</v>
      </c>
      <c r="V16" s="65"/>
      <c r="W16" s="64">
        <f>SUM(W18,W20,W22,W24)</f>
        <v>0</v>
      </c>
      <c r="X16" s="65"/>
      <c r="Y16" s="64">
        <f>SUM(Y18,Y20,Y22,Y24)</f>
        <v>21</v>
      </c>
      <c r="Z16" s="65"/>
      <c r="AA16" s="64">
        <f>SUM(AA18,AA20,AA22,AA24)</f>
        <v>0</v>
      </c>
      <c r="AB16" s="65"/>
      <c r="AC16" s="64">
        <f>SUM(AC18,AC20,AC22,AC24)</f>
        <v>0</v>
      </c>
      <c r="AD16" s="65"/>
      <c r="AE16" s="64">
        <f>SUM(AE18,AE20,AE22,AE24)</f>
        <v>1</v>
      </c>
      <c r="AF16" s="65"/>
      <c r="AG16" s="64">
        <f>SUM(AG18,AG20,AG22,AG24)</f>
        <v>9</v>
      </c>
      <c r="AH16" s="65"/>
      <c r="AI16" s="64">
        <f>SUM(AI18,AI20,AI22,AI24)</f>
        <v>0</v>
      </c>
      <c r="AJ16" s="65"/>
      <c r="AK16" s="64">
        <f>SUM(AK18,AK20,AK22,AK24)</f>
        <v>11</v>
      </c>
      <c r="AL16" s="65"/>
      <c r="AM16" s="64">
        <f>SUM(AM18,AM20,AM22,AM24)</f>
        <v>0</v>
      </c>
      <c r="AN16" s="65"/>
      <c r="AO16" s="64">
        <f>SUM(AO18,AO20,AO22,AO24)</f>
        <v>91</v>
      </c>
      <c r="AP16" s="65"/>
      <c r="AQ16" s="14" t="s">
        <v>66</v>
      </c>
      <c r="AR16" s="15" t="s">
        <v>43</v>
      </c>
      <c r="AS16" s="66" t="s">
        <v>119</v>
      </c>
      <c r="AT16" s="69" t="s">
        <v>120</v>
      </c>
    </row>
    <row r="17" spans="1:46" ht="26.1" customHeight="1" thickBot="1" x14ac:dyDescent="0.25">
      <c r="A17" s="62">
        <f>SUM(A19,A21,A23,A25)</f>
        <v>0</v>
      </c>
      <c r="B17" s="63"/>
      <c r="C17" s="62">
        <f>SUM(C19,C21,C23,C25)</f>
        <v>0</v>
      </c>
      <c r="D17" s="63"/>
      <c r="E17" s="62">
        <f>SUM(E19,E21,E23,E25)</f>
        <v>2</v>
      </c>
      <c r="F17" s="63"/>
      <c r="G17" s="62">
        <f>SUM(G19,G21,G23,G25)</f>
        <v>0</v>
      </c>
      <c r="H17" s="63"/>
      <c r="I17" s="62">
        <f>SUM(I19,I21,I23,I25)</f>
        <v>4</v>
      </c>
      <c r="J17" s="63"/>
      <c r="K17" s="62">
        <f>SUM(K19,K21,K23,K25)</f>
        <v>1</v>
      </c>
      <c r="L17" s="63"/>
      <c r="M17" s="62">
        <f>SUM(M19,M21,M23,M25)</f>
        <v>0</v>
      </c>
      <c r="N17" s="63"/>
      <c r="O17" s="62">
        <f>SUM(O19,O21,O23,O25)</f>
        <v>0</v>
      </c>
      <c r="P17" s="63"/>
      <c r="Q17" s="62">
        <f>SUM(Q19,Q21,Q23,Q25)</f>
        <v>0</v>
      </c>
      <c r="R17" s="63"/>
      <c r="S17" s="62">
        <f>SUM(S19,S21,S23,S25)</f>
        <v>3</v>
      </c>
      <c r="T17" s="63"/>
      <c r="U17" s="62">
        <f>SUM(U19,U21,U23,U25)</f>
        <v>0</v>
      </c>
      <c r="V17" s="63"/>
      <c r="W17" s="62">
        <f>SUM(W19,W21,W23,W25)</f>
        <v>0</v>
      </c>
      <c r="X17" s="63"/>
      <c r="Y17" s="62">
        <f>SUM(Y19,Y21,Y23,Y25)</f>
        <v>4</v>
      </c>
      <c r="Z17" s="63"/>
      <c r="AA17" s="62">
        <f>SUM(AA19,AA21,AA23,AA25)</f>
        <v>0</v>
      </c>
      <c r="AB17" s="63"/>
      <c r="AC17" s="62">
        <f>SUM(AC19,AC21,AC23,AC25)</f>
        <v>0</v>
      </c>
      <c r="AD17" s="63"/>
      <c r="AE17" s="62">
        <f>SUM(AE19,AE21,AE23,AE25)</f>
        <v>0</v>
      </c>
      <c r="AF17" s="63"/>
      <c r="AG17" s="62">
        <f>SUM(AG19,AG21,AG23,AG25)</f>
        <v>2</v>
      </c>
      <c r="AH17" s="63"/>
      <c r="AI17" s="62">
        <f>SUM(AI19,AI21,AI23,AI25)</f>
        <v>0</v>
      </c>
      <c r="AJ17" s="63"/>
      <c r="AK17" s="62">
        <f>SUM(AK19,AK21,AK23,AK25)</f>
        <v>8</v>
      </c>
      <c r="AL17" s="63"/>
      <c r="AM17" s="62">
        <f>SUM(AM19,AM21,AM23,AM25)</f>
        <v>0</v>
      </c>
      <c r="AN17" s="63"/>
      <c r="AO17" s="62">
        <f>SUM(AO19,AO21,AO23,AO25)</f>
        <v>24</v>
      </c>
      <c r="AP17" s="63"/>
      <c r="AQ17" s="17" t="s">
        <v>68</v>
      </c>
      <c r="AR17" s="18" t="s">
        <v>37</v>
      </c>
      <c r="AS17" s="67"/>
      <c r="AT17" s="70"/>
    </row>
    <row r="18" spans="1:46" ht="26.1" customHeight="1" x14ac:dyDescent="0.2">
      <c r="A18" s="52">
        <v>0</v>
      </c>
      <c r="B18" s="53"/>
      <c r="C18" s="52">
        <v>0</v>
      </c>
      <c r="D18" s="53"/>
      <c r="E18" s="52">
        <v>3</v>
      </c>
      <c r="F18" s="53"/>
      <c r="G18" s="52">
        <v>0</v>
      </c>
      <c r="H18" s="53"/>
      <c r="I18" s="52">
        <v>0</v>
      </c>
      <c r="J18" s="53"/>
      <c r="K18" s="52">
        <v>1</v>
      </c>
      <c r="L18" s="53"/>
      <c r="M18" s="52">
        <v>0</v>
      </c>
      <c r="N18" s="53"/>
      <c r="O18" s="52">
        <v>0</v>
      </c>
      <c r="P18" s="53"/>
      <c r="Q18" s="52">
        <v>1</v>
      </c>
      <c r="R18" s="53"/>
      <c r="S18" s="52">
        <v>1</v>
      </c>
      <c r="T18" s="53"/>
      <c r="U18" s="52">
        <v>0</v>
      </c>
      <c r="V18" s="53"/>
      <c r="W18" s="52">
        <v>0</v>
      </c>
      <c r="X18" s="53"/>
      <c r="Y18" s="52">
        <v>1</v>
      </c>
      <c r="Z18" s="53"/>
      <c r="AA18" s="52">
        <v>0</v>
      </c>
      <c r="AB18" s="53"/>
      <c r="AC18" s="52">
        <v>0</v>
      </c>
      <c r="AD18" s="53"/>
      <c r="AE18" s="52">
        <v>1</v>
      </c>
      <c r="AF18" s="53"/>
      <c r="AG18" s="52">
        <v>1</v>
      </c>
      <c r="AH18" s="53"/>
      <c r="AI18" s="52">
        <v>0</v>
      </c>
      <c r="AJ18" s="53"/>
      <c r="AK18" s="52">
        <v>1</v>
      </c>
      <c r="AL18" s="53"/>
      <c r="AM18" s="52">
        <v>0</v>
      </c>
      <c r="AN18" s="53"/>
      <c r="AO18" s="64">
        <f t="shared" ref="AO18:AO25" si="2">SUM(A18:AM18)</f>
        <v>10</v>
      </c>
      <c r="AP18" s="65"/>
      <c r="AQ18" s="14" t="s">
        <v>66</v>
      </c>
      <c r="AR18" s="15" t="s">
        <v>47</v>
      </c>
      <c r="AS18" s="67"/>
      <c r="AT18" s="70"/>
    </row>
    <row r="19" spans="1:46" ht="26.1" customHeight="1" thickBot="1" x14ac:dyDescent="0.25">
      <c r="A19" s="50">
        <v>0</v>
      </c>
      <c r="B19" s="51"/>
      <c r="C19" s="50">
        <v>0</v>
      </c>
      <c r="D19" s="51"/>
      <c r="E19" s="50">
        <v>0</v>
      </c>
      <c r="F19" s="51"/>
      <c r="G19" s="50">
        <v>0</v>
      </c>
      <c r="H19" s="51"/>
      <c r="I19" s="50">
        <v>0</v>
      </c>
      <c r="J19" s="51"/>
      <c r="K19" s="50">
        <v>0</v>
      </c>
      <c r="L19" s="51"/>
      <c r="M19" s="50">
        <v>0</v>
      </c>
      <c r="N19" s="51"/>
      <c r="O19" s="50">
        <v>0</v>
      </c>
      <c r="P19" s="51"/>
      <c r="Q19" s="50">
        <v>0</v>
      </c>
      <c r="R19" s="51"/>
      <c r="S19" s="50">
        <v>0</v>
      </c>
      <c r="T19" s="51"/>
      <c r="U19" s="50">
        <v>0</v>
      </c>
      <c r="V19" s="51"/>
      <c r="W19" s="50">
        <v>0</v>
      </c>
      <c r="X19" s="51"/>
      <c r="Y19" s="50">
        <v>0</v>
      </c>
      <c r="Z19" s="51"/>
      <c r="AA19" s="50">
        <v>0</v>
      </c>
      <c r="AB19" s="51"/>
      <c r="AC19" s="50">
        <v>0</v>
      </c>
      <c r="AD19" s="51"/>
      <c r="AE19" s="50">
        <v>0</v>
      </c>
      <c r="AF19" s="51"/>
      <c r="AG19" s="50">
        <v>0</v>
      </c>
      <c r="AH19" s="51"/>
      <c r="AI19" s="50">
        <v>0</v>
      </c>
      <c r="AJ19" s="51"/>
      <c r="AK19" s="50">
        <v>0</v>
      </c>
      <c r="AL19" s="51"/>
      <c r="AM19" s="50">
        <v>0</v>
      </c>
      <c r="AN19" s="51"/>
      <c r="AO19" s="62">
        <f t="shared" si="2"/>
        <v>0</v>
      </c>
      <c r="AP19" s="63"/>
      <c r="AQ19" s="17" t="s">
        <v>68</v>
      </c>
      <c r="AR19" s="19" t="s">
        <v>48</v>
      </c>
      <c r="AS19" s="67"/>
      <c r="AT19" s="70"/>
    </row>
    <row r="20" spans="1:46" ht="26.1" customHeight="1" x14ac:dyDescent="0.2">
      <c r="A20" s="52">
        <v>0</v>
      </c>
      <c r="B20" s="53"/>
      <c r="C20" s="52">
        <v>0</v>
      </c>
      <c r="D20" s="53"/>
      <c r="E20" s="52">
        <v>4</v>
      </c>
      <c r="F20" s="53"/>
      <c r="G20" s="52">
        <v>0</v>
      </c>
      <c r="H20" s="53"/>
      <c r="I20" s="52">
        <v>3</v>
      </c>
      <c r="J20" s="53"/>
      <c r="K20" s="52">
        <v>3</v>
      </c>
      <c r="L20" s="53"/>
      <c r="M20" s="52">
        <v>0</v>
      </c>
      <c r="N20" s="53"/>
      <c r="O20" s="52">
        <v>0</v>
      </c>
      <c r="P20" s="53"/>
      <c r="Q20" s="52">
        <v>4</v>
      </c>
      <c r="R20" s="53"/>
      <c r="S20" s="52">
        <v>3</v>
      </c>
      <c r="T20" s="53"/>
      <c r="U20" s="52">
        <v>0</v>
      </c>
      <c r="V20" s="53"/>
      <c r="W20" s="52">
        <v>0</v>
      </c>
      <c r="X20" s="53"/>
      <c r="Y20" s="52">
        <v>3</v>
      </c>
      <c r="Z20" s="53"/>
      <c r="AA20" s="52">
        <v>0</v>
      </c>
      <c r="AB20" s="53"/>
      <c r="AC20" s="52">
        <v>0</v>
      </c>
      <c r="AD20" s="53"/>
      <c r="AE20" s="52">
        <v>0</v>
      </c>
      <c r="AF20" s="53"/>
      <c r="AG20" s="52">
        <v>2</v>
      </c>
      <c r="AH20" s="53"/>
      <c r="AI20" s="52">
        <v>0</v>
      </c>
      <c r="AJ20" s="53"/>
      <c r="AK20" s="52">
        <v>1</v>
      </c>
      <c r="AL20" s="53"/>
      <c r="AM20" s="52">
        <v>0</v>
      </c>
      <c r="AN20" s="53"/>
      <c r="AO20" s="64">
        <f t="shared" si="2"/>
        <v>23</v>
      </c>
      <c r="AP20" s="65"/>
      <c r="AQ20" s="14" t="s">
        <v>66</v>
      </c>
      <c r="AR20" s="20" t="s">
        <v>49</v>
      </c>
      <c r="AS20" s="67"/>
      <c r="AT20" s="70"/>
    </row>
    <row r="21" spans="1:46" ht="26.1" customHeight="1" thickBot="1" x14ac:dyDescent="0.25">
      <c r="A21" s="50">
        <v>0</v>
      </c>
      <c r="B21" s="51"/>
      <c r="C21" s="50">
        <v>0</v>
      </c>
      <c r="D21" s="51"/>
      <c r="E21" s="50">
        <v>0</v>
      </c>
      <c r="F21" s="51"/>
      <c r="G21" s="50">
        <v>0</v>
      </c>
      <c r="H21" s="51"/>
      <c r="I21" s="50">
        <v>0</v>
      </c>
      <c r="J21" s="51"/>
      <c r="K21" s="50">
        <v>0</v>
      </c>
      <c r="L21" s="51"/>
      <c r="M21" s="50">
        <v>0</v>
      </c>
      <c r="N21" s="51"/>
      <c r="O21" s="50">
        <v>0</v>
      </c>
      <c r="P21" s="51"/>
      <c r="Q21" s="50">
        <v>0</v>
      </c>
      <c r="R21" s="51"/>
      <c r="S21" s="50">
        <v>0</v>
      </c>
      <c r="T21" s="51"/>
      <c r="U21" s="50">
        <v>0</v>
      </c>
      <c r="V21" s="51"/>
      <c r="W21" s="50">
        <v>0</v>
      </c>
      <c r="X21" s="51"/>
      <c r="Y21" s="50">
        <v>0</v>
      </c>
      <c r="Z21" s="51"/>
      <c r="AA21" s="50">
        <v>0</v>
      </c>
      <c r="AB21" s="51"/>
      <c r="AC21" s="50">
        <v>0</v>
      </c>
      <c r="AD21" s="51"/>
      <c r="AE21" s="50">
        <v>0</v>
      </c>
      <c r="AF21" s="51"/>
      <c r="AG21" s="50">
        <v>0</v>
      </c>
      <c r="AH21" s="51"/>
      <c r="AI21" s="50">
        <v>0</v>
      </c>
      <c r="AJ21" s="51"/>
      <c r="AK21" s="50">
        <v>0</v>
      </c>
      <c r="AL21" s="51"/>
      <c r="AM21" s="50">
        <v>0</v>
      </c>
      <c r="AN21" s="51"/>
      <c r="AO21" s="62">
        <f t="shared" si="2"/>
        <v>0</v>
      </c>
      <c r="AP21" s="63"/>
      <c r="AQ21" s="17" t="s">
        <v>68</v>
      </c>
      <c r="AR21" s="19" t="s">
        <v>50</v>
      </c>
      <c r="AS21" s="67"/>
      <c r="AT21" s="70"/>
    </row>
    <row r="22" spans="1:46" ht="26.1" customHeight="1" x14ac:dyDescent="0.2">
      <c r="A22" s="52">
        <v>0</v>
      </c>
      <c r="B22" s="53"/>
      <c r="C22" s="52">
        <v>0</v>
      </c>
      <c r="D22" s="53"/>
      <c r="E22" s="52">
        <v>7</v>
      </c>
      <c r="F22" s="53"/>
      <c r="G22" s="52">
        <v>0</v>
      </c>
      <c r="H22" s="53"/>
      <c r="I22" s="52">
        <v>5</v>
      </c>
      <c r="J22" s="53"/>
      <c r="K22" s="52">
        <v>0</v>
      </c>
      <c r="L22" s="53"/>
      <c r="M22" s="52">
        <v>0</v>
      </c>
      <c r="N22" s="53"/>
      <c r="O22" s="52">
        <v>0</v>
      </c>
      <c r="P22" s="53"/>
      <c r="Q22" s="52">
        <v>0</v>
      </c>
      <c r="R22" s="53"/>
      <c r="S22" s="52">
        <v>6</v>
      </c>
      <c r="T22" s="53"/>
      <c r="U22" s="52">
        <v>0</v>
      </c>
      <c r="V22" s="53"/>
      <c r="W22" s="52">
        <v>0</v>
      </c>
      <c r="X22" s="53"/>
      <c r="Y22" s="52">
        <v>13</v>
      </c>
      <c r="Z22" s="53"/>
      <c r="AA22" s="52">
        <v>0</v>
      </c>
      <c r="AB22" s="53"/>
      <c r="AC22" s="52">
        <v>0</v>
      </c>
      <c r="AD22" s="53"/>
      <c r="AE22" s="52">
        <v>0</v>
      </c>
      <c r="AF22" s="53"/>
      <c r="AG22" s="52">
        <v>3</v>
      </c>
      <c r="AH22" s="53"/>
      <c r="AI22" s="52">
        <v>0</v>
      </c>
      <c r="AJ22" s="53"/>
      <c r="AK22" s="52">
        <v>7</v>
      </c>
      <c r="AL22" s="53"/>
      <c r="AM22" s="52">
        <v>0</v>
      </c>
      <c r="AN22" s="53"/>
      <c r="AO22" s="64">
        <f t="shared" si="2"/>
        <v>41</v>
      </c>
      <c r="AP22" s="65"/>
      <c r="AQ22" s="14" t="s">
        <v>66</v>
      </c>
      <c r="AR22" s="20" t="s">
        <v>51</v>
      </c>
      <c r="AS22" s="67"/>
      <c r="AT22" s="70"/>
    </row>
    <row r="23" spans="1:46" ht="26.1" customHeight="1" thickBot="1" x14ac:dyDescent="0.25">
      <c r="A23" s="50">
        <v>0</v>
      </c>
      <c r="B23" s="51"/>
      <c r="C23" s="50">
        <v>0</v>
      </c>
      <c r="D23" s="51"/>
      <c r="E23" s="50">
        <v>1</v>
      </c>
      <c r="F23" s="51"/>
      <c r="G23" s="50">
        <v>0</v>
      </c>
      <c r="H23" s="51"/>
      <c r="I23" s="50">
        <v>4</v>
      </c>
      <c r="J23" s="51"/>
      <c r="K23" s="50">
        <v>0</v>
      </c>
      <c r="L23" s="51"/>
      <c r="M23" s="50">
        <v>0</v>
      </c>
      <c r="N23" s="51"/>
      <c r="O23" s="50">
        <v>0</v>
      </c>
      <c r="P23" s="51"/>
      <c r="Q23" s="50">
        <v>0</v>
      </c>
      <c r="R23" s="51"/>
      <c r="S23" s="50">
        <v>0</v>
      </c>
      <c r="T23" s="51"/>
      <c r="U23" s="50">
        <v>0</v>
      </c>
      <c r="V23" s="51"/>
      <c r="W23" s="50">
        <v>0</v>
      </c>
      <c r="X23" s="51"/>
      <c r="Y23" s="50">
        <v>2</v>
      </c>
      <c r="Z23" s="51"/>
      <c r="AA23" s="50">
        <v>0</v>
      </c>
      <c r="AB23" s="51"/>
      <c r="AC23" s="50">
        <v>0</v>
      </c>
      <c r="AD23" s="51"/>
      <c r="AE23" s="50">
        <v>0</v>
      </c>
      <c r="AF23" s="51"/>
      <c r="AG23" s="50">
        <v>0</v>
      </c>
      <c r="AH23" s="51"/>
      <c r="AI23" s="50">
        <v>0</v>
      </c>
      <c r="AJ23" s="51"/>
      <c r="AK23" s="50">
        <v>6</v>
      </c>
      <c r="AL23" s="51"/>
      <c r="AM23" s="50">
        <v>0</v>
      </c>
      <c r="AN23" s="51"/>
      <c r="AO23" s="62">
        <f t="shared" si="2"/>
        <v>13</v>
      </c>
      <c r="AP23" s="63"/>
      <c r="AQ23" s="17" t="s">
        <v>68</v>
      </c>
      <c r="AR23" s="19" t="s">
        <v>52</v>
      </c>
      <c r="AS23" s="68"/>
      <c r="AT23" s="71"/>
    </row>
    <row r="24" spans="1:46" ht="26.1" customHeight="1" x14ac:dyDescent="0.2">
      <c r="A24" s="52">
        <v>0</v>
      </c>
      <c r="B24" s="53"/>
      <c r="C24" s="52">
        <v>0</v>
      </c>
      <c r="D24" s="53"/>
      <c r="E24" s="52">
        <v>2</v>
      </c>
      <c r="F24" s="53"/>
      <c r="G24" s="52">
        <v>0</v>
      </c>
      <c r="H24" s="53"/>
      <c r="I24" s="52">
        <v>0</v>
      </c>
      <c r="J24" s="53"/>
      <c r="K24" s="52">
        <v>2</v>
      </c>
      <c r="L24" s="53"/>
      <c r="M24" s="52">
        <v>0</v>
      </c>
      <c r="N24" s="53"/>
      <c r="O24" s="52">
        <v>0</v>
      </c>
      <c r="P24" s="53"/>
      <c r="Q24" s="52">
        <v>0</v>
      </c>
      <c r="R24" s="53"/>
      <c r="S24" s="52">
        <v>3</v>
      </c>
      <c r="T24" s="53"/>
      <c r="U24" s="52">
        <v>1</v>
      </c>
      <c r="V24" s="53"/>
      <c r="W24" s="52">
        <v>0</v>
      </c>
      <c r="X24" s="53"/>
      <c r="Y24" s="52">
        <v>4</v>
      </c>
      <c r="Z24" s="53"/>
      <c r="AA24" s="52">
        <v>0</v>
      </c>
      <c r="AB24" s="53"/>
      <c r="AC24" s="52">
        <v>0</v>
      </c>
      <c r="AD24" s="53"/>
      <c r="AE24" s="52">
        <v>0</v>
      </c>
      <c r="AF24" s="53"/>
      <c r="AG24" s="52">
        <v>3</v>
      </c>
      <c r="AH24" s="53"/>
      <c r="AI24" s="52">
        <v>0</v>
      </c>
      <c r="AJ24" s="53"/>
      <c r="AK24" s="52">
        <v>2</v>
      </c>
      <c r="AL24" s="53"/>
      <c r="AM24" s="52">
        <v>0</v>
      </c>
      <c r="AN24" s="53"/>
      <c r="AO24" s="64">
        <f t="shared" si="2"/>
        <v>17</v>
      </c>
      <c r="AP24" s="65"/>
      <c r="AQ24" s="14" t="s">
        <v>66</v>
      </c>
      <c r="AR24" s="20" t="s">
        <v>53</v>
      </c>
      <c r="AS24" s="68"/>
      <c r="AT24" s="71"/>
    </row>
    <row r="25" spans="1:46" ht="26.1" customHeight="1" thickBot="1" x14ac:dyDescent="0.25">
      <c r="A25" s="50">
        <v>0</v>
      </c>
      <c r="B25" s="51"/>
      <c r="C25" s="50">
        <v>0</v>
      </c>
      <c r="D25" s="51"/>
      <c r="E25" s="50">
        <v>1</v>
      </c>
      <c r="F25" s="51"/>
      <c r="G25" s="50">
        <v>0</v>
      </c>
      <c r="H25" s="51"/>
      <c r="I25" s="50">
        <v>0</v>
      </c>
      <c r="J25" s="51"/>
      <c r="K25" s="50">
        <v>1</v>
      </c>
      <c r="L25" s="51"/>
      <c r="M25" s="50">
        <v>0</v>
      </c>
      <c r="N25" s="51"/>
      <c r="O25" s="50">
        <v>0</v>
      </c>
      <c r="P25" s="51"/>
      <c r="Q25" s="50">
        <v>0</v>
      </c>
      <c r="R25" s="51"/>
      <c r="S25" s="50">
        <v>3</v>
      </c>
      <c r="T25" s="51"/>
      <c r="U25" s="50">
        <v>0</v>
      </c>
      <c r="V25" s="51"/>
      <c r="W25" s="50">
        <v>0</v>
      </c>
      <c r="X25" s="51"/>
      <c r="Y25" s="50">
        <v>2</v>
      </c>
      <c r="Z25" s="51"/>
      <c r="AA25" s="50">
        <v>0</v>
      </c>
      <c r="AB25" s="51"/>
      <c r="AC25" s="50">
        <v>0</v>
      </c>
      <c r="AD25" s="51"/>
      <c r="AE25" s="50">
        <v>0</v>
      </c>
      <c r="AF25" s="51"/>
      <c r="AG25" s="50">
        <v>2</v>
      </c>
      <c r="AH25" s="51"/>
      <c r="AI25" s="50">
        <v>0</v>
      </c>
      <c r="AJ25" s="51"/>
      <c r="AK25" s="50">
        <v>2</v>
      </c>
      <c r="AL25" s="51"/>
      <c r="AM25" s="50">
        <v>0</v>
      </c>
      <c r="AN25" s="51"/>
      <c r="AO25" s="62">
        <f t="shared" si="2"/>
        <v>11</v>
      </c>
      <c r="AP25" s="63"/>
      <c r="AQ25" s="17" t="s">
        <v>68</v>
      </c>
      <c r="AR25" s="19" t="s">
        <v>54</v>
      </c>
      <c r="AS25" s="77"/>
      <c r="AT25" s="78"/>
    </row>
    <row r="26" spans="1:46" ht="26.1" customHeight="1" x14ac:dyDescent="0.2">
      <c r="A26" s="44"/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5"/>
      <c r="AP26" s="45"/>
      <c r="AQ26" s="46"/>
      <c r="AR26" s="47"/>
      <c r="AS26" s="48"/>
      <c r="AT26" s="49"/>
    </row>
    <row r="27" spans="1:46" ht="26.1" customHeight="1" x14ac:dyDescent="0.2">
      <c r="A27" s="44"/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5"/>
      <c r="AP27" s="45"/>
      <c r="AQ27" s="46"/>
      <c r="AR27" s="47"/>
      <c r="AS27" s="48"/>
      <c r="AT27" s="49"/>
    </row>
    <row r="28" spans="1:46" ht="26.1" customHeight="1" x14ac:dyDescent="0.2">
      <c r="A28" s="44"/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5"/>
      <c r="AP28" s="45"/>
      <c r="AQ28" s="46"/>
      <c r="AR28" s="47"/>
      <c r="AS28" s="48"/>
      <c r="AT28" s="49"/>
    </row>
    <row r="29" spans="1:46" ht="26.1" customHeight="1" x14ac:dyDescent="0.2">
      <c r="A29" s="44"/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5"/>
      <c r="AP29" s="45"/>
      <c r="AQ29" s="46"/>
      <c r="AR29" s="47"/>
      <c r="AS29" s="48"/>
      <c r="AT29" s="49"/>
    </row>
    <row r="30" spans="1:46" ht="18" x14ac:dyDescent="0.25">
      <c r="AQ30" s="29"/>
    </row>
    <row r="31" spans="1:46" ht="18" x14ac:dyDescent="0.25">
      <c r="AQ31" s="29"/>
    </row>
    <row r="32" spans="1:46" ht="18.75" thickBot="1" x14ac:dyDescent="0.3">
      <c r="AQ32" s="29"/>
    </row>
    <row r="33" spans="1:46" ht="20.25" x14ac:dyDescent="0.25">
      <c r="AM33" s="81">
        <f t="shared" ref="AM33:AM40" si="3">AM16+AM3</f>
        <v>0</v>
      </c>
      <c r="AN33" s="82"/>
    </row>
    <row r="34" spans="1:46" ht="21" thickBot="1" x14ac:dyDescent="0.3">
      <c r="AM34" s="79">
        <f t="shared" si="3"/>
        <v>0</v>
      </c>
      <c r="AN34" s="80"/>
    </row>
    <row r="35" spans="1:46" ht="20.25" x14ac:dyDescent="0.2">
      <c r="A35" s="81">
        <f t="shared" ref="A35:A40" si="4">A18+A5</f>
        <v>0</v>
      </c>
      <c r="B35" s="82"/>
      <c r="C35" s="81">
        <f t="shared" ref="C35:C40" si="5">C18+C5</f>
        <v>0</v>
      </c>
      <c r="D35" s="82"/>
      <c r="E35" s="81">
        <f t="shared" ref="E35:E40" si="6">E18+E5</f>
        <v>3</v>
      </c>
      <c r="F35" s="82"/>
      <c r="G35" s="81">
        <f t="shared" ref="G35:G40" si="7">G18+G5</f>
        <v>0</v>
      </c>
      <c r="H35" s="82"/>
      <c r="I35" s="81">
        <f t="shared" ref="I35:I40" si="8">I18+I5</f>
        <v>0</v>
      </c>
      <c r="J35" s="82"/>
      <c r="K35" s="81">
        <f t="shared" ref="K35:K40" si="9">K18+K5</f>
        <v>1</v>
      </c>
      <c r="L35" s="82"/>
      <c r="M35" s="81">
        <f t="shared" ref="M35:M40" si="10">M18+M5</f>
        <v>0</v>
      </c>
      <c r="N35" s="82"/>
      <c r="O35" s="81">
        <f t="shared" ref="O35:O40" si="11">O18+O5</f>
        <v>0</v>
      </c>
      <c r="P35" s="82"/>
      <c r="Q35" s="81">
        <f t="shared" ref="Q35:Q40" si="12">Q18+Q5</f>
        <v>1</v>
      </c>
      <c r="R35" s="82"/>
      <c r="S35" s="81">
        <f t="shared" ref="S35:S40" si="13">S18+S5</f>
        <v>1</v>
      </c>
      <c r="T35" s="82"/>
      <c r="U35" s="81">
        <f t="shared" ref="U35:U40" si="14">U18+U5</f>
        <v>0</v>
      </c>
      <c r="V35" s="82"/>
      <c r="W35" s="81">
        <f t="shared" ref="W35:W40" si="15">W18+W5</f>
        <v>1</v>
      </c>
      <c r="X35" s="82"/>
      <c r="Y35" s="81">
        <f t="shared" ref="Y35:Y40" si="16">Y18+Y5</f>
        <v>1</v>
      </c>
      <c r="Z35" s="82"/>
      <c r="AA35" s="81">
        <f t="shared" ref="AA35:AC40" si="17">AA18+AA5</f>
        <v>0</v>
      </c>
      <c r="AB35" s="82"/>
      <c r="AC35" s="81">
        <f t="shared" si="17"/>
        <v>0</v>
      </c>
      <c r="AD35" s="82"/>
      <c r="AE35" s="81">
        <f t="shared" ref="AE35:AE40" si="18">AE18+AE5</f>
        <v>1</v>
      </c>
      <c r="AF35" s="82"/>
      <c r="AG35" s="81">
        <f t="shared" ref="AG35:AG40" si="19">AG18+AG5</f>
        <v>1</v>
      </c>
      <c r="AH35" s="82"/>
      <c r="AI35" s="81">
        <f t="shared" ref="AI35:AI40" si="20">AI18+AI5</f>
        <v>0</v>
      </c>
      <c r="AJ35" s="82"/>
      <c r="AK35" s="81">
        <f t="shared" ref="AK35:AK40" si="21">AK18+AK5</f>
        <v>1</v>
      </c>
      <c r="AL35" s="82"/>
      <c r="AM35" s="81">
        <f t="shared" si="3"/>
        <v>0</v>
      </c>
      <c r="AN35" s="82"/>
      <c r="AO35" s="64">
        <f t="shared" ref="AO35:AO40" si="22">SUM(A35:AM35)</f>
        <v>11</v>
      </c>
      <c r="AP35" s="65"/>
      <c r="AQ35" s="38" t="s">
        <v>66</v>
      </c>
      <c r="AR35" s="15" t="s">
        <v>47</v>
      </c>
      <c r="AS35" s="74" t="s">
        <v>67</v>
      </c>
      <c r="AT35" s="74"/>
    </row>
    <row r="36" spans="1:46" ht="21" thickBot="1" x14ac:dyDescent="0.25">
      <c r="A36" s="79">
        <f t="shared" si="4"/>
        <v>0</v>
      </c>
      <c r="B36" s="80"/>
      <c r="C36" s="79">
        <f t="shared" si="5"/>
        <v>0</v>
      </c>
      <c r="D36" s="80"/>
      <c r="E36" s="79">
        <f t="shared" si="6"/>
        <v>0</v>
      </c>
      <c r="F36" s="80"/>
      <c r="G36" s="79">
        <f t="shared" si="7"/>
        <v>0</v>
      </c>
      <c r="H36" s="80"/>
      <c r="I36" s="79">
        <f t="shared" si="8"/>
        <v>0</v>
      </c>
      <c r="J36" s="80"/>
      <c r="K36" s="79">
        <f t="shared" si="9"/>
        <v>0</v>
      </c>
      <c r="L36" s="80"/>
      <c r="M36" s="79">
        <f t="shared" si="10"/>
        <v>0</v>
      </c>
      <c r="N36" s="80"/>
      <c r="O36" s="79">
        <f t="shared" si="11"/>
        <v>0</v>
      </c>
      <c r="P36" s="80"/>
      <c r="Q36" s="79">
        <f t="shared" si="12"/>
        <v>0</v>
      </c>
      <c r="R36" s="80"/>
      <c r="S36" s="79">
        <f t="shared" si="13"/>
        <v>0</v>
      </c>
      <c r="T36" s="80"/>
      <c r="U36" s="79">
        <f t="shared" si="14"/>
        <v>0</v>
      </c>
      <c r="V36" s="80"/>
      <c r="W36" s="79">
        <f t="shared" si="15"/>
        <v>0</v>
      </c>
      <c r="X36" s="80"/>
      <c r="Y36" s="79">
        <f t="shared" si="16"/>
        <v>0</v>
      </c>
      <c r="Z36" s="80"/>
      <c r="AA36" s="79">
        <f t="shared" si="17"/>
        <v>0</v>
      </c>
      <c r="AB36" s="80"/>
      <c r="AC36" s="79">
        <f t="shared" si="17"/>
        <v>0</v>
      </c>
      <c r="AD36" s="80"/>
      <c r="AE36" s="79">
        <f t="shared" si="18"/>
        <v>0</v>
      </c>
      <c r="AF36" s="80"/>
      <c r="AG36" s="79">
        <f t="shared" si="19"/>
        <v>0</v>
      </c>
      <c r="AH36" s="80"/>
      <c r="AI36" s="79">
        <f t="shared" si="20"/>
        <v>0</v>
      </c>
      <c r="AJ36" s="80"/>
      <c r="AK36" s="79">
        <f t="shared" si="21"/>
        <v>0</v>
      </c>
      <c r="AL36" s="80"/>
      <c r="AM36" s="79">
        <f t="shared" si="3"/>
        <v>0</v>
      </c>
      <c r="AN36" s="80"/>
      <c r="AO36" s="62">
        <f t="shared" si="22"/>
        <v>0</v>
      </c>
      <c r="AP36" s="63"/>
      <c r="AQ36" s="39" t="s">
        <v>68</v>
      </c>
      <c r="AR36" s="19" t="s">
        <v>48</v>
      </c>
      <c r="AS36" s="75"/>
      <c r="AT36" s="75"/>
    </row>
    <row r="37" spans="1:46" ht="20.25" x14ac:dyDescent="0.2">
      <c r="A37" s="81">
        <f t="shared" si="4"/>
        <v>0</v>
      </c>
      <c r="B37" s="82"/>
      <c r="C37" s="81">
        <f t="shared" si="5"/>
        <v>0</v>
      </c>
      <c r="D37" s="82"/>
      <c r="E37" s="81">
        <f t="shared" si="6"/>
        <v>4</v>
      </c>
      <c r="F37" s="82"/>
      <c r="G37" s="81">
        <f t="shared" si="7"/>
        <v>0</v>
      </c>
      <c r="H37" s="82"/>
      <c r="I37" s="81">
        <f t="shared" si="8"/>
        <v>3</v>
      </c>
      <c r="J37" s="82"/>
      <c r="K37" s="81">
        <f t="shared" si="9"/>
        <v>3</v>
      </c>
      <c r="L37" s="82"/>
      <c r="M37" s="81">
        <f t="shared" si="10"/>
        <v>0</v>
      </c>
      <c r="N37" s="82"/>
      <c r="O37" s="81">
        <f t="shared" si="11"/>
        <v>0</v>
      </c>
      <c r="P37" s="82"/>
      <c r="Q37" s="81">
        <f t="shared" si="12"/>
        <v>4</v>
      </c>
      <c r="R37" s="82"/>
      <c r="S37" s="81">
        <f t="shared" si="13"/>
        <v>3</v>
      </c>
      <c r="T37" s="82"/>
      <c r="U37" s="81">
        <f t="shared" si="14"/>
        <v>0</v>
      </c>
      <c r="V37" s="82"/>
      <c r="W37" s="81">
        <f t="shared" si="15"/>
        <v>0</v>
      </c>
      <c r="X37" s="82"/>
      <c r="Y37" s="81">
        <f t="shared" si="16"/>
        <v>3</v>
      </c>
      <c r="Z37" s="82"/>
      <c r="AA37" s="81">
        <f t="shared" si="17"/>
        <v>0</v>
      </c>
      <c r="AB37" s="82"/>
      <c r="AC37" s="81">
        <f t="shared" si="17"/>
        <v>0</v>
      </c>
      <c r="AD37" s="82"/>
      <c r="AE37" s="81">
        <f t="shared" si="18"/>
        <v>0</v>
      </c>
      <c r="AF37" s="82"/>
      <c r="AG37" s="81">
        <f t="shared" si="19"/>
        <v>2</v>
      </c>
      <c r="AH37" s="82"/>
      <c r="AI37" s="81">
        <f t="shared" si="20"/>
        <v>0</v>
      </c>
      <c r="AJ37" s="82"/>
      <c r="AK37" s="81">
        <f t="shared" si="21"/>
        <v>1</v>
      </c>
      <c r="AL37" s="82"/>
      <c r="AM37" s="81">
        <f t="shared" si="3"/>
        <v>0</v>
      </c>
      <c r="AN37" s="82"/>
      <c r="AO37" s="64">
        <f t="shared" si="22"/>
        <v>23</v>
      </c>
      <c r="AP37" s="65"/>
      <c r="AQ37" s="38" t="s">
        <v>66</v>
      </c>
      <c r="AR37" s="15" t="s">
        <v>49</v>
      </c>
      <c r="AS37" s="75"/>
      <c r="AT37" s="75"/>
    </row>
    <row r="38" spans="1:46" ht="21" thickBot="1" x14ac:dyDescent="0.25">
      <c r="A38" s="79">
        <f t="shared" si="4"/>
        <v>0</v>
      </c>
      <c r="B38" s="80"/>
      <c r="C38" s="79">
        <f t="shared" si="5"/>
        <v>0</v>
      </c>
      <c r="D38" s="80"/>
      <c r="E38" s="79">
        <f t="shared" si="6"/>
        <v>0</v>
      </c>
      <c r="F38" s="80"/>
      <c r="G38" s="79">
        <f t="shared" si="7"/>
        <v>0</v>
      </c>
      <c r="H38" s="80"/>
      <c r="I38" s="79">
        <f t="shared" si="8"/>
        <v>0</v>
      </c>
      <c r="J38" s="80"/>
      <c r="K38" s="79">
        <f t="shared" si="9"/>
        <v>0</v>
      </c>
      <c r="L38" s="80"/>
      <c r="M38" s="79">
        <f t="shared" si="10"/>
        <v>0</v>
      </c>
      <c r="N38" s="80"/>
      <c r="O38" s="79">
        <f t="shared" si="11"/>
        <v>0</v>
      </c>
      <c r="P38" s="80"/>
      <c r="Q38" s="79">
        <f t="shared" si="12"/>
        <v>0</v>
      </c>
      <c r="R38" s="80"/>
      <c r="S38" s="79">
        <f t="shared" si="13"/>
        <v>0</v>
      </c>
      <c r="T38" s="80"/>
      <c r="U38" s="79">
        <f t="shared" si="14"/>
        <v>0</v>
      </c>
      <c r="V38" s="80"/>
      <c r="W38" s="79">
        <f t="shared" si="15"/>
        <v>0</v>
      </c>
      <c r="X38" s="80"/>
      <c r="Y38" s="79">
        <f t="shared" si="16"/>
        <v>0</v>
      </c>
      <c r="Z38" s="80"/>
      <c r="AA38" s="79">
        <f t="shared" si="17"/>
        <v>0</v>
      </c>
      <c r="AB38" s="80"/>
      <c r="AC38" s="79">
        <f t="shared" si="17"/>
        <v>0</v>
      </c>
      <c r="AD38" s="80"/>
      <c r="AE38" s="79">
        <f t="shared" si="18"/>
        <v>0</v>
      </c>
      <c r="AF38" s="80"/>
      <c r="AG38" s="79">
        <f t="shared" si="19"/>
        <v>0</v>
      </c>
      <c r="AH38" s="80"/>
      <c r="AI38" s="79">
        <f t="shared" si="20"/>
        <v>0</v>
      </c>
      <c r="AJ38" s="80"/>
      <c r="AK38" s="79">
        <f t="shared" si="21"/>
        <v>0</v>
      </c>
      <c r="AL38" s="80"/>
      <c r="AM38" s="79">
        <f t="shared" si="3"/>
        <v>0</v>
      </c>
      <c r="AN38" s="80"/>
      <c r="AO38" s="62">
        <f t="shared" si="22"/>
        <v>0</v>
      </c>
      <c r="AP38" s="63"/>
      <c r="AQ38" s="39" t="s">
        <v>68</v>
      </c>
      <c r="AR38" s="19" t="s">
        <v>50</v>
      </c>
      <c r="AS38" s="75"/>
      <c r="AT38" s="75"/>
    </row>
    <row r="39" spans="1:46" ht="20.25" x14ac:dyDescent="0.2">
      <c r="A39" s="81">
        <f t="shared" si="4"/>
        <v>0</v>
      </c>
      <c r="B39" s="82"/>
      <c r="C39" s="81">
        <f t="shared" si="5"/>
        <v>0</v>
      </c>
      <c r="D39" s="82"/>
      <c r="E39" s="81">
        <f t="shared" si="6"/>
        <v>7</v>
      </c>
      <c r="F39" s="82"/>
      <c r="G39" s="81">
        <f t="shared" si="7"/>
        <v>0</v>
      </c>
      <c r="H39" s="82"/>
      <c r="I39" s="81">
        <f t="shared" si="8"/>
        <v>5</v>
      </c>
      <c r="J39" s="82"/>
      <c r="K39" s="81">
        <f t="shared" si="9"/>
        <v>0</v>
      </c>
      <c r="L39" s="82"/>
      <c r="M39" s="81">
        <f t="shared" si="10"/>
        <v>0</v>
      </c>
      <c r="N39" s="82"/>
      <c r="O39" s="81">
        <f t="shared" si="11"/>
        <v>0</v>
      </c>
      <c r="P39" s="82"/>
      <c r="Q39" s="81">
        <f t="shared" si="12"/>
        <v>0</v>
      </c>
      <c r="R39" s="82"/>
      <c r="S39" s="81">
        <f t="shared" si="13"/>
        <v>6</v>
      </c>
      <c r="T39" s="82"/>
      <c r="U39" s="81">
        <f t="shared" si="14"/>
        <v>0</v>
      </c>
      <c r="V39" s="82"/>
      <c r="W39" s="81">
        <f t="shared" si="15"/>
        <v>6</v>
      </c>
      <c r="X39" s="82"/>
      <c r="Y39" s="81">
        <f t="shared" si="16"/>
        <v>13</v>
      </c>
      <c r="Z39" s="82"/>
      <c r="AA39" s="81">
        <f t="shared" si="17"/>
        <v>0</v>
      </c>
      <c r="AB39" s="82"/>
      <c r="AC39" s="81">
        <f t="shared" si="17"/>
        <v>0</v>
      </c>
      <c r="AD39" s="82"/>
      <c r="AE39" s="81">
        <f t="shared" si="18"/>
        <v>0</v>
      </c>
      <c r="AF39" s="82"/>
      <c r="AG39" s="81">
        <f t="shared" si="19"/>
        <v>3</v>
      </c>
      <c r="AH39" s="82"/>
      <c r="AI39" s="81">
        <f t="shared" si="20"/>
        <v>0</v>
      </c>
      <c r="AJ39" s="82"/>
      <c r="AK39" s="81">
        <f t="shared" si="21"/>
        <v>7</v>
      </c>
      <c r="AL39" s="82"/>
      <c r="AM39" s="81">
        <f t="shared" si="3"/>
        <v>0</v>
      </c>
      <c r="AN39" s="82"/>
      <c r="AO39" s="64">
        <f t="shared" si="22"/>
        <v>47</v>
      </c>
      <c r="AP39" s="65"/>
      <c r="AQ39" s="38" t="s">
        <v>66</v>
      </c>
      <c r="AR39" s="15" t="s">
        <v>51</v>
      </c>
      <c r="AS39" s="75"/>
      <c r="AT39" s="75"/>
    </row>
    <row r="40" spans="1:46" ht="21" thickBot="1" x14ac:dyDescent="0.25">
      <c r="A40" s="79">
        <f t="shared" si="4"/>
        <v>0</v>
      </c>
      <c r="B40" s="80"/>
      <c r="C40" s="79">
        <f t="shared" si="5"/>
        <v>0</v>
      </c>
      <c r="D40" s="80"/>
      <c r="E40" s="79">
        <f t="shared" si="6"/>
        <v>1</v>
      </c>
      <c r="F40" s="80"/>
      <c r="G40" s="79">
        <f t="shared" si="7"/>
        <v>0</v>
      </c>
      <c r="H40" s="80"/>
      <c r="I40" s="79">
        <f t="shared" si="8"/>
        <v>4</v>
      </c>
      <c r="J40" s="80"/>
      <c r="K40" s="79">
        <f t="shared" si="9"/>
        <v>0</v>
      </c>
      <c r="L40" s="80"/>
      <c r="M40" s="79">
        <f t="shared" si="10"/>
        <v>0</v>
      </c>
      <c r="N40" s="80"/>
      <c r="O40" s="79">
        <f t="shared" si="11"/>
        <v>0</v>
      </c>
      <c r="P40" s="80"/>
      <c r="Q40" s="79">
        <f t="shared" si="12"/>
        <v>0</v>
      </c>
      <c r="R40" s="80"/>
      <c r="S40" s="79">
        <f t="shared" si="13"/>
        <v>0</v>
      </c>
      <c r="T40" s="80"/>
      <c r="U40" s="79">
        <f t="shared" si="14"/>
        <v>0</v>
      </c>
      <c r="V40" s="80"/>
      <c r="W40" s="79">
        <f t="shared" si="15"/>
        <v>3</v>
      </c>
      <c r="X40" s="80"/>
      <c r="Y40" s="79">
        <f t="shared" si="16"/>
        <v>2</v>
      </c>
      <c r="Z40" s="80"/>
      <c r="AA40" s="79">
        <f t="shared" si="17"/>
        <v>0</v>
      </c>
      <c r="AB40" s="80"/>
      <c r="AC40" s="79">
        <f t="shared" si="17"/>
        <v>0</v>
      </c>
      <c r="AD40" s="80"/>
      <c r="AE40" s="79">
        <f t="shared" si="18"/>
        <v>0</v>
      </c>
      <c r="AF40" s="80"/>
      <c r="AG40" s="79">
        <f t="shared" si="19"/>
        <v>0</v>
      </c>
      <c r="AH40" s="80"/>
      <c r="AI40" s="79">
        <f t="shared" si="20"/>
        <v>0</v>
      </c>
      <c r="AJ40" s="80"/>
      <c r="AK40" s="79">
        <f t="shared" si="21"/>
        <v>6</v>
      </c>
      <c r="AL40" s="80"/>
      <c r="AM40" s="79">
        <f t="shared" si="3"/>
        <v>0</v>
      </c>
      <c r="AN40" s="80"/>
      <c r="AO40" s="62">
        <f t="shared" si="22"/>
        <v>16</v>
      </c>
      <c r="AP40" s="63"/>
      <c r="AQ40" s="39" t="s">
        <v>68</v>
      </c>
      <c r="AR40" s="19" t="s">
        <v>52</v>
      </c>
      <c r="AS40" s="75"/>
      <c r="AT40" s="75"/>
    </row>
    <row r="41" spans="1:46" ht="20.25" x14ac:dyDescent="0.2">
      <c r="A41" s="81">
        <f>A24</f>
        <v>0</v>
      </c>
      <c r="B41" s="82"/>
      <c r="C41" s="81">
        <f>C24</f>
        <v>0</v>
      </c>
      <c r="D41" s="82"/>
      <c r="E41" s="81">
        <f>E24</f>
        <v>2</v>
      </c>
      <c r="F41" s="82"/>
      <c r="G41" s="81">
        <f>G24</f>
        <v>0</v>
      </c>
      <c r="H41" s="82"/>
      <c r="I41" s="81">
        <f>I24</f>
        <v>0</v>
      </c>
      <c r="J41" s="82"/>
      <c r="K41" s="81">
        <f>K24</f>
        <v>2</v>
      </c>
      <c r="L41" s="82"/>
      <c r="M41" s="81">
        <f>M24</f>
        <v>0</v>
      </c>
      <c r="N41" s="82"/>
      <c r="O41" s="81">
        <f>O24</f>
        <v>0</v>
      </c>
      <c r="P41" s="82"/>
      <c r="Q41" s="81">
        <f>Q24</f>
        <v>0</v>
      </c>
      <c r="R41" s="82"/>
      <c r="S41" s="81">
        <f>S24</f>
        <v>3</v>
      </c>
      <c r="T41" s="82"/>
      <c r="U41" s="81">
        <f>U24</f>
        <v>1</v>
      </c>
      <c r="V41" s="82"/>
      <c r="W41" s="81">
        <f>W24</f>
        <v>0</v>
      </c>
      <c r="X41" s="82"/>
      <c r="Y41" s="81">
        <f>Y24</f>
        <v>4</v>
      </c>
      <c r="Z41" s="82"/>
      <c r="AA41" s="81">
        <f>AA24</f>
        <v>0</v>
      </c>
      <c r="AB41" s="82"/>
      <c r="AC41" s="81">
        <f>AC24</f>
        <v>0</v>
      </c>
      <c r="AD41" s="82"/>
      <c r="AE41" s="81">
        <f>AE24</f>
        <v>0</v>
      </c>
      <c r="AF41" s="82"/>
      <c r="AG41" s="81">
        <f>AG24</f>
        <v>3</v>
      </c>
      <c r="AH41" s="82"/>
      <c r="AI41" s="81">
        <f>AI24</f>
        <v>0</v>
      </c>
      <c r="AJ41" s="82"/>
      <c r="AK41" s="81">
        <f>AK24</f>
        <v>2</v>
      </c>
      <c r="AL41" s="82"/>
      <c r="AM41" s="81">
        <f>AM24</f>
        <v>0</v>
      </c>
      <c r="AN41" s="82"/>
      <c r="AO41" s="64">
        <f>SUM(A41:AM41)</f>
        <v>17</v>
      </c>
      <c r="AP41" s="65"/>
      <c r="AQ41" s="38" t="s">
        <v>66</v>
      </c>
      <c r="AR41" s="15" t="s">
        <v>53</v>
      </c>
      <c r="AS41" s="75"/>
      <c r="AT41" s="75"/>
    </row>
    <row r="42" spans="1:46" ht="21" thickBot="1" x14ac:dyDescent="0.25">
      <c r="A42" s="79">
        <f>A25</f>
        <v>0</v>
      </c>
      <c r="B42" s="80"/>
      <c r="C42" s="79">
        <f>C25</f>
        <v>0</v>
      </c>
      <c r="D42" s="80"/>
      <c r="E42" s="79">
        <f>E25</f>
        <v>1</v>
      </c>
      <c r="F42" s="80"/>
      <c r="G42" s="79">
        <f>G25</f>
        <v>0</v>
      </c>
      <c r="H42" s="80"/>
      <c r="I42" s="79">
        <f>I25</f>
        <v>0</v>
      </c>
      <c r="J42" s="80"/>
      <c r="K42" s="79">
        <f>K25</f>
        <v>1</v>
      </c>
      <c r="L42" s="80"/>
      <c r="M42" s="79">
        <f>M25</f>
        <v>0</v>
      </c>
      <c r="N42" s="80"/>
      <c r="O42" s="79">
        <f>O25</f>
        <v>0</v>
      </c>
      <c r="P42" s="80"/>
      <c r="Q42" s="79">
        <f>Q25</f>
        <v>0</v>
      </c>
      <c r="R42" s="80"/>
      <c r="S42" s="79">
        <f>S25</f>
        <v>3</v>
      </c>
      <c r="T42" s="80"/>
      <c r="U42" s="79">
        <f>U25</f>
        <v>0</v>
      </c>
      <c r="V42" s="80"/>
      <c r="W42" s="79">
        <f>W25</f>
        <v>0</v>
      </c>
      <c r="X42" s="80"/>
      <c r="Y42" s="79">
        <f>Y25</f>
        <v>2</v>
      </c>
      <c r="Z42" s="80"/>
      <c r="AA42" s="79">
        <f>AA25</f>
        <v>0</v>
      </c>
      <c r="AB42" s="80"/>
      <c r="AC42" s="79">
        <f>AC25</f>
        <v>0</v>
      </c>
      <c r="AD42" s="80"/>
      <c r="AE42" s="79">
        <f>AE25</f>
        <v>0</v>
      </c>
      <c r="AF42" s="80"/>
      <c r="AG42" s="79">
        <f>AG25</f>
        <v>2</v>
      </c>
      <c r="AH42" s="80"/>
      <c r="AI42" s="79">
        <f>AI25</f>
        <v>0</v>
      </c>
      <c r="AJ42" s="80"/>
      <c r="AK42" s="79">
        <f>AK25</f>
        <v>2</v>
      </c>
      <c r="AL42" s="80"/>
      <c r="AM42" s="79">
        <f>AM25</f>
        <v>0</v>
      </c>
      <c r="AN42" s="80"/>
      <c r="AO42" s="62">
        <f>SUM(A42:AM42)</f>
        <v>11</v>
      </c>
      <c r="AP42" s="63"/>
      <c r="AQ42" s="39" t="s">
        <v>68</v>
      </c>
      <c r="AR42" s="19" t="s">
        <v>54</v>
      </c>
      <c r="AS42" s="75"/>
      <c r="AT42" s="75"/>
    </row>
    <row r="43" spans="1:46" ht="20.25" x14ac:dyDescent="0.2">
      <c r="A43" s="81"/>
      <c r="B43" s="82"/>
      <c r="C43" s="81"/>
      <c r="D43" s="82"/>
      <c r="E43" s="81"/>
      <c r="F43" s="82"/>
      <c r="G43" s="81"/>
      <c r="H43" s="82"/>
      <c r="I43" s="81"/>
      <c r="J43" s="82"/>
      <c r="K43" s="81"/>
      <c r="L43" s="82"/>
      <c r="M43" s="81"/>
      <c r="N43" s="82"/>
      <c r="O43" s="81"/>
      <c r="P43" s="82"/>
      <c r="Q43" s="81"/>
      <c r="R43" s="82"/>
      <c r="S43" s="81"/>
      <c r="T43" s="82"/>
      <c r="U43" s="81"/>
      <c r="V43" s="82"/>
      <c r="W43" s="81"/>
      <c r="X43" s="82"/>
      <c r="Y43" s="81"/>
      <c r="Z43" s="82"/>
      <c r="AA43" s="81"/>
      <c r="AB43" s="82"/>
      <c r="AC43" s="81"/>
      <c r="AD43" s="82"/>
      <c r="AE43" s="81"/>
      <c r="AF43" s="82"/>
      <c r="AG43" s="81"/>
      <c r="AH43" s="82"/>
      <c r="AI43" s="81"/>
      <c r="AJ43" s="82"/>
      <c r="AK43" s="81"/>
      <c r="AL43" s="82"/>
      <c r="AM43" s="81"/>
      <c r="AN43" s="82"/>
      <c r="AO43" s="81"/>
      <c r="AP43" s="82"/>
      <c r="AQ43" s="38" t="s">
        <v>66</v>
      </c>
      <c r="AR43" s="15"/>
      <c r="AS43" s="75"/>
      <c r="AT43" s="75"/>
    </row>
    <row r="44" spans="1:46" ht="21" thickBot="1" x14ac:dyDescent="0.25">
      <c r="A44" s="79"/>
      <c r="B44" s="80"/>
      <c r="C44" s="79"/>
      <c r="D44" s="80"/>
      <c r="E44" s="79"/>
      <c r="F44" s="80"/>
      <c r="G44" s="79"/>
      <c r="H44" s="80"/>
      <c r="I44" s="79"/>
      <c r="J44" s="80"/>
      <c r="K44" s="79"/>
      <c r="L44" s="80"/>
      <c r="M44" s="79"/>
      <c r="N44" s="80"/>
      <c r="O44" s="79"/>
      <c r="P44" s="80"/>
      <c r="Q44" s="79"/>
      <c r="R44" s="80"/>
      <c r="S44" s="79"/>
      <c r="T44" s="80"/>
      <c r="U44" s="79"/>
      <c r="V44" s="80"/>
      <c r="W44" s="79"/>
      <c r="X44" s="80"/>
      <c r="Y44" s="79"/>
      <c r="Z44" s="80"/>
      <c r="AA44" s="79"/>
      <c r="AB44" s="80"/>
      <c r="AC44" s="79"/>
      <c r="AD44" s="80"/>
      <c r="AE44" s="79"/>
      <c r="AF44" s="80"/>
      <c r="AG44" s="79"/>
      <c r="AH44" s="80"/>
      <c r="AI44" s="79"/>
      <c r="AJ44" s="80"/>
      <c r="AK44" s="79"/>
      <c r="AL44" s="80"/>
      <c r="AM44" s="79"/>
      <c r="AN44" s="80"/>
      <c r="AO44" s="79"/>
      <c r="AP44" s="80"/>
      <c r="AQ44" s="39" t="s">
        <v>68</v>
      </c>
      <c r="AR44" s="19"/>
      <c r="AS44" s="75"/>
      <c r="AT44" s="75"/>
    </row>
    <row r="45" spans="1:46" ht="20.25" x14ac:dyDescent="0.2">
      <c r="A45" s="81"/>
      <c r="B45" s="82"/>
      <c r="C45" s="81"/>
      <c r="D45" s="82"/>
      <c r="E45" s="81"/>
      <c r="F45" s="82"/>
      <c r="G45" s="81"/>
      <c r="H45" s="82"/>
      <c r="I45" s="81"/>
      <c r="J45" s="82"/>
      <c r="K45" s="81"/>
      <c r="L45" s="82"/>
      <c r="M45" s="81"/>
      <c r="N45" s="82"/>
      <c r="O45" s="81"/>
      <c r="P45" s="82"/>
      <c r="Q45" s="81"/>
      <c r="R45" s="82"/>
      <c r="S45" s="81"/>
      <c r="T45" s="82"/>
      <c r="U45" s="81"/>
      <c r="V45" s="82"/>
      <c r="W45" s="81"/>
      <c r="X45" s="82"/>
      <c r="Y45" s="81"/>
      <c r="Z45" s="82"/>
      <c r="AA45" s="81"/>
      <c r="AB45" s="82"/>
      <c r="AC45" s="81"/>
      <c r="AD45" s="82"/>
      <c r="AE45" s="81"/>
      <c r="AF45" s="82"/>
      <c r="AG45" s="81"/>
      <c r="AH45" s="82"/>
      <c r="AI45" s="81"/>
      <c r="AJ45" s="82"/>
      <c r="AK45" s="81"/>
      <c r="AL45" s="82"/>
      <c r="AM45" s="81"/>
      <c r="AN45" s="82"/>
      <c r="AO45" s="81"/>
      <c r="AP45" s="82"/>
      <c r="AQ45" s="38" t="s">
        <v>66</v>
      </c>
      <c r="AR45" s="15"/>
      <c r="AS45" s="75"/>
      <c r="AT45" s="75"/>
    </row>
    <row r="46" spans="1:46" ht="21" thickBot="1" x14ac:dyDescent="0.25">
      <c r="A46" s="79"/>
      <c r="B46" s="80"/>
      <c r="C46" s="79"/>
      <c r="D46" s="80"/>
      <c r="E46" s="79"/>
      <c r="F46" s="80"/>
      <c r="G46" s="79"/>
      <c r="H46" s="80"/>
      <c r="I46" s="79"/>
      <c r="J46" s="80"/>
      <c r="K46" s="79"/>
      <c r="L46" s="80"/>
      <c r="M46" s="79"/>
      <c r="N46" s="80"/>
      <c r="O46" s="79"/>
      <c r="P46" s="80"/>
      <c r="Q46" s="79"/>
      <c r="R46" s="80"/>
      <c r="S46" s="79"/>
      <c r="T46" s="80"/>
      <c r="U46" s="79"/>
      <c r="V46" s="80"/>
      <c r="W46" s="79"/>
      <c r="X46" s="80"/>
      <c r="Y46" s="79"/>
      <c r="Z46" s="80"/>
      <c r="AA46" s="79"/>
      <c r="AB46" s="80"/>
      <c r="AC46" s="79"/>
      <c r="AD46" s="80"/>
      <c r="AE46" s="79"/>
      <c r="AF46" s="80"/>
      <c r="AG46" s="79"/>
      <c r="AH46" s="80"/>
      <c r="AI46" s="79"/>
      <c r="AJ46" s="80"/>
      <c r="AK46" s="79"/>
      <c r="AL46" s="80"/>
      <c r="AM46" s="79"/>
      <c r="AN46" s="80"/>
      <c r="AO46" s="79"/>
      <c r="AP46" s="80"/>
      <c r="AQ46" s="41" t="s">
        <v>68</v>
      </c>
      <c r="AR46" s="18"/>
      <c r="AS46" s="76"/>
      <c r="AT46" s="76"/>
    </row>
  </sheetData>
  <sheetProtection sheet="1" objects="1" scenarios="1" formatCells="0" formatColumns="0" formatRows="0" sort="0" autoFilter="0" pivotTables="0"/>
  <mergeCells count="722">
    <mergeCell ref="E3:F3"/>
    <mergeCell ref="G3:H3"/>
    <mergeCell ref="I3:J3"/>
    <mergeCell ref="K3:L3"/>
    <mergeCell ref="AK3:AL3"/>
    <mergeCell ref="AM3:AN3"/>
    <mergeCell ref="AO3:AP3"/>
    <mergeCell ref="AS3:AS14"/>
    <mergeCell ref="AT3:AT14"/>
    <mergeCell ref="A4:B4"/>
    <mergeCell ref="C4:D4"/>
    <mergeCell ref="E4:F4"/>
    <mergeCell ref="G4:H4"/>
    <mergeCell ref="I4:J4"/>
    <mergeCell ref="Y3:Z3"/>
    <mergeCell ref="AA3:AB3"/>
    <mergeCell ref="AC3:AD3"/>
    <mergeCell ref="AE3:AF3"/>
    <mergeCell ref="AG3:AH3"/>
    <mergeCell ref="AI3:AJ3"/>
    <mergeCell ref="M3:N3"/>
    <mergeCell ref="O3:P3"/>
    <mergeCell ref="Q3:R3"/>
    <mergeCell ref="S3:T3"/>
    <mergeCell ref="U3:V3"/>
    <mergeCell ref="W3:X3"/>
    <mergeCell ref="A3:B3"/>
    <mergeCell ref="C3:D3"/>
    <mergeCell ref="AI4:AJ4"/>
    <mergeCell ref="AK4:AL4"/>
    <mergeCell ref="AM4:AN4"/>
    <mergeCell ref="AO4:AP4"/>
    <mergeCell ref="A5:B5"/>
    <mergeCell ref="C5:D5"/>
    <mergeCell ref="E5:F5"/>
    <mergeCell ref="G5:H5"/>
    <mergeCell ref="I5:J5"/>
    <mergeCell ref="K5:L5"/>
    <mergeCell ref="W4:X4"/>
    <mergeCell ref="Y4:Z4"/>
    <mergeCell ref="AA4:AB4"/>
    <mergeCell ref="AC4:AD4"/>
    <mergeCell ref="AE4:AF4"/>
    <mergeCell ref="AG4:AH4"/>
    <mergeCell ref="K4:L4"/>
    <mergeCell ref="M4:N4"/>
    <mergeCell ref="O4:P4"/>
    <mergeCell ref="Q4:R4"/>
    <mergeCell ref="S4:T4"/>
    <mergeCell ref="U4:V4"/>
    <mergeCell ref="AK5:AL5"/>
    <mergeCell ref="AM5:AN5"/>
    <mergeCell ref="AO5:AP5"/>
    <mergeCell ref="A6:B6"/>
    <mergeCell ref="C6:D6"/>
    <mergeCell ref="E6:F6"/>
    <mergeCell ref="G6:H6"/>
    <mergeCell ref="I6:J6"/>
    <mergeCell ref="K6:L6"/>
    <mergeCell ref="M6:N6"/>
    <mergeCell ref="Y5:Z5"/>
    <mergeCell ref="AA5:AB5"/>
    <mergeCell ref="AC5:AD5"/>
    <mergeCell ref="AE5:AF5"/>
    <mergeCell ref="AG5:AH5"/>
    <mergeCell ref="AI5:AJ5"/>
    <mergeCell ref="M5:N5"/>
    <mergeCell ref="O5:P5"/>
    <mergeCell ref="Q5:R5"/>
    <mergeCell ref="S5:T5"/>
    <mergeCell ref="U5:V5"/>
    <mergeCell ref="W5:X5"/>
    <mergeCell ref="AM6:AN6"/>
    <mergeCell ref="AO6:AP6"/>
    <mergeCell ref="A7:B7"/>
    <mergeCell ref="C7:D7"/>
    <mergeCell ref="E7:F7"/>
    <mergeCell ref="G7:H7"/>
    <mergeCell ref="I7:J7"/>
    <mergeCell ref="K7:L7"/>
    <mergeCell ref="M7:N7"/>
    <mergeCell ref="O7:P7"/>
    <mergeCell ref="AA6:AB6"/>
    <mergeCell ref="AC6:AD6"/>
    <mergeCell ref="AE6:AF6"/>
    <mergeCell ref="AG6:AH6"/>
    <mergeCell ref="AI6:AJ6"/>
    <mergeCell ref="AK6:AL6"/>
    <mergeCell ref="O6:P6"/>
    <mergeCell ref="Q6:R6"/>
    <mergeCell ref="S6:T6"/>
    <mergeCell ref="U6:V6"/>
    <mergeCell ref="W6:X6"/>
    <mergeCell ref="Y6:Z6"/>
    <mergeCell ref="AO7:AP7"/>
    <mergeCell ref="A8:B8"/>
    <mergeCell ref="C8:D8"/>
    <mergeCell ref="E8:F8"/>
    <mergeCell ref="G8:H8"/>
    <mergeCell ref="I8:J8"/>
    <mergeCell ref="K8:L8"/>
    <mergeCell ref="M8:N8"/>
    <mergeCell ref="O8:P8"/>
    <mergeCell ref="Q8:R8"/>
    <mergeCell ref="AC7:AD7"/>
    <mergeCell ref="AE7:AF7"/>
    <mergeCell ref="AG7:AH7"/>
    <mergeCell ref="AI7:AJ7"/>
    <mergeCell ref="AK7:AL7"/>
    <mergeCell ref="AM7:AN7"/>
    <mergeCell ref="Q7:R7"/>
    <mergeCell ref="S7:T7"/>
    <mergeCell ref="U7:V7"/>
    <mergeCell ref="W7:X7"/>
    <mergeCell ref="Y7:Z7"/>
    <mergeCell ref="AA7:AB7"/>
    <mergeCell ref="AI8:AJ8"/>
    <mergeCell ref="AK8:AL8"/>
    <mergeCell ref="AM8:AN8"/>
    <mergeCell ref="AO8:AP8"/>
    <mergeCell ref="S8:T8"/>
    <mergeCell ref="U8:V8"/>
    <mergeCell ref="W8:X8"/>
    <mergeCell ref="Y8:Z8"/>
    <mergeCell ref="AA8:AB8"/>
    <mergeCell ref="AC8:AD8"/>
    <mergeCell ref="W9:X9"/>
    <mergeCell ref="A9:B9"/>
    <mergeCell ref="C9:D9"/>
    <mergeCell ref="E9:F9"/>
    <mergeCell ref="G9:H9"/>
    <mergeCell ref="I9:J9"/>
    <mergeCell ref="K9:L9"/>
    <mergeCell ref="AE8:AF8"/>
    <mergeCell ref="AG8:AH8"/>
    <mergeCell ref="U10:V10"/>
    <mergeCell ref="W10:X10"/>
    <mergeCell ref="Y10:Z10"/>
    <mergeCell ref="AK9:AL9"/>
    <mergeCell ref="AM9:AN9"/>
    <mergeCell ref="AO9:AP9"/>
    <mergeCell ref="A10:B10"/>
    <mergeCell ref="C10:D10"/>
    <mergeCell ref="E10:F10"/>
    <mergeCell ref="G10:H10"/>
    <mergeCell ref="I10:J10"/>
    <mergeCell ref="K10:L10"/>
    <mergeCell ref="M10:N10"/>
    <mergeCell ref="Y9:Z9"/>
    <mergeCell ref="AA9:AB9"/>
    <mergeCell ref="AC9:AD9"/>
    <mergeCell ref="AE9:AF9"/>
    <mergeCell ref="AG9:AH9"/>
    <mergeCell ref="AI9:AJ9"/>
    <mergeCell ref="M9:N9"/>
    <mergeCell ref="O9:P9"/>
    <mergeCell ref="Q9:R9"/>
    <mergeCell ref="S9:T9"/>
    <mergeCell ref="U9:V9"/>
    <mergeCell ref="S11:T11"/>
    <mergeCell ref="U11:V11"/>
    <mergeCell ref="W11:X11"/>
    <mergeCell ref="Y11:Z11"/>
    <mergeCell ref="AA11:AB11"/>
    <mergeCell ref="AM10:AN10"/>
    <mergeCell ref="AO10:AP10"/>
    <mergeCell ref="A11:B11"/>
    <mergeCell ref="C11:D11"/>
    <mergeCell ref="E11:F11"/>
    <mergeCell ref="G11:H11"/>
    <mergeCell ref="I11:J11"/>
    <mergeCell ref="K11:L11"/>
    <mergeCell ref="M11:N11"/>
    <mergeCell ref="O11:P11"/>
    <mergeCell ref="AA10:AB10"/>
    <mergeCell ref="AC10:AD10"/>
    <mergeCell ref="AE10:AF10"/>
    <mergeCell ref="AG10:AH10"/>
    <mergeCell ref="AI10:AJ10"/>
    <mergeCell ref="AK10:AL10"/>
    <mergeCell ref="O10:P10"/>
    <mergeCell ref="Q10:R10"/>
    <mergeCell ref="S10:T10"/>
    <mergeCell ref="AO12:AP12"/>
    <mergeCell ref="S12:T12"/>
    <mergeCell ref="U12:V12"/>
    <mergeCell ref="W12:X12"/>
    <mergeCell ref="Y12:Z12"/>
    <mergeCell ref="AA12:AB12"/>
    <mergeCell ref="AC12:AD12"/>
    <mergeCell ref="AO11:AP11"/>
    <mergeCell ref="A12:B12"/>
    <mergeCell ref="C12:D12"/>
    <mergeCell ref="E12:F12"/>
    <mergeCell ref="G12:H12"/>
    <mergeCell ref="I12:J12"/>
    <mergeCell ref="K12:L12"/>
    <mergeCell ref="M12:N12"/>
    <mergeCell ref="O12:P12"/>
    <mergeCell ref="Q12:R12"/>
    <mergeCell ref="AC11:AD11"/>
    <mergeCell ref="AE11:AF11"/>
    <mergeCell ref="AG11:AH11"/>
    <mergeCell ref="AI11:AJ11"/>
    <mergeCell ref="AK11:AL11"/>
    <mergeCell ref="AM11:AN11"/>
    <mergeCell ref="Q11:R11"/>
    <mergeCell ref="E13:F13"/>
    <mergeCell ref="G13:H13"/>
    <mergeCell ref="I13:J13"/>
    <mergeCell ref="K13:L13"/>
    <mergeCell ref="AE12:AF12"/>
    <mergeCell ref="AG12:AH12"/>
    <mergeCell ref="AI12:AJ12"/>
    <mergeCell ref="AK12:AL12"/>
    <mergeCell ref="AM12:AN12"/>
    <mergeCell ref="AK13:AL13"/>
    <mergeCell ref="AM13:AN13"/>
    <mergeCell ref="AO13:AP13"/>
    <mergeCell ref="A14:B14"/>
    <mergeCell ref="C14:D14"/>
    <mergeCell ref="E14:F14"/>
    <mergeCell ref="G14:H14"/>
    <mergeCell ref="I14:J14"/>
    <mergeCell ref="K14:L14"/>
    <mergeCell ref="M14:N14"/>
    <mergeCell ref="Y13:Z13"/>
    <mergeCell ref="AA13:AB13"/>
    <mergeCell ref="AC13:AD13"/>
    <mergeCell ref="AE13:AF13"/>
    <mergeCell ref="AG13:AH13"/>
    <mergeCell ref="AI13:AJ13"/>
    <mergeCell ref="M13:N13"/>
    <mergeCell ref="O13:P13"/>
    <mergeCell ref="Q13:R13"/>
    <mergeCell ref="S13:T13"/>
    <mergeCell ref="U13:V13"/>
    <mergeCell ref="W13:X13"/>
    <mergeCell ref="A13:B13"/>
    <mergeCell ref="C13:D13"/>
    <mergeCell ref="AM14:AN14"/>
    <mergeCell ref="AO14:AP14"/>
    <mergeCell ref="A16:B16"/>
    <mergeCell ref="C16:D16"/>
    <mergeCell ref="E16:F16"/>
    <mergeCell ref="G16:H16"/>
    <mergeCell ref="I16:J16"/>
    <mergeCell ref="K16:L16"/>
    <mergeCell ref="M16:N16"/>
    <mergeCell ref="O16:P16"/>
    <mergeCell ref="AA14:AB14"/>
    <mergeCell ref="AC14:AD14"/>
    <mergeCell ref="AE14:AF14"/>
    <mergeCell ref="AG14:AH14"/>
    <mergeCell ref="AI14:AJ14"/>
    <mergeCell ref="AK14:AL14"/>
    <mergeCell ref="O14:P14"/>
    <mergeCell ref="Q14:R14"/>
    <mergeCell ref="S14:T14"/>
    <mergeCell ref="U14:V14"/>
    <mergeCell ref="W14:X14"/>
    <mergeCell ref="Y14:Z14"/>
    <mergeCell ref="AO16:AP16"/>
    <mergeCell ref="AS16:AS25"/>
    <mergeCell ref="AT16:AT25"/>
    <mergeCell ref="A17:B17"/>
    <mergeCell ref="C17:D17"/>
    <mergeCell ref="E17:F17"/>
    <mergeCell ref="G17:H17"/>
    <mergeCell ref="I17:J17"/>
    <mergeCell ref="K17:L17"/>
    <mergeCell ref="M17:N17"/>
    <mergeCell ref="AC16:AD16"/>
    <mergeCell ref="AE16:AF16"/>
    <mergeCell ref="AG16:AH16"/>
    <mergeCell ref="AI16:AJ16"/>
    <mergeCell ref="AK16:AL16"/>
    <mergeCell ref="AM16:AN16"/>
    <mergeCell ref="Q16:R16"/>
    <mergeCell ref="S16:T16"/>
    <mergeCell ref="U16:V16"/>
    <mergeCell ref="W16:X16"/>
    <mergeCell ref="Y16:Z16"/>
    <mergeCell ref="AA16:AB16"/>
    <mergeCell ref="AM17:AN17"/>
    <mergeCell ref="AO17:AP17"/>
    <mergeCell ref="A18:B18"/>
    <mergeCell ref="C18:D18"/>
    <mergeCell ref="E18:F18"/>
    <mergeCell ref="G18:H18"/>
    <mergeCell ref="I18:J18"/>
    <mergeCell ref="K18:L18"/>
    <mergeCell ref="M18:N18"/>
    <mergeCell ref="O18:P18"/>
    <mergeCell ref="AA17:AB17"/>
    <mergeCell ref="AC17:AD17"/>
    <mergeCell ref="AE17:AF17"/>
    <mergeCell ref="AG17:AH17"/>
    <mergeCell ref="AI17:AJ17"/>
    <mergeCell ref="AK17:AL17"/>
    <mergeCell ref="O17:P17"/>
    <mergeCell ref="Q17:R17"/>
    <mergeCell ref="S17:T17"/>
    <mergeCell ref="U17:V17"/>
    <mergeCell ref="W17:X17"/>
    <mergeCell ref="Y17:Z17"/>
    <mergeCell ref="AO18:AP18"/>
    <mergeCell ref="A19:B19"/>
    <mergeCell ref="C19:D19"/>
    <mergeCell ref="E19:F19"/>
    <mergeCell ref="G19:H19"/>
    <mergeCell ref="I19:J19"/>
    <mergeCell ref="K19:L19"/>
    <mergeCell ref="M19:N19"/>
    <mergeCell ref="O19:P19"/>
    <mergeCell ref="Q19:R19"/>
    <mergeCell ref="AC18:AD18"/>
    <mergeCell ref="AE18:AF18"/>
    <mergeCell ref="AG18:AH18"/>
    <mergeCell ref="AI18:AJ18"/>
    <mergeCell ref="AK18:AL18"/>
    <mergeCell ref="AM18:AN18"/>
    <mergeCell ref="Q18:R18"/>
    <mergeCell ref="S18:T18"/>
    <mergeCell ref="U18:V18"/>
    <mergeCell ref="W18:X18"/>
    <mergeCell ref="Y18:Z18"/>
    <mergeCell ref="AA18:AB18"/>
    <mergeCell ref="AI19:AJ19"/>
    <mergeCell ref="AK19:AL19"/>
    <mergeCell ref="AM19:AN19"/>
    <mergeCell ref="AO19:AP19"/>
    <mergeCell ref="S19:T19"/>
    <mergeCell ref="U19:V19"/>
    <mergeCell ref="W19:X19"/>
    <mergeCell ref="Y19:Z19"/>
    <mergeCell ref="AA19:AB19"/>
    <mergeCell ref="AC19:AD19"/>
    <mergeCell ref="W20:X20"/>
    <mergeCell ref="A20:B20"/>
    <mergeCell ref="C20:D20"/>
    <mergeCell ref="E20:F20"/>
    <mergeCell ref="G20:H20"/>
    <mergeCell ref="I20:J20"/>
    <mergeCell ref="K20:L20"/>
    <mergeCell ref="AE19:AF19"/>
    <mergeCell ref="AG19:AH19"/>
    <mergeCell ref="U21:V21"/>
    <mergeCell ref="W21:X21"/>
    <mergeCell ref="Y21:Z21"/>
    <mergeCell ref="AK20:AL20"/>
    <mergeCell ref="AM20:AN20"/>
    <mergeCell ref="AO20:AP20"/>
    <mergeCell ref="A21:B21"/>
    <mergeCell ref="C21:D21"/>
    <mergeCell ref="E21:F21"/>
    <mergeCell ref="G21:H21"/>
    <mergeCell ref="I21:J21"/>
    <mergeCell ref="K21:L21"/>
    <mergeCell ref="M21:N21"/>
    <mergeCell ref="Y20:Z20"/>
    <mergeCell ref="AA20:AB20"/>
    <mergeCell ref="AC20:AD20"/>
    <mergeCell ref="AE20:AF20"/>
    <mergeCell ref="AG20:AH20"/>
    <mergeCell ref="AI20:AJ20"/>
    <mergeCell ref="M20:N20"/>
    <mergeCell ref="O20:P20"/>
    <mergeCell ref="Q20:R20"/>
    <mergeCell ref="S20:T20"/>
    <mergeCell ref="U20:V20"/>
    <mergeCell ref="S22:T22"/>
    <mergeCell ref="U22:V22"/>
    <mergeCell ref="W22:X22"/>
    <mergeCell ref="Y22:Z22"/>
    <mergeCell ref="AA22:AB22"/>
    <mergeCell ref="AM21:AN21"/>
    <mergeCell ref="AO21:AP21"/>
    <mergeCell ref="A22:B22"/>
    <mergeCell ref="C22:D22"/>
    <mergeCell ref="E22:F22"/>
    <mergeCell ref="G22:H22"/>
    <mergeCell ref="I22:J22"/>
    <mergeCell ref="K22:L22"/>
    <mergeCell ref="M22:N22"/>
    <mergeCell ref="O22:P22"/>
    <mergeCell ref="AA21:AB21"/>
    <mergeCell ref="AC21:AD21"/>
    <mergeCell ref="AE21:AF21"/>
    <mergeCell ref="AG21:AH21"/>
    <mergeCell ref="AI21:AJ21"/>
    <mergeCell ref="AK21:AL21"/>
    <mergeCell ref="O21:P21"/>
    <mergeCell ref="Q21:R21"/>
    <mergeCell ref="S21:T21"/>
    <mergeCell ref="AO23:AP23"/>
    <mergeCell ref="S23:T23"/>
    <mergeCell ref="U23:V23"/>
    <mergeCell ref="W23:X23"/>
    <mergeCell ref="Y23:Z23"/>
    <mergeCell ref="AA23:AB23"/>
    <mergeCell ref="AC23:AD23"/>
    <mergeCell ref="AO22:AP22"/>
    <mergeCell ref="A23:B23"/>
    <mergeCell ref="C23:D23"/>
    <mergeCell ref="E23:F23"/>
    <mergeCell ref="G23:H23"/>
    <mergeCell ref="I23:J23"/>
    <mergeCell ref="K23:L23"/>
    <mergeCell ref="M23:N23"/>
    <mergeCell ref="O23:P23"/>
    <mergeCell ref="Q23:R23"/>
    <mergeCell ref="AC22:AD22"/>
    <mergeCell ref="AE22:AF22"/>
    <mergeCell ref="AG22:AH22"/>
    <mergeCell ref="AI22:AJ22"/>
    <mergeCell ref="AK22:AL22"/>
    <mergeCell ref="AM22:AN22"/>
    <mergeCell ref="Q22:R22"/>
    <mergeCell ref="E24:F24"/>
    <mergeCell ref="G24:H24"/>
    <mergeCell ref="I24:J24"/>
    <mergeCell ref="K24:L24"/>
    <mergeCell ref="AE23:AF23"/>
    <mergeCell ref="AG23:AH23"/>
    <mergeCell ref="AI23:AJ23"/>
    <mergeCell ref="AK23:AL23"/>
    <mergeCell ref="AM23:AN23"/>
    <mergeCell ref="AK24:AL24"/>
    <mergeCell ref="AM24:AN24"/>
    <mergeCell ref="AO24:AP24"/>
    <mergeCell ref="A25:B25"/>
    <mergeCell ref="C25:D25"/>
    <mergeCell ref="E25:F25"/>
    <mergeCell ref="G25:H25"/>
    <mergeCell ref="I25:J25"/>
    <mergeCell ref="K25:L25"/>
    <mergeCell ref="M25:N25"/>
    <mergeCell ref="Y24:Z24"/>
    <mergeCell ref="AA24:AB24"/>
    <mergeCell ref="AC24:AD24"/>
    <mergeCell ref="AE24:AF24"/>
    <mergeCell ref="AG24:AH24"/>
    <mergeCell ref="AI24:AJ24"/>
    <mergeCell ref="M24:N24"/>
    <mergeCell ref="O24:P24"/>
    <mergeCell ref="Q24:R24"/>
    <mergeCell ref="S24:T24"/>
    <mergeCell ref="U24:V24"/>
    <mergeCell ref="W24:X24"/>
    <mergeCell ref="A24:B24"/>
    <mergeCell ref="C24:D24"/>
    <mergeCell ref="AM25:AN25"/>
    <mergeCell ref="AO25:AP25"/>
    <mergeCell ref="AM33:AN33"/>
    <mergeCell ref="AM34:AN34"/>
    <mergeCell ref="A35:B35"/>
    <mergeCell ref="C35:D35"/>
    <mergeCell ref="E35:F35"/>
    <mergeCell ref="G35:H35"/>
    <mergeCell ref="I35:J35"/>
    <mergeCell ref="K35:L35"/>
    <mergeCell ref="AA25:AB25"/>
    <mergeCell ref="AC25:AD25"/>
    <mergeCell ref="AE25:AF25"/>
    <mergeCell ref="AG25:AH25"/>
    <mergeCell ref="AI25:AJ25"/>
    <mergeCell ref="AK25:AL25"/>
    <mergeCell ref="O25:P25"/>
    <mergeCell ref="Q25:R25"/>
    <mergeCell ref="S25:T25"/>
    <mergeCell ref="U25:V25"/>
    <mergeCell ref="W25:X25"/>
    <mergeCell ref="Y25:Z25"/>
    <mergeCell ref="AK35:AL35"/>
    <mergeCell ref="AM35:AN35"/>
    <mergeCell ref="AO35:AP35"/>
    <mergeCell ref="AS35:AS46"/>
    <mergeCell ref="AT35:AT46"/>
    <mergeCell ref="A36:B36"/>
    <mergeCell ref="C36:D36"/>
    <mergeCell ref="E36:F36"/>
    <mergeCell ref="G36:H36"/>
    <mergeCell ref="I36:J36"/>
    <mergeCell ref="Y35:Z35"/>
    <mergeCell ref="AA35:AB35"/>
    <mergeCell ref="AC35:AD35"/>
    <mergeCell ref="AE35:AF35"/>
    <mergeCell ref="AG35:AH35"/>
    <mergeCell ref="AI35:AJ35"/>
    <mergeCell ref="M35:N35"/>
    <mergeCell ref="O35:P35"/>
    <mergeCell ref="Q35:R35"/>
    <mergeCell ref="S35:T35"/>
    <mergeCell ref="U35:V35"/>
    <mergeCell ref="W35:X35"/>
    <mergeCell ref="AI36:AJ36"/>
    <mergeCell ref="AK36:AL36"/>
    <mergeCell ref="AM36:AN36"/>
    <mergeCell ref="AO36:AP36"/>
    <mergeCell ref="A37:B37"/>
    <mergeCell ref="C37:D37"/>
    <mergeCell ref="E37:F37"/>
    <mergeCell ref="G37:H37"/>
    <mergeCell ref="I37:J37"/>
    <mergeCell ref="K37:L37"/>
    <mergeCell ref="W36:X36"/>
    <mergeCell ref="Y36:Z36"/>
    <mergeCell ref="AA36:AB36"/>
    <mergeCell ref="AC36:AD36"/>
    <mergeCell ref="AE36:AF36"/>
    <mergeCell ref="AG36:AH36"/>
    <mergeCell ref="K36:L36"/>
    <mergeCell ref="M36:N36"/>
    <mergeCell ref="O36:P36"/>
    <mergeCell ref="Q36:R36"/>
    <mergeCell ref="S36:T36"/>
    <mergeCell ref="U36:V36"/>
    <mergeCell ref="AK37:AL37"/>
    <mergeCell ref="AM37:AN37"/>
    <mergeCell ref="AO37:AP37"/>
    <mergeCell ref="A38:B38"/>
    <mergeCell ref="C38:D38"/>
    <mergeCell ref="E38:F38"/>
    <mergeCell ref="G38:H38"/>
    <mergeCell ref="I38:J38"/>
    <mergeCell ref="K38:L38"/>
    <mergeCell ref="M38:N38"/>
    <mergeCell ref="Y37:Z37"/>
    <mergeCell ref="AA37:AB37"/>
    <mergeCell ref="AC37:AD37"/>
    <mergeCell ref="AE37:AF37"/>
    <mergeCell ref="AG37:AH37"/>
    <mergeCell ref="AI37:AJ37"/>
    <mergeCell ref="M37:N37"/>
    <mergeCell ref="O37:P37"/>
    <mergeCell ref="Q37:R37"/>
    <mergeCell ref="S37:T37"/>
    <mergeCell ref="U37:V37"/>
    <mergeCell ref="W37:X37"/>
    <mergeCell ref="AM38:AN38"/>
    <mergeCell ref="AO38:AP38"/>
    <mergeCell ref="A39:B39"/>
    <mergeCell ref="C39:D39"/>
    <mergeCell ref="E39:F39"/>
    <mergeCell ref="G39:H39"/>
    <mergeCell ref="I39:J39"/>
    <mergeCell ref="K39:L39"/>
    <mergeCell ref="M39:N39"/>
    <mergeCell ref="O39:P39"/>
    <mergeCell ref="AA38:AB38"/>
    <mergeCell ref="AC38:AD38"/>
    <mergeCell ref="AE38:AF38"/>
    <mergeCell ref="AG38:AH38"/>
    <mergeCell ref="AI38:AJ38"/>
    <mergeCell ref="AK38:AL38"/>
    <mergeCell ref="O38:P38"/>
    <mergeCell ref="Q38:R38"/>
    <mergeCell ref="S38:T38"/>
    <mergeCell ref="U38:V38"/>
    <mergeCell ref="W38:X38"/>
    <mergeCell ref="Y38:Z38"/>
    <mergeCell ref="AO39:AP39"/>
    <mergeCell ref="A40:B40"/>
    <mergeCell ref="C40:D40"/>
    <mergeCell ref="E40:F40"/>
    <mergeCell ref="G40:H40"/>
    <mergeCell ref="I40:J40"/>
    <mergeCell ref="K40:L40"/>
    <mergeCell ref="M40:N40"/>
    <mergeCell ref="O40:P40"/>
    <mergeCell ref="Q40:R40"/>
    <mergeCell ref="AC39:AD39"/>
    <mergeCell ref="AE39:AF39"/>
    <mergeCell ref="AG39:AH39"/>
    <mergeCell ref="AI39:AJ39"/>
    <mergeCell ref="AK39:AL39"/>
    <mergeCell ref="AM39:AN39"/>
    <mergeCell ref="Q39:R39"/>
    <mergeCell ref="S39:T39"/>
    <mergeCell ref="U39:V39"/>
    <mergeCell ref="W39:X39"/>
    <mergeCell ref="Y39:Z39"/>
    <mergeCell ref="AA39:AB39"/>
    <mergeCell ref="AI40:AJ40"/>
    <mergeCell ref="AK40:AL40"/>
    <mergeCell ref="AM40:AN40"/>
    <mergeCell ref="AO40:AP40"/>
    <mergeCell ref="S40:T40"/>
    <mergeCell ref="U40:V40"/>
    <mergeCell ref="W40:X40"/>
    <mergeCell ref="Y40:Z40"/>
    <mergeCell ref="AA40:AB40"/>
    <mergeCell ref="AC40:AD40"/>
    <mergeCell ref="W41:X41"/>
    <mergeCell ref="A41:B41"/>
    <mergeCell ref="C41:D41"/>
    <mergeCell ref="E41:F41"/>
    <mergeCell ref="G41:H41"/>
    <mergeCell ref="I41:J41"/>
    <mergeCell ref="K41:L41"/>
    <mergeCell ref="AE40:AF40"/>
    <mergeCell ref="AG40:AH40"/>
    <mergeCell ref="U42:V42"/>
    <mergeCell ref="W42:X42"/>
    <mergeCell ref="Y42:Z42"/>
    <mergeCell ref="AK41:AL41"/>
    <mergeCell ref="AM41:AN41"/>
    <mergeCell ref="AO41:AP41"/>
    <mergeCell ref="A42:B42"/>
    <mergeCell ref="C42:D42"/>
    <mergeCell ref="E42:F42"/>
    <mergeCell ref="G42:H42"/>
    <mergeCell ref="I42:J42"/>
    <mergeCell ref="K42:L42"/>
    <mergeCell ref="M42:N42"/>
    <mergeCell ref="Y41:Z41"/>
    <mergeCell ref="AA41:AB41"/>
    <mergeCell ref="AC41:AD41"/>
    <mergeCell ref="AE41:AF41"/>
    <mergeCell ref="AG41:AH41"/>
    <mergeCell ref="AI41:AJ41"/>
    <mergeCell ref="M41:N41"/>
    <mergeCell ref="O41:P41"/>
    <mergeCell ref="Q41:R41"/>
    <mergeCell ref="S41:T41"/>
    <mergeCell ref="U41:V41"/>
    <mergeCell ref="S43:T43"/>
    <mergeCell ref="U43:V43"/>
    <mergeCell ref="W43:X43"/>
    <mergeCell ref="Y43:Z43"/>
    <mergeCell ref="AA43:AB43"/>
    <mergeCell ref="AM42:AN42"/>
    <mergeCell ref="AO42:AP42"/>
    <mergeCell ref="A43:B43"/>
    <mergeCell ref="C43:D43"/>
    <mergeCell ref="E43:F43"/>
    <mergeCell ref="G43:H43"/>
    <mergeCell ref="I43:J43"/>
    <mergeCell ref="K43:L43"/>
    <mergeCell ref="M43:N43"/>
    <mergeCell ref="O43:P43"/>
    <mergeCell ref="AA42:AB42"/>
    <mergeCell ref="AC42:AD42"/>
    <mergeCell ref="AE42:AF42"/>
    <mergeCell ref="AG42:AH42"/>
    <mergeCell ref="AI42:AJ42"/>
    <mergeCell ref="AK42:AL42"/>
    <mergeCell ref="O42:P42"/>
    <mergeCell ref="Q42:R42"/>
    <mergeCell ref="S42:T42"/>
    <mergeCell ref="AO44:AP44"/>
    <mergeCell ref="S44:T44"/>
    <mergeCell ref="U44:V44"/>
    <mergeCell ref="W44:X44"/>
    <mergeCell ref="Y44:Z44"/>
    <mergeCell ref="AA44:AB44"/>
    <mergeCell ref="AC44:AD44"/>
    <mergeCell ref="AO43:AP43"/>
    <mergeCell ref="A44:B44"/>
    <mergeCell ref="C44:D44"/>
    <mergeCell ref="E44:F44"/>
    <mergeCell ref="G44:H44"/>
    <mergeCell ref="I44:J44"/>
    <mergeCell ref="K44:L44"/>
    <mergeCell ref="M44:N44"/>
    <mergeCell ref="O44:P44"/>
    <mergeCell ref="Q44:R44"/>
    <mergeCell ref="AC43:AD43"/>
    <mergeCell ref="AE43:AF43"/>
    <mergeCell ref="AG43:AH43"/>
    <mergeCell ref="AI43:AJ43"/>
    <mergeCell ref="AK43:AL43"/>
    <mergeCell ref="AM43:AN43"/>
    <mergeCell ref="Q43:R43"/>
    <mergeCell ref="E45:F45"/>
    <mergeCell ref="G45:H45"/>
    <mergeCell ref="I45:J45"/>
    <mergeCell ref="K45:L45"/>
    <mergeCell ref="AE44:AF44"/>
    <mergeCell ref="AG44:AH44"/>
    <mergeCell ref="AI44:AJ44"/>
    <mergeCell ref="AK44:AL44"/>
    <mergeCell ref="AM44:AN44"/>
    <mergeCell ref="AK45:AL45"/>
    <mergeCell ref="AM45:AN45"/>
    <mergeCell ref="AO45:AP45"/>
    <mergeCell ref="A46:B46"/>
    <mergeCell ref="C46:D46"/>
    <mergeCell ref="E46:F46"/>
    <mergeCell ref="G46:H46"/>
    <mergeCell ref="I46:J46"/>
    <mergeCell ref="K46:L46"/>
    <mergeCell ref="M46:N46"/>
    <mergeCell ref="Y45:Z45"/>
    <mergeCell ref="AA45:AB45"/>
    <mergeCell ref="AC45:AD45"/>
    <mergeCell ref="AE45:AF45"/>
    <mergeCell ref="AG45:AH45"/>
    <mergeCell ref="AI45:AJ45"/>
    <mergeCell ref="M45:N45"/>
    <mergeCell ref="O45:P45"/>
    <mergeCell ref="Q45:R45"/>
    <mergeCell ref="S45:T45"/>
    <mergeCell ref="U45:V45"/>
    <mergeCell ref="W45:X45"/>
    <mergeCell ref="A45:B45"/>
    <mergeCell ref="C45:D45"/>
    <mergeCell ref="AM46:AN46"/>
    <mergeCell ref="AO46:AP46"/>
    <mergeCell ref="AA46:AB46"/>
    <mergeCell ref="AC46:AD46"/>
    <mergeCell ref="AE46:AF46"/>
    <mergeCell ref="AG46:AH46"/>
    <mergeCell ref="AI46:AJ46"/>
    <mergeCell ref="AK46:AL46"/>
    <mergeCell ref="O46:P46"/>
    <mergeCell ref="Q46:R46"/>
    <mergeCell ref="S46:T46"/>
    <mergeCell ref="U46:V46"/>
    <mergeCell ref="W46:X46"/>
    <mergeCell ref="Y46:Z46"/>
  </mergeCells>
  <printOptions horizontalCentered="1" verticalCentered="1"/>
  <pageMargins left="0.98425196850393704" right="0.98425196850393704" top="0.70866141732283472" bottom="1.1811023622047245" header="0.51181102362204722" footer="0.51181102362204722"/>
  <pageSetup paperSize="9" scale="43" orientation="landscape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46"/>
  <sheetViews>
    <sheetView view="pageBreakPreview" zoomScale="60" zoomScaleNormal="50" workbookViewId="0"/>
  </sheetViews>
  <sheetFormatPr defaultRowHeight="15.75" x14ac:dyDescent="0.25"/>
  <cols>
    <col min="1" max="42" width="4.75" style="16" customWidth="1"/>
    <col min="43" max="43" width="13.75" style="16" customWidth="1"/>
    <col min="44" max="44" width="30.125" style="13" customWidth="1"/>
    <col min="45" max="46" width="4.625" style="16" customWidth="1"/>
    <col min="47" max="256" width="9" style="16"/>
    <col min="257" max="298" width="4.75" style="16" customWidth="1"/>
    <col min="299" max="299" width="13.75" style="16" customWidth="1"/>
    <col min="300" max="300" width="30.125" style="16" customWidth="1"/>
    <col min="301" max="302" width="4.625" style="16" customWidth="1"/>
    <col min="303" max="512" width="9" style="16"/>
    <col min="513" max="554" width="4.75" style="16" customWidth="1"/>
    <col min="555" max="555" width="13.75" style="16" customWidth="1"/>
    <col min="556" max="556" width="30.125" style="16" customWidth="1"/>
    <col min="557" max="558" width="4.625" style="16" customWidth="1"/>
    <col min="559" max="768" width="9" style="16"/>
    <col min="769" max="810" width="4.75" style="16" customWidth="1"/>
    <col min="811" max="811" width="13.75" style="16" customWidth="1"/>
    <col min="812" max="812" width="30.125" style="16" customWidth="1"/>
    <col min="813" max="814" width="4.625" style="16" customWidth="1"/>
    <col min="815" max="1024" width="9" style="16"/>
    <col min="1025" max="1066" width="4.75" style="16" customWidth="1"/>
    <col min="1067" max="1067" width="13.75" style="16" customWidth="1"/>
    <col min="1068" max="1068" width="30.125" style="16" customWidth="1"/>
    <col min="1069" max="1070" width="4.625" style="16" customWidth="1"/>
    <col min="1071" max="1280" width="9" style="16"/>
    <col min="1281" max="1322" width="4.75" style="16" customWidth="1"/>
    <col min="1323" max="1323" width="13.75" style="16" customWidth="1"/>
    <col min="1324" max="1324" width="30.125" style="16" customWidth="1"/>
    <col min="1325" max="1326" width="4.625" style="16" customWidth="1"/>
    <col min="1327" max="1536" width="9" style="16"/>
    <col min="1537" max="1578" width="4.75" style="16" customWidth="1"/>
    <col min="1579" max="1579" width="13.75" style="16" customWidth="1"/>
    <col min="1580" max="1580" width="30.125" style="16" customWidth="1"/>
    <col min="1581" max="1582" width="4.625" style="16" customWidth="1"/>
    <col min="1583" max="1792" width="9" style="16"/>
    <col min="1793" max="1834" width="4.75" style="16" customWidth="1"/>
    <col min="1835" max="1835" width="13.75" style="16" customWidth="1"/>
    <col min="1836" max="1836" width="30.125" style="16" customWidth="1"/>
    <col min="1837" max="1838" width="4.625" style="16" customWidth="1"/>
    <col min="1839" max="2048" width="9" style="16"/>
    <col min="2049" max="2090" width="4.75" style="16" customWidth="1"/>
    <col min="2091" max="2091" width="13.75" style="16" customWidth="1"/>
    <col min="2092" max="2092" width="30.125" style="16" customWidth="1"/>
    <col min="2093" max="2094" width="4.625" style="16" customWidth="1"/>
    <col min="2095" max="2304" width="9" style="16"/>
    <col min="2305" max="2346" width="4.75" style="16" customWidth="1"/>
    <col min="2347" max="2347" width="13.75" style="16" customWidth="1"/>
    <col min="2348" max="2348" width="30.125" style="16" customWidth="1"/>
    <col min="2349" max="2350" width="4.625" style="16" customWidth="1"/>
    <col min="2351" max="2560" width="9" style="16"/>
    <col min="2561" max="2602" width="4.75" style="16" customWidth="1"/>
    <col min="2603" max="2603" width="13.75" style="16" customWidth="1"/>
    <col min="2604" max="2604" width="30.125" style="16" customWidth="1"/>
    <col min="2605" max="2606" width="4.625" style="16" customWidth="1"/>
    <col min="2607" max="2816" width="9" style="16"/>
    <col min="2817" max="2858" width="4.75" style="16" customWidth="1"/>
    <col min="2859" max="2859" width="13.75" style="16" customWidth="1"/>
    <col min="2860" max="2860" width="30.125" style="16" customWidth="1"/>
    <col min="2861" max="2862" width="4.625" style="16" customWidth="1"/>
    <col min="2863" max="3072" width="9" style="16"/>
    <col min="3073" max="3114" width="4.75" style="16" customWidth="1"/>
    <col min="3115" max="3115" width="13.75" style="16" customWidth="1"/>
    <col min="3116" max="3116" width="30.125" style="16" customWidth="1"/>
    <col min="3117" max="3118" width="4.625" style="16" customWidth="1"/>
    <col min="3119" max="3328" width="9" style="16"/>
    <col min="3329" max="3370" width="4.75" style="16" customWidth="1"/>
    <col min="3371" max="3371" width="13.75" style="16" customWidth="1"/>
    <col min="3372" max="3372" width="30.125" style="16" customWidth="1"/>
    <col min="3373" max="3374" width="4.625" style="16" customWidth="1"/>
    <col min="3375" max="3584" width="9" style="16"/>
    <col min="3585" max="3626" width="4.75" style="16" customWidth="1"/>
    <col min="3627" max="3627" width="13.75" style="16" customWidth="1"/>
    <col min="3628" max="3628" width="30.125" style="16" customWidth="1"/>
    <col min="3629" max="3630" width="4.625" style="16" customWidth="1"/>
    <col min="3631" max="3840" width="9" style="16"/>
    <col min="3841" max="3882" width="4.75" style="16" customWidth="1"/>
    <col min="3883" max="3883" width="13.75" style="16" customWidth="1"/>
    <col min="3884" max="3884" width="30.125" style="16" customWidth="1"/>
    <col min="3885" max="3886" width="4.625" style="16" customWidth="1"/>
    <col min="3887" max="4096" width="9" style="16"/>
    <col min="4097" max="4138" width="4.75" style="16" customWidth="1"/>
    <col min="4139" max="4139" width="13.75" style="16" customWidth="1"/>
    <col min="4140" max="4140" width="30.125" style="16" customWidth="1"/>
    <col min="4141" max="4142" width="4.625" style="16" customWidth="1"/>
    <col min="4143" max="4352" width="9" style="16"/>
    <col min="4353" max="4394" width="4.75" style="16" customWidth="1"/>
    <col min="4395" max="4395" width="13.75" style="16" customWidth="1"/>
    <col min="4396" max="4396" width="30.125" style="16" customWidth="1"/>
    <col min="4397" max="4398" width="4.625" style="16" customWidth="1"/>
    <col min="4399" max="4608" width="9" style="16"/>
    <col min="4609" max="4650" width="4.75" style="16" customWidth="1"/>
    <col min="4651" max="4651" width="13.75" style="16" customWidth="1"/>
    <col min="4652" max="4652" width="30.125" style="16" customWidth="1"/>
    <col min="4653" max="4654" width="4.625" style="16" customWidth="1"/>
    <col min="4655" max="4864" width="9" style="16"/>
    <col min="4865" max="4906" width="4.75" style="16" customWidth="1"/>
    <col min="4907" max="4907" width="13.75" style="16" customWidth="1"/>
    <col min="4908" max="4908" width="30.125" style="16" customWidth="1"/>
    <col min="4909" max="4910" width="4.625" style="16" customWidth="1"/>
    <col min="4911" max="5120" width="9" style="16"/>
    <col min="5121" max="5162" width="4.75" style="16" customWidth="1"/>
    <col min="5163" max="5163" width="13.75" style="16" customWidth="1"/>
    <col min="5164" max="5164" width="30.125" style="16" customWidth="1"/>
    <col min="5165" max="5166" width="4.625" style="16" customWidth="1"/>
    <col min="5167" max="5376" width="9" style="16"/>
    <col min="5377" max="5418" width="4.75" style="16" customWidth="1"/>
    <col min="5419" max="5419" width="13.75" style="16" customWidth="1"/>
    <col min="5420" max="5420" width="30.125" style="16" customWidth="1"/>
    <col min="5421" max="5422" width="4.625" style="16" customWidth="1"/>
    <col min="5423" max="5632" width="9" style="16"/>
    <col min="5633" max="5674" width="4.75" style="16" customWidth="1"/>
    <col min="5675" max="5675" width="13.75" style="16" customWidth="1"/>
    <col min="5676" max="5676" width="30.125" style="16" customWidth="1"/>
    <col min="5677" max="5678" width="4.625" style="16" customWidth="1"/>
    <col min="5679" max="5888" width="9" style="16"/>
    <col min="5889" max="5930" width="4.75" style="16" customWidth="1"/>
    <col min="5931" max="5931" width="13.75" style="16" customWidth="1"/>
    <col min="5932" max="5932" width="30.125" style="16" customWidth="1"/>
    <col min="5933" max="5934" width="4.625" style="16" customWidth="1"/>
    <col min="5935" max="6144" width="9" style="16"/>
    <col min="6145" max="6186" width="4.75" style="16" customWidth="1"/>
    <col min="6187" max="6187" width="13.75" style="16" customWidth="1"/>
    <col min="6188" max="6188" width="30.125" style="16" customWidth="1"/>
    <col min="6189" max="6190" width="4.625" style="16" customWidth="1"/>
    <col min="6191" max="6400" width="9" style="16"/>
    <col min="6401" max="6442" width="4.75" style="16" customWidth="1"/>
    <col min="6443" max="6443" width="13.75" style="16" customWidth="1"/>
    <col min="6444" max="6444" width="30.125" style="16" customWidth="1"/>
    <col min="6445" max="6446" width="4.625" style="16" customWidth="1"/>
    <col min="6447" max="6656" width="9" style="16"/>
    <col min="6657" max="6698" width="4.75" style="16" customWidth="1"/>
    <col min="6699" max="6699" width="13.75" style="16" customWidth="1"/>
    <col min="6700" max="6700" width="30.125" style="16" customWidth="1"/>
    <col min="6701" max="6702" width="4.625" style="16" customWidth="1"/>
    <col min="6703" max="6912" width="9" style="16"/>
    <col min="6913" max="6954" width="4.75" style="16" customWidth="1"/>
    <col min="6955" max="6955" width="13.75" style="16" customWidth="1"/>
    <col min="6956" max="6956" width="30.125" style="16" customWidth="1"/>
    <col min="6957" max="6958" width="4.625" style="16" customWidth="1"/>
    <col min="6959" max="7168" width="9" style="16"/>
    <col min="7169" max="7210" width="4.75" style="16" customWidth="1"/>
    <col min="7211" max="7211" width="13.75" style="16" customWidth="1"/>
    <col min="7212" max="7212" width="30.125" style="16" customWidth="1"/>
    <col min="7213" max="7214" width="4.625" style="16" customWidth="1"/>
    <col min="7215" max="7424" width="9" style="16"/>
    <col min="7425" max="7466" width="4.75" style="16" customWidth="1"/>
    <col min="7467" max="7467" width="13.75" style="16" customWidth="1"/>
    <col min="7468" max="7468" width="30.125" style="16" customWidth="1"/>
    <col min="7469" max="7470" width="4.625" style="16" customWidth="1"/>
    <col min="7471" max="7680" width="9" style="16"/>
    <col min="7681" max="7722" width="4.75" style="16" customWidth="1"/>
    <col min="7723" max="7723" width="13.75" style="16" customWidth="1"/>
    <col min="7724" max="7724" width="30.125" style="16" customWidth="1"/>
    <col min="7725" max="7726" width="4.625" style="16" customWidth="1"/>
    <col min="7727" max="7936" width="9" style="16"/>
    <col min="7937" max="7978" width="4.75" style="16" customWidth="1"/>
    <col min="7979" max="7979" width="13.75" style="16" customWidth="1"/>
    <col min="7980" max="7980" width="30.125" style="16" customWidth="1"/>
    <col min="7981" max="7982" width="4.625" style="16" customWidth="1"/>
    <col min="7983" max="8192" width="9" style="16"/>
    <col min="8193" max="8234" width="4.75" style="16" customWidth="1"/>
    <col min="8235" max="8235" width="13.75" style="16" customWidth="1"/>
    <col min="8236" max="8236" width="30.125" style="16" customWidth="1"/>
    <col min="8237" max="8238" width="4.625" style="16" customWidth="1"/>
    <col min="8239" max="8448" width="9" style="16"/>
    <col min="8449" max="8490" width="4.75" style="16" customWidth="1"/>
    <col min="8491" max="8491" width="13.75" style="16" customWidth="1"/>
    <col min="8492" max="8492" width="30.125" style="16" customWidth="1"/>
    <col min="8493" max="8494" width="4.625" style="16" customWidth="1"/>
    <col min="8495" max="8704" width="9" style="16"/>
    <col min="8705" max="8746" width="4.75" style="16" customWidth="1"/>
    <col min="8747" max="8747" width="13.75" style="16" customWidth="1"/>
    <col min="8748" max="8748" width="30.125" style="16" customWidth="1"/>
    <col min="8749" max="8750" width="4.625" style="16" customWidth="1"/>
    <col min="8751" max="8960" width="9" style="16"/>
    <col min="8961" max="9002" width="4.75" style="16" customWidth="1"/>
    <col min="9003" max="9003" width="13.75" style="16" customWidth="1"/>
    <col min="9004" max="9004" width="30.125" style="16" customWidth="1"/>
    <col min="9005" max="9006" width="4.625" style="16" customWidth="1"/>
    <col min="9007" max="9216" width="9" style="16"/>
    <col min="9217" max="9258" width="4.75" style="16" customWidth="1"/>
    <col min="9259" max="9259" width="13.75" style="16" customWidth="1"/>
    <col min="9260" max="9260" width="30.125" style="16" customWidth="1"/>
    <col min="9261" max="9262" width="4.625" style="16" customWidth="1"/>
    <col min="9263" max="9472" width="9" style="16"/>
    <col min="9473" max="9514" width="4.75" style="16" customWidth="1"/>
    <col min="9515" max="9515" width="13.75" style="16" customWidth="1"/>
    <col min="9516" max="9516" width="30.125" style="16" customWidth="1"/>
    <col min="9517" max="9518" width="4.625" style="16" customWidth="1"/>
    <col min="9519" max="9728" width="9" style="16"/>
    <col min="9729" max="9770" width="4.75" style="16" customWidth="1"/>
    <col min="9771" max="9771" width="13.75" style="16" customWidth="1"/>
    <col min="9772" max="9772" width="30.125" style="16" customWidth="1"/>
    <col min="9773" max="9774" width="4.625" style="16" customWidth="1"/>
    <col min="9775" max="9984" width="9" style="16"/>
    <col min="9985" max="10026" width="4.75" style="16" customWidth="1"/>
    <col min="10027" max="10027" width="13.75" style="16" customWidth="1"/>
    <col min="10028" max="10028" width="30.125" style="16" customWidth="1"/>
    <col min="10029" max="10030" width="4.625" style="16" customWidth="1"/>
    <col min="10031" max="10240" width="9" style="16"/>
    <col min="10241" max="10282" width="4.75" style="16" customWidth="1"/>
    <col min="10283" max="10283" width="13.75" style="16" customWidth="1"/>
    <col min="10284" max="10284" width="30.125" style="16" customWidth="1"/>
    <col min="10285" max="10286" width="4.625" style="16" customWidth="1"/>
    <col min="10287" max="10496" width="9" style="16"/>
    <col min="10497" max="10538" width="4.75" style="16" customWidth="1"/>
    <col min="10539" max="10539" width="13.75" style="16" customWidth="1"/>
    <col min="10540" max="10540" width="30.125" style="16" customWidth="1"/>
    <col min="10541" max="10542" width="4.625" style="16" customWidth="1"/>
    <col min="10543" max="10752" width="9" style="16"/>
    <col min="10753" max="10794" width="4.75" style="16" customWidth="1"/>
    <col min="10795" max="10795" width="13.75" style="16" customWidth="1"/>
    <col min="10796" max="10796" width="30.125" style="16" customWidth="1"/>
    <col min="10797" max="10798" width="4.625" style="16" customWidth="1"/>
    <col min="10799" max="11008" width="9" style="16"/>
    <col min="11009" max="11050" width="4.75" style="16" customWidth="1"/>
    <col min="11051" max="11051" width="13.75" style="16" customWidth="1"/>
    <col min="11052" max="11052" width="30.125" style="16" customWidth="1"/>
    <col min="11053" max="11054" width="4.625" style="16" customWidth="1"/>
    <col min="11055" max="11264" width="9" style="16"/>
    <col min="11265" max="11306" width="4.75" style="16" customWidth="1"/>
    <col min="11307" max="11307" width="13.75" style="16" customWidth="1"/>
    <col min="11308" max="11308" width="30.125" style="16" customWidth="1"/>
    <col min="11309" max="11310" width="4.625" style="16" customWidth="1"/>
    <col min="11311" max="11520" width="9" style="16"/>
    <col min="11521" max="11562" width="4.75" style="16" customWidth="1"/>
    <col min="11563" max="11563" width="13.75" style="16" customWidth="1"/>
    <col min="11564" max="11564" width="30.125" style="16" customWidth="1"/>
    <col min="11565" max="11566" width="4.625" style="16" customWidth="1"/>
    <col min="11567" max="11776" width="9" style="16"/>
    <col min="11777" max="11818" width="4.75" style="16" customWidth="1"/>
    <col min="11819" max="11819" width="13.75" style="16" customWidth="1"/>
    <col min="11820" max="11820" width="30.125" style="16" customWidth="1"/>
    <col min="11821" max="11822" width="4.625" style="16" customWidth="1"/>
    <col min="11823" max="12032" width="9" style="16"/>
    <col min="12033" max="12074" width="4.75" style="16" customWidth="1"/>
    <col min="12075" max="12075" width="13.75" style="16" customWidth="1"/>
    <col min="12076" max="12076" width="30.125" style="16" customWidth="1"/>
    <col min="12077" max="12078" width="4.625" style="16" customWidth="1"/>
    <col min="12079" max="12288" width="9" style="16"/>
    <col min="12289" max="12330" width="4.75" style="16" customWidth="1"/>
    <col min="12331" max="12331" width="13.75" style="16" customWidth="1"/>
    <col min="12332" max="12332" width="30.125" style="16" customWidth="1"/>
    <col min="12333" max="12334" width="4.625" style="16" customWidth="1"/>
    <col min="12335" max="12544" width="9" style="16"/>
    <col min="12545" max="12586" width="4.75" style="16" customWidth="1"/>
    <col min="12587" max="12587" width="13.75" style="16" customWidth="1"/>
    <col min="12588" max="12588" width="30.125" style="16" customWidth="1"/>
    <col min="12589" max="12590" width="4.625" style="16" customWidth="1"/>
    <col min="12591" max="12800" width="9" style="16"/>
    <col min="12801" max="12842" width="4.75" style="16" customWidth="1"/>
    <col min="12843" max="12843" width="13.75" style="16" customWidth="1"/>
    <col min="12844" max="12844" width="30.125" style="16" customWidth="1"/>
    <col min="12845" max="12846" width="4.625" style="16" customWidth="1"/>
    <col min="12847" max="13056" width="9" style="16"/>
    <col min="13057" max="13098" width="4.75" style="16" customWidth="1"/>
    <col min="13099" max="13099" width="13.75" style="16" customWidth="1"/>
    <col min="13100" max="13100" width="30.125" style="16" customWidth="1"/>
    <col min="13101" max="13102" width="4.625" style="16" customWidth="1"/>
    <col min="13103" max="13312" width="9" style="16"/>
    <col min="13313" max="13354" width="4.75" style="16" customWidth="1"/>
    <col min="13355" max="13355" width="13.75" style="16" customWidth="1"/>
    <col min="13356" max="13356" width="30.125" style="16" customWidth="1"/>
    <col min="13357" max="13358" width="4.625" style="16" customWidth="1"/>
    <col min="13359" max="13568" width="9" style="16"/>
    <col min="13569" max="13610" width="4.75" style="16" customWidth="1"/>
    <col min="13611" max="13611" width="13.75" style="16" customWidth="1"/>
    <col min="13612" max="13612" width="30.125" style="16" customWidth="1"/>
    <col min="13613" max="13614" width="4.625" style="16" customWidth="1"/>
    <col min="13615" max="13824" width="9" style="16"/>
    <col min="13825" max="13866" width="4.75" style="16" customWidth="1"/>
    <col min="13867" max="13867" width="13.75" style="16" customWidth="1"/>
    <col min="13868" max="13868" width="30.125" style="16" customWidth="1"/>
    <col min="13869" max="13870" width="4.625" style="16" customWidth="1"/>
    <col min="13871" max="14080" width="9" style="16"/>
    <col min="14081" max="14122" width="4.75" style="16" customWidth="1"/>
    <col min="14123" max="14123" width="13.75" style="16" customWidth="1"/>
    <col min="14124" max="14124" width="30.125" style="16" customWidth="1"/>
    <col min="14125" max="14126" width="4.625" style="16" customWidth="1"/>
    <col min="14127" max="14336" width="9" style="16"/>
    <col min="14337" max="14378" width="4.75" style="16" customWidth="1"/>
    <col min="14379" max="14379" width="13.75" style="16" customWidth="1"/>
    <col min="14380" max="14380" width="30.125" style="16" customWidth="1"/>
    <col min="14381" max="14382" width="4.625" style="16" customWidth="1"/>
    <col min="14383" max="14592" width="9" style="16"/>
    <col min="14593" max="14634" width="4.75" style="16" customWidth="1"/>
    <col min="14635" max="14635" width="13.75" style="16" customWidth="1"/>
    <col min="14636" max="14636" width="30.125" style="16" customWidth="1"/>
    <col min="14637" max="14638" width="4.625" style="16" customWidth="1"/>
    <col min="14639" max="14848" width="9" style="16"/>
    <col min="14849" max="14890" width="4.75" style="16" customWidth="1"/>
    <col min="14891" max="14891" width="13.75" style="16" customWidth="1"/>
    <col min="14892" max="14892" width="30.125" style="16" customWidth="1"/>
    <col min="14893" max="14894" width="4.625" style="16" customWidth="1"/>
    <col min="14895" max="15104" width="9" style="16"/>
    <col min="15105" max="15146" width="4.75" style="16" customWidth="1"/>
    <col min="15147" max="15147" width="13.75" style="16" customWidth="1"/>
    <col min="15148" max="15148" width="30.125" style="16" customWidth="1"/>
    <col min="15149" max="15150" width="4.625" style="16" customWidth="1"/>
    <col min="15151" max="15360" width="9" style="16"/>
    <col min="15361" max="15402" width="4.75" style="16" customWidth="1"/>
    <col min="15403" max="15403" width="13.75" style="16" customWidth="1"/>
    <col min="15404" max="15404" width="30.125" style="16" customWidth="1"/>
    <col min="15405" max="15406" width="4.625" style="16" customWidth="1"/>
    <col min="15407" max="15616" width="9" style="16"/>
    <col min="15617" max="15658" width="4.75" style="16" customWidth="1"/>
    <col min="15659" max="15659" width="13.75" style="16" customWidth="1"/>
    <col min="15660" max="15660" width="30.125" style="16" customWidth="1"/>
    <col min="15661" max="15662" width="4.625" style="16" customWidth="1"/>
    <col min="15663" max="15872" width="9" style="16"/>
    <col min="15873" max="15914" width="4.75" style="16" customWidth="1"/>
    <col min="15915" max="15915" width="13.75" style="16" customWidth="1"/>
    <col min="15916" max="15916" width="30.125" style="16" customWidth="1"/>
    <col min="15917" max="15918" width="4.625" style="16" customWidth="1"/>
    <col min="15919" max="16128" width="9" style="16"/>
    <col min="16129" max="16170" width="4.75" style="16" customWidth="1"/>
    <col min="16171" max="16171" width="13.75" style="16" customWidth="1"/>
    <col min="16172" max="16172" width="30.125" style="16" customWidth="1"/>
    <col min="16173" max="16174" width="4.625" style="16" customWidth="1"/>
    <col min="16175" max="16384" width="9" style="16"/>
  </cols>
  <sheetData>
    <row r="1" spans="1:46" s="2" customFormat="1" ht="20.25" customHeight="1" thickBot="1" x14ac:dyDescent="0.35">
      <c r="A1" s="1" t="s">
        <v>129</v>
      </c>
      <c r="AT1" s="2" t="s">
        <v>128</v>
      </c>
    </row>
    <row r="2" spans="1:46" s="13" customFormat="1" ht="272.25" customHeight="1" thickBot="1" x14ac:dyDescent="0.3">
      <c r="A2" s="6" t="s">
        <v>2</v>
      </c>
      <c r="B2" s="7" t="s">
        <v>3</v>
      </c>
      <c r="C2" s="6" t="s">
        <v>4</v>
      </c>
      <c r="D2" s="7" t="s">
        <v>5</v>
      </c>
      <c r="E2" s="6" t="s">
        <v>6</v>
      </c>
      <c r="F2" s="7" t="s">
        <v>7</v>
      </c>
      <c r="G2" s="8" t="s">
        <v>8</v>
      </c>
      <c r="H2" s="8"/>
      <c r="I2" s="6" t="s">
        <v>9</v>
      </c>
      <c r="J2" s="7" t="s">
        <v>10</v>
      </c>
      <c r="K2" s="6" t="s">
        <v>11</v>
      </c>
      <c r="L2" s="7" t="s">
        <v>12</v>
      </c>
      <c r="M2" s="6" t="s">
        <v>13</v>
      </c>
      <c r="N2" s="7" t="s">
        <v>14</v>
      </c>
      <c r="O2" s="6" t="s">
        <v>15</v>
      </c>
      <c r="P2" s="7" t="s">
        <v>16</v>
      </c>
      <c r="Q2" s="6" t="s">
        <v>17</v>
      </c>
      <c r="R2" s="7"/>
      <c r="S2" s="6" t="s">
        <v>18</v>
      </c>
      <c r="T2" s="7" t="s">
        <v>19</v>
      </c>
      <c r="U2" s="6" t="s">
        <v>20</v>
      </c>
      <c r="V2" s="7" t="s">
        <v>21</v>
      </c>
      <c r="W2" s="6" t="s">
        <v>22</v>
      </c>
      <c r="X2" s="7" t="s">
        <v>23</v>
      </c>
      <c r="Y2" s="6" t="s">
        <v>24</v>
      </c>
      <c r="Z2" s="7" t="s">
        <v>25</v>
      </c>
      <c r="AA2" s="8" t="s">
        <v>26</v>
      </c>
      <c r="AB2" s="8"/>
      <c r="AC2" s="6" t="s">
        <v>27</v>
      </c>
      <c r="AD2" s="7"/>
      <c r="AE2" s="6" t="s">
        <v>28</v>
      </c>
      <c r="AF2" s="7" t="s">
        <v>29</v>
      </c>
      <c r="AG2" s="6" t="s">
        <v>30</v>
      </c>
      <c r="AH2" s="7" t="s">
        <v>31</v>
      </c>
      <c r="AI2" s="8" t="s">
        <v>32</v>
      </c>
      <c r="AJ2" s="8"/>
      <c r="AK2" s="6" t="s">
        <v>33</v>
      </c>
      <c r="AL2" s="7"/>
      <c r="AM2" s="6" t="s">
        <v>34</v>
      </c>
      <c r="AN2" s="7" t="s">
        <v>35</v>
      </c>
      <c r="AO2" s="6" t="s">
        <v>36</v>
      </c>
      <c r="AP2" s="7" t="s">
        <v>37</v>
      </c>
      <c r="AQ2" s="9" t="s">
        <v>38</v>
      </c>
      <c r="AR2" s="10" t="s">
        <v>39</v>
      </c>
      <c r="AS2" s="11" t="s">
        <v>40</v>
      </c>
      <c r="AT2" s="12" t="s">
        <v>41</v>
      </c>
    </row>
    <row r="3" spans="1:46" ht="26.1" customHeight="1" x14ac:dyDescent="0.2">
      <c r="A3" s="64">
        <f>SUM(A5,A7,A9,A11)</f>
        <v>0</v>
      </c>
      <c r="B3" s="65"/>
      <c r="C3" s="64">
        <f>SUM(C5,C7,C9,C11)</f>
        <v>0</v>
      </c>
      <c r="D3" s="65"/>
      <c r="E3" s="64">
        <f>SUM(E5,E7,E9,E11)</f>
        <v>0</v>
      </c>
      <c r="F3" s="65"/>
      <c r="G3" s="64">
        <f>SUM(G5,G7,G9,G11)</f>
        <v>0</v>
      </c>
      <c r="H3" s="65"/>
      <c r="I3" s="64">
        <f>SUM(I5,I7,I9,I11)</f>
        <v>0</v>
      </c>
      <c r="J3" s="65"/>
      <c r="K3" s="64">
        <f>SUM(K5,K7,K9,K11)</f>
        <v>0</v>
      </c>
      <c r="L3" s="65"/>
      <c r="M3" s="64">
        <f>SUM(M5,M7,M9,M11)</f>
        <v>0</v>
      </c>
      <c r="N3" s="65"/>
      <c r="O3" s="64">
        <f>SUM(O5,O7,O9,O11)</f>
        <v>0</v>
      </c>
      <c r="P3" s="65"/>
      <c r="Q3" s="64">
        <f>SUM(Q5,Q7,Q9,Q11)</f>
        <v>8</v>
      </c>
      <c r="R3" s="65"/>
      <c r="S3" s="64">
        <f>SUM(S5,S7,S9,S11)</f>
        <v>0</v>
      </c>
      <c r="T3" s="65"/>
      <c r="U3" s="64">
        <f>SUM(U5,U7,U9,U11)</f>
        <v>0</v>
      </c>
      <c r="V3" s="65"/>
      <c r="W3" s="64">
        <f>SUM(W5,W7,W9,W11)</f>
        <v>0</v>
      </c>
      <c r="X3" s="65"/>
      <c r="Y3" s="64">
        <f>SUM(Y5,Y7,Y9,Y11)</f>
        <v>29</v>
      </c>
      <c r="Z3" s="65"/>
      <c r="AA3" s="64">
        <f>SUM(AA5,AA7,AA9,AA11)</f>
        <v>0</v>
      </c>
      <c r="AB3" s="65"/>
      <c r="AC3" s="64">
        <f>SUM(AC5,AC7,AC9,AC11)</f>
        <v>0</v>
      </c>
      <c r="AD3" s="65"/>
      <c r="AE3" s="64">
        <f>SUM(AE5,AE7,AE9,AE11)</f>
        <v>4</v>
      </c>
      <c r="AF3" s="65"/>
      <c r="AG3" s="64">
        <f>SUM(AG5,AG7,AG9,AG11)</f>
        <v>0</v>
      </c>
      <c r="AH3" s="65"/>
      <c r="AI3" s="64">
        <f>SUM(AI5,AI7,AI9,AI11)</f>
        <v>0</v>
      </c>
      <c r="AJ3" s="65"/>
      <c r="AK3" s="64">
        <f>SUM(AK5,AK7,AK9,AK11)</f>
        <v>8</v>
      </c>
      <c r="AL3" s="65"/>
      <c r="AM3" s="64">
        <f>SUM(AM5,AM7,AM9,AM11)</f>
        <v>14</v>
      </c>
      <c r="AN3" s="65"/>
      <c r="AO3" s="64">
        <f>SUM(AO5,AO7,AO9,AO11)</f>
        <v>63</v>
      </c>
      <c r="AP3" s="65"/>
      <c r="AQ3" s="14" t="s">
        <v>66</v>
      </c>
      <c r="AR3" s="15" t="s">
        <v>43</v>
      </c>
      <c r="AS3" s="66" t="s">
        <v>121</v>
      </c>
      <c r="AT3" s="69" t="s">
        <v>122</v>
      </c>
    </row>
    <row r="4" spans="1:46" ht="26.1" customHeight="1" thickBot="1" x14ac:dyDescent="0.25">
      <c r="A4" s="62">
        <f>SUM(A6,A8,A10,A12)</f>
        <v>0</v>
      </c>
      <c r="B4" s="63"/>
      <c r="C4" s="62">
        <f>SUM(C6,C8,C10,C12)</f>
        <v>0</v>
      </c>
      <c r="D4" s="63"/>
      <c r="E4" s="62">
        <f>SUM(E6,E8,E10,E12)</f>
        <v>0</v>
      </c>
      <c r="F4" s="63"/>
      <c r="G4" s="62">
        <f>SUM(G6,G8,G10,G12)</f>
        <v>0</v>
      </c>
      <c r="H4" s="63"/>
      <c r="I4" s="62">
        <f>SUM(I6,I8,I10,I12)</f>
        <v>0</v>
      </c>
      <c r="J4" s="63"/>
      <c r="K4" s="62">
        <f>SUM(K6,K8,K10,K12)</f>
        <v>0</v>
      </c>
      <c r="L4" s="63"/>
      <c r="M4" s="62">
        <f>SUM(M6,M8,M10,M12)</f>
        <v>0</v>
      </c>
      <c r="N4" s="63"/>
      <c r="O4" s="62">
        <f>SUM(O6,O8,O10,O12)</f>
        <v>0</v>
      </c>
      <c r="P4" s="63"/>
      <c r="Q4" s="62">
        <f>SUM(Q6,Q8,Q10,Q12)</f>
        <v>0</v>
      </c>
      <c r="R4" s="63"/>
      <c r="S4" s="62">
        <f>SUM(S6,S8,S10,S12)</f>
        <v>0</v>
      </c>
      <c r="T4" s="63"/>
      <c r="U4" s="62">
        <f>SUM(U6,U8,U10,U12)</f>
        <v>0</v>
      </c>
      <c r="V4" s="63"/>
      <c r="W4" s="62">
        <f>SUM(W6,W8,W10,W12)</f>
        <v>0</v>
      </c>
      <c r="X4" s="63"/>
      <c r="Y4" s="62">
        <f>SUM(Y6,Y8,Y10,Y12)</f>
        <v>2</v>
      </c>
      <c r="Z4" s="63"/>
      <c r="AA4" s="62">
        <f>SUM(AA6,AA8,AA10,AA12)</f>
        <v>0</v>
      </c>
      <c r="AB4" s="63"/>
      <c r="AC4" s="62">
        <f>SUM(AC6,AC8,AC10,AC12)</f>
        <v>0</v>
      </c>
      <c r="AD4" s="63"/>
      <c r="AE4" s="62">
        <f>SUM(AE6,AE8,AE10,AE12)</f>
        <v>1</v>
      </c>
      <c r="AF4" s="63"/>
      <c r="AG4" s="62">
        <f>SUM(AG6,AG8,AG10,AG12)</f>
        <v>0</v>
      </c>
      <c r="AH4" s="63"/>
      <c r="AI4" s="62">
        <f>SUM(AI6,AI8,AI10,AI12)</f>
        <v>0</v>
      </c>
      <c r="AJ4" s="63"/>
      <c r="AK4" s="62">
        <f>SUM(AK6,AK8,AK10,AK12)</f>
        <v>1</v>
      </c>
      <c r="AL4" s="63"/>
      <c r="AM4" s="62">
        <f>SUM(AM6,AM8,AM10,AM12)</f>
        <v>3</v>
      </c>
      <c r="AN4" s="63"/>
      <c r="AO4" s="62">
        <f>SUM(AO6,AO8,AO10,AO12)</f>
        <v>7</v>
      </c>
      <c r="AP4" s="63"/>
      <c r="AQ4" s="17" t="s">
        <v>68</v>
      </c>
      <c r="AR4" s="18" t="s">
        <v>37</v>
      </c>
      <c r="AS4" s="67"/>
      <c r="AT4" s="70"/>
    </row>
    <row r="5" spans="1:46" ht="26.1" customHeight="1" x14ac:dyDescent="0.2">
      <c r="A5" s="52">
        <v>0</v>
      </c>
      <c r="B5" s="53"/>
      <c r="C5" s="52">
        <v>0</v>
      </c>
      <c r="D5" s="53"/>
      <c r="E5" s="52">
        <v>0</v>
      </c>
      <c r="F5" s="53"/>
      <c r="G5" s="52">
        <v>0</v>
      </c>
      <c r="H5" s="53"/>
      <c r="I5" s="52">
        <v>0</v>
      </c>
      <c r="J5" s="53"/>
      <c r="K5" s="52">
        <v>0</v>
      </c>
      <c r="L5" s="53"/>
      <c r="M5" s="52">
        <v>0</v>
      </c>
      <c r="N5" s="53"/>
      <c r="O5" s="52">
        <v>0</v>
      </c>
      <c r="P5" s="53"/>
      <c r="Q5" s="52">
        <v>1</v>
      </c>
      <c r="R5" s="53"/>
      <c r="S5" s="52">
        <v>0</v>
      </c>
      <c r="T5" s="53"/>
      <c r="U5" s="52">
        <v>0</v>
      </c>
      <c r="V5" s="53"/>
      <c r="W5" s="52">
        <v>0</v>
      </c>
      <c r="X5" s="53"/>
      <c r="Y5" s="52">
        <v>0</v>
      </c>
      <c r="Z5" s="53"/>
      <c r="AA5" s="52">
        <v>0</v>
      </c>
      <c r="AB5" s="53"/>
      <c r="AC5" s="52">
        <v>0</v>
      </c>
      <c r="AD5" s="53"/>
      <c r="AE5" s="52">
        <v>0</v>
      </c>
      <c r="AF5" s="53"/>
      <c r="AG5" s="52">
        <v>0</v>
      </c>
      <c r="AH5" s="53"/>
      <c r="AI5" s="52">
        <v>0</v>
      </c>
      <c r="AJ5" s="53"/>
      <c r="AK5" s="52">
        <v>0</v>
      </c>
      <c r="AL5" s="53"/>
      <c r="AM5" s="52">
        <v>0</v>
      </c>
      <c r="AN5" s="53"/>
      <c r="AO5" s="64">
        <f>SUM(A5:AN5)</f>
        <v>1</v>
      </c>
      <c r="AP5" s="65"/>
      <c r="AQ5" s="14" t="s">
        <v>66</v>
      </c>
      <c r="AR5" s="15" t="s">
        <v>47</v>
      </c>
      <c r="AS5" s="67"/>
      <c r="AT5" s="70"/>
    </row>
    <row r="6" spans="1:46" ht="26.1" customHeight="1" thickBot="1" x14ac:dyDescent="0.25">
      <c r="A6" s="50">
        <v>0</v>
      </c>
      <c r="B6" s="51"/>
      <c r="C6" s="50">
        <v>0</v>
      </c>
      <c r="D6" s="51"/>
      <c r="E6" s="50">
        <v>0</v>
      </c>
      <c r="F6" s="51"/>
      <c r="G6" s="50">
        <v>0</v>
      </c>
      <c r="H6" s="51"/>
      <c r="I6" s="50">
        <v>0</v>
      </c>
      <c r="J6" s="51"/>
      <c r="K6" s="50">
        <v>0</v>
      </c>
      <c r="L6" s="51"/>
      <c r="M6" s="50">
        <v>0</v>
      </c>
      <c r="N6" s="51"/>
      <c r="O6" s="50">
        <v>0</v>
      </c>
      <c r="P6" s="51"/>
      <c r="Q6" s="50">
        <v>0</v>
      </c>
      <c r="R6" s="51"/>
      <c r="S6" s="50">
        <v>0</v>
      </c>
      <c r="T6" s="51"/>
      <c r="U6" s="50">
        <v>0</v>
      </c>
      <c r="V6" s="51"/>
      <c r="W6" s="50">
        <v>0</v>
      </c>
      <c r="X6" s="51"/>
      <c r="Y6" s="50">
        <v>0</v>
      </c>
      <c r="Z6" s="51"/>
      <c r="AA6" s="50">
        <v>0</v>
      </c>
      <c r="AB6" s="51"/>
      <c r="AC6" s="50">
        <v>0</v>
      </c>
      <c r="AD6" s="51"/>
      <c r="AE6" s="50">
        <v>0</v>
      </c>
      <c r="AF6" s="51"/>
      <c r="AG6" s="50">
        <v>0</v>
      </c>
      <c r="AH6" s="51"/>
      <c r="AI6" s="50">
        <v>0</v>
      </c>
      <c r="AJ6" s="51"/>
      <c r="AK6" s="50">
        <v>0</v>
      </c>
      <c r="AL6" s="51"/>
      <c r="AM6" s="50">
        <v>0</v>
      </c>
      <c r="AN6" s="51"/>
      <c r="AO6" s="62">
        <f>SUM(A6:AN6)</f>
        <v>0</v>
      </c>
      <c r="AP6" s="63"/>
      <c r="AQ6" s="17" t="s">
        <v>68</v>
      </c>
      <c r="AR6" s="19" t="s">
        <v>48</v>
      </c>
      <c r="AS6" s="67"/>
      <c r="AT6" s="70"/>
    </row>
    <row r="7" spans="1:46" ht="26.1" customHeight="1" x14ac:dyDescent="0.2">
      <c r="A7" s="52">
        <v>0</v>
      </c>
      <c r="B7" s="53"/>
      <c r="C7" s="52">
        <v>0</v>
      </c>
      <c r="D7" s="53"/>
      <c r="E7" s="52">
        <v>0</v>
      </c>
      <c r="F7" s="53"/>
      <c r="G7" s="52">
        <v>0</v>
      </c>
      <c r="H7" s="53"/>
      <c r="I7" s="52">
        <v>0</v>
      </c>
      <c r="J7" s="53"/>
      <c r="K7" s="52">
        <v>0</v>
      </c>
      <c r="L7" s="53"/>
      <c r="M7" s="52">
        <v>0</v>
      </c>
      <c r="N7" s="53"/>
      <c r="O7" s="52">
        <v>0</v>
      </c>
      <c r="P7" s="53"/>
      <c r="Q7" s="52">
        <v>1</v>
      </c>
      <c r="R7" s="53"/>
      <c r="S7" s="52">
        <v>0</v>
      </c>
      <c r="T7" s="53"/>
      <c r="U7" s="52">
        <v>0</v>
      </c>
      <c r="V7" s="53"/>
      <c r="W7" s="52">
        <v>0</v>
      </c>
      <c r="X7" s="53"/>
      <c r="Y7" s="52">
        <v>6</v>
      </c>
      <c r="Z7" s="53"/>
      <c r="AA7" s="52">
        <v>0</v>
      </c>
      <c r="AB7" s="53"/>
      <c r="AC7" s="52">
        <v>0</v>
      </c>
      <c r="AD7" s="53"/>
      <c r="AE7" s="52">
        <v>0</v>
      </c>
      <c r="AF7" s="53"/>
      <c r="AG7" s="52">
        <v>0</v>
      </c>
      <c r="AH7" s="53"/>
      <c r="AI7" s="52">
        <v>0</v>
      </c>
      <c r="AJ7" s="53"/>
      <c r="AK7" s="52">
        <v>2</v>
      </c>
      <c r="AL7" s="53"/>
      <c r="AM7" s="52">
        <v>1</v>
      </c>
      <c r="AN7" s="53"/>
      <c r="AO7" s="64">
        <f t="shared" ref="AO7:AO12" si="0">SUM(A7:AM7)</f>
        <v>10</v>
      </c>
      <c r="AP7" s="65"/>
      <c r="AQ7" s="14" t="s">
        <v>66</v>
      </c>
      <c r="AR7" s="20" t="s">
        <v>49</v>
      </c>
      <c r="AS7" s="67"/>
      <c r="AT7" s="70"/>
    </row>
    <row r="8" spans="1:46" ht="26.1" customHeight="1" thickBot="1" x14ac:dyDescent="0.25">
      <c r="A8" s="50">
        <v>0</v>
      </c>
      <c r="B8" s="51"/>
      <c r="C8" s="50">
        <v>0</v>
      </c>
      <c r="D8" s="51"/>
      <c r="E8" s="50">
        <v>0</v>
      </c>
      <c r="F8" s="51"/>
      <c r="G8" s="50">
        <v>0</v>
      </c>
      <c r="H8" s="51"/>
      <c r="I8" s="50">
        <v>0</v>
      </c>
      <c r="J8" s="51"/>
      <c r="K8" s="50">
        <v>0</v>
      </c>
      <c r="L8" s="51"/>
      <c r="M8" s="50">
        <v>0</v>
      </c>
      <c r="N8" s="51"/>
      <c r="O8" s="50">
        <v>0</v>
      </c>
      <c r="P8" s="51"/>
      <c r="Q8" s="50">
        <v>0</v>
      </c>
      <c r="R8" s="51"/>
      <c r="S8" s="50">
        <v>0</v>
      </c>
      <c r="T8" s="51"/>
      <c r="U8" s="50">
        <v>0</v>
      </c>
      <c r="V8" s="51"/>
      <c r="W8" s="50">
        <v>0</v>
      </c>
      <c r="X8" s="51"/>
      <c r="Y8" s="50">
        <v>0</v>
      </c>
      <c r="Z8" s="51"/>
      <c r="AA8" s="50">
        <v>0</v>
      </c>
      <c r="AB8" s="51"/>
      <c r="AC8" s="50">
        <v>0</v>
      </c>
      <c r="AD8" s="51"/>
      <c r="AE8" s="50">
        <v>0</v>
      </c>
      <c r="AF8" s="51"/>
      <c r="AG8" s="50">
        <v>0</v>
      </c>
      <c r="AH8" s="51"/>
      <c r="AI8" s="50">
        <v>0</v>
      </c>
      <c r="AJ8" s="51"/>
      <c r="AK8" s="50">
        <v>1</v>
      </c>
      <c r="AL8" s="51"/>
      <c r="AM8" s="50">
        <v>0</v>
      </c>
      <c r="AN8" s="51"/>
      <c r="AO8" s="62">
        <f t="shared" si="0"/>
        <v>1</v>
      </c>
      <c r="AP8" s="63"/>
      <c r="AQ8" s="17" t="s">
        <v>68</v>
      </c>
      <c r="AR8" s="19" t="s">
        <v>50</v>
      </c>
      <c r="AS8" s="67"/>
      <c r="AT8" s="70"/>
    </row>
    <row r="9" spans="1:46" ht="26.1" customHeight="1" x14ac:dyDescent="0.2">
      <c r="A9" s="52">
        <v>0</v>
      </c>
      <c r="B9" s="53"/>
      <c r="C9" s="52">
        <v>0</v>
      </c>
      <c r="D9" s="53"/>
      <c r="E9" s="52">
        <v>0</v>
      </c>
      <c r="F9" s="53"/>
      <c r="G9" s="52">
        <v>0</v>
      </c>
      <c r="H9" s="53"/>
      <c r="I9" s="52">
        <v>0</v>
      </c>
      <c r="J9" s="53"/>
      <c r="K9" s="52">
        <v>0</v>
      </c>
      <c r="L9" s="53"/>
      <c r="M9" s="52">
        <v>0</v>
      </c>
      <c r="N9" s="53"/>
      <c r="O9" s="52">
        <v>0</v>
      </c>
      <c r="P9" s="53"/>
      <c r="Q9" s="52">
        <v>3</v>
      </c>
      <c r="R9" s="53"/>
      <c r="S9" s="52">
        <v>0</v>
      </c>
      <c r="T9" s="53"/>
      <c r="U9" s="52">
        <v>0</v>
      </c>
      <c r="V9" s="53"/>
      <c r="W9" s="52">
        <v>0</v>
      </c>
      <c r="X9" s="53"/>
      <c r="Y9" s="52">
        <v>20</v>
      </c>
      <c r="Z9" s="53"/>
      <c r="AA9" s="52">
        <v>0</v>
      </c>
      <c r="AB9" s="53"/>
      <c r="AC9" s="52">
        <v>0</v>
      </c>
      <c r="AD9" s="53"/>
      <c r="AE9" s="52">
        <v>3</v>
      </c>
      <c r="AF9" s="53"/>
      <c r="AG9" s="52">
        <v>0</v>
      </c>
      <c r="AH9" s="53"/>
      <c r="AI9" s="52">
        <v>0</v>
      </c>
      <c r="AJ9" s="53"/>
      <c r="AK9" s="52">
        <v>6</v>
      </c>
      <c r="AL9" s="53"/>
      <c r="AM9" s="52">
        <v>9</v>
      </c>
      <c r="AN9" s="53"/>
      <c r="AO9" s="64">
        <f t="shared" si="0"/>
        <v>41</v>
      </c>
      <c r="AP9" s="65"/>
      <c r="AQ9" s="14" t="s">
        <v>66</v>
      </c>
      <c r="AR9" s="20" t="s">
        <v>51</v>
      </c>
      <c r="AS9" s="67"/>
      <c r="AT9" s="70"/>
    </row>
    <row r="10" spans="1:46" ht="26.1" customHeight="1" thickBot="1" x14ac:dyDescent="0.25">
      <c r="A10" s="50">
        <v>0</v>
      </c>
      <c r="B10" s="51"/>
      <c r="C10" s="50">
        <v>0</v>
      </c>
      <c r="D10" s="51"/>
      <c r="E10" s="50">
        <v>0</v>
      </c>
      <c r="F10" s="51"/>
      <c r="G10" s="50">
        <v>0</v>
      </c>
      <c r="H10" s="51"/>
      <c r="I10" s="50">
        <v>0</v>
      </c>
      <c r="J10" s="51"/>
      <c r="K10" s="50">
        <v>0</v>
      </c>
      <c r="L10" s="51"/>
      <c r="M10" s="50">
        <v>0</v>
      </c>
      <c r="N10" s="51"/>
      <c r="O10" s="50">
        <v>0</v>
      </c>
      <c r="P10" s="51"/>
      <c r="Q10" s="50">
        <v>0</v>
      </c>
      <c r="R10" s="51"/>
      <c r="S10" s="50">
        <v>0</v>
      </c>
      <c r="T10" s="51"/>
      <c r="U10" s="50">
        <v>0</v>
      </c>
      <c r="V10" s="51"/>
      <c r="W10" s="50">
        <v>0</v>
      </c>
      <c r="X10" s="51"/>
      <c r="Y10" s="50">
        <v>1</v>
      </c>
      <c r="Z10" s="51"/>
      <c r="AA10" s="50">
        <v>0</v>
      </c>
      <c r="AB10" s="51"/>
      <c r="AC10" s="50">
        <v>0</v>
      </c>
      <c r="AD10" s="51"/>
      <c r="AE10" s="50">
        <v>0</v>
      </c>
      <c r="AF10" s="51"/>
      <c r="AG10" s="50">
        <v>0</v>
      </c>
      <c r="AH10" s="51"/>
      <c r="AI10" s="50">
        <v>0</v>
      </c>
      <c r="AJ10" s="51"/>
      <c r="AK10" s="50">
        <v>0</v>
      </c>
      <c r="AL10" s="51"/>
      <c r="AM10" s="50">
        <v>3</v>
      </c>
      <c r="AN10" s="51"/>
      <c r="AO10" s="62">
        <f t="shared" si="0"/>
        <v>4</v>
      </c>
      <c r="AP10" s="63"/>
      <c r="AQ10" s="17" t="s">
        <v>68</v>
      </c>
      <c r="AR10" s="19" t="s">
        <v>52</v>
      </c>
      <c r="AS10" s="68"/>
      <c r="AT10" s="71"/>
    </row>
    <row r="11" spans="1:46" ht="26.1" customHeight="1" x14ac:dyDescent="0.2">
      <c r="A11" s="52">
        <v>0</v>
      </c>
      <c r="B11" s="53"/>
      <c r="C11" s="52">
        <v>0</v>
      </c>
      <c r="D11" s="53"/>
      <c r="E11" s="52">
        <v>0</v>
      </c>
      <c r="F11" s="53"/>
      <c r="G11" s="52">
        <v>0</v>
      </c>
      <c r="H11" s="53"/>
      <c r="I11" s="52">
        <v>0</v>
      </c>
      <c r="J11" s="53"/>
      <c r="K11" s="52">
        <v>0</v>
      </c>
      <c r="L11" s="53"/>
      <c r="M11" s="52">
        <v>0</v>
      </c>
      <c r="N11" s="53"/>
      <c r="O11" s="52">
        <v>0</v>
      </c>
      <c r="P11" s="53"/>
      <c r="Q11" s="52">
        <v>3</v>
      </c>
      <c r="R11" s="53"/>
      <c r="S11" s="52">
        <v>0</v>
      </c>
      <c r="T11" s="53"/>
      <c r="U11" s="52">
        <v>0</v>
      </c>
      <c r="V11" s="53"/>
      <c r="W11" s="52">
        <v>0</v>
      </c>
      <c r="X11" s="53"/>
      <c r="Y11" s="52">
        <v>3</v>
      </c>
      <c r="Z11" s="53"/>
      <c r="AA11" s="52">
        <v>0</v>
      </c>
      <c r="AB11" s="53"/>
      <c r="AC11" s="52">
        <v>0</v>
      </c>
      <c r="AD11" s="53"/>
      <c r="AE11" s="52">
        <v>1</v>
      </c>
      <c r="AF11" s="53"/>
      <c r="AG11" s="52">
        <v>0</v>
      </c>
      <c r="AH11" s="53"/>
      <c r="AI11" s="52">
        <v>0</v>
      </c>
      <c r="AJ11" s="53"/>
      <c r="AK11" s="52">
        <v>0</v>
      </c>
      <c r="AL11" s="53"/>
      <c r="AM11" s="52">
        <v>4</v>
      </c>
      <c r="AN11" s="53"/>
      <c r="AO11" s="64">
        <f t="shared" si="0"/>
        <v>11</v>
      </c>
      <c r="AP11" s="65"/>
      <c r="AQ11" s="14" t="s">
        <v>66</v>
      </c>
      <c r="AR11" s="20" t="s">
        <v>53</v>
      </c>
      <c r="AS11" s="68"/>
      <c r="AT11" s="71"/>
    </row>
    <row r="12" spans="1:46" ht="26.1" customHeight="1" thickBot="1" x14ac:dyDescent="0.25">
      <c r="A12" s="50">
        <v>0</v>
      </c>
      <c r="B12" s="51"/>
      <c r="C12" s="50">
        <v>0</v>
      </c>
      <c r="D12" s="51"/>
      <c r="E12" s="50">
        <v>0</v>
      </c>
      <c r="F12" s="51"/>
      <c r="G12" s="50">
        <v>0</v>
      </c>
      <c r="H12" s="51"/>
      <c r="I12" s="50">
        <v>0</v>
      </c>
      <c r="J12" s="51"/>
      <c r="K12" s="50">
        <v>0</v>
      </c>
      <c r="L12" s="51"/>
      <c r="M12" s="50">
        <v>0</v>
      </c>
      <c r="N12" s="51"/>
      <c r="O12" s="50">
        <v>0</v>
      </c>
      <c r="P12" s="51"/>
      <c r="Q12" s="50">
        <v>0</v>
      </c>
      <c r="R12" s="51"/>
      <c r="S12" s="50">
        <v>0</v>
      </c>
      <c r="T12" s="51"/>
      <c r="U12" s="50">
        <v>0</v>
      </c>
      <c r="V12" s="51"/>
      <c r="W12" s="50">
        <v>0</v>
      </c>
      <c r="X12" s="51"/>
      <c r="Y12" s="50">
        <v>1</v>
      </c>
      <c r="Z12" s="51"/>
      <c r="AA12" s="50">
        <v>0</v>
      </c>
      <c r="AB12" s="51"/>
      <c r="AC12" s="50">
        <v>0</v>
      </c>
      <c r="AD12" s="51"/>
      <c r="AE12" s="50">
        <v>1</v>
      </c>
      <c r="AF12" s="51"/>
      <c r="AG12" s="50">
        <v>0</v>
      </c>
      <c r="AH12" s="51"/>
      <c r="AI12" s="50">
        <v>0</v>
      </c>
      <c r="AJ12" s="51"/>
      <c r="AK12" s="50">
        <v>0</v>
      </c>
      <c r="AL12" s="51"/>
      <c r="AM12" s="50">
        <v>0</v>
      </c>
      <c r="AN12" s="51"/>
      <c r="AO12" s="62">
        <f t="shared" si="0"/>
        <v>2</v>
      </c>
      <c r="AP12" s="63"/>
      <c r="AQ12" s="17" t="s">
        <v>68</v>
      </c>
      <c r="AR12" s="19" t="s">
        <v>54</v>
      </c>
      <c r="AS12" s="68"/>
      <c r="AT12" s="71"/>
    </row>
    <row r="13" spans="1:46" ht="17.100000000000001" customHeight="1" thickBot="1" x14ac:dyDescent="0.35">
      <c r="A13" s="33"/>
      <c r="B13" s="2"/>
      <c r="C13" s="2"/>
      <c r="D13" s="2"/>
      <c r="E13" s="34"/>
      <c r="F13" s="35"/>
      <c r="G13" s="35"/>
      <c r="H13" s="35"/>
      <c r="I13" s="34"/>
      <c r="J13" s="35"/>
      <c r="K13" s="34"/>
      <c r="L13" s="35"/>
      <c r="M13" s="34"/>
      <c r="N13" s="35"/>
      <c r="O13" s="34"/>
      <c r="P13" s="35"/>
      <c r="Q13" s="34"/>
      <c r="R13" s="35"/>
      <c r="S13" s="34"/>
      <c r="T13" s="35"/>
      <c r="U13" s="34"/>
      <c r="V13" s="35"/>
      <c r="W13" s="34"/>
      <c r="X13" s="35"/>
      <c r="Y13" s="34"/>
      <c r="Z13" s="35"/>
      <c r="AA13" s="34"/>
      <c r="AB13" s="35"/>
      <c r="AC13" s="34"/>
      <c r="AD13" s="35"/>
      <c r="AE13" s="34"/>
      <c r="AF13" s="35"/>
      <c r="AG13" s="36"/>
      <c r="AH13" s="35"/>
      <c r="AI13" s="22"/>
      <c r="AJ13" s="22"/>
      <c r="AK13" s="36"/>
      <c r="AL13" s="35"/>
      <c r="AM13" s="36"/>
      <c r="AN13" s="35"/>
      <c r="AO13" s="22"/>
      <c r="AP13" s="23"/>
      <c r="AQ13" s="24"/>
      <c r="AR13" s="25"/>
      <c r="AS13" s="26"/>
      <c r="AT13" s="27"/>
    </row>
    <row r="14" spans="1:46" ht="26.1" customHeight="1" x14ac:dyDescent="0.2">
      <c r="A14" s="64">
        <f>SUM(A16,A18,A20,A22)</f>
        <v>0</v>
      </c>
      <c r="B14" s="65"/>
      <c r="C14" s="64">
        <f>SUM(C16,C18,C20,C22)</f>
        <v>0</v>
      </c>
      <c r="D14" s="65"/>
      <c r="E14" s="64">
        <f>SUM(E16,E18,E20,E22)</f>
        <v>0</v>
      </c>
      <c r="F14" s="65"/>
      <c r="G14" s="64">
        <f>SUM(G16,G18,G20,G22)</f>
        <v>0</v>
      </c>
      <c r="H14" s="65"/>
      <c r="I14" s="64">
        <f>SUM(I16,I18,I20,I22)</f>
        <v>0</v>
      </c>
      <c r="J14" s="65"/>
      <c r="K14" s="64">
        <f>SUM(K16,K18,K20,K22)</f>
        <v>0</v>
      </c>
      <c r="L14" s="65"/>
      <c r="M14" s="64">
        <f>SUM(M16,M18,M20,M22)</f>
        <v>0</v>
      </c>
      <c r="N14" s="65"/>
      <c r="O14" s="64">
        <f>SUM(O16,O18,O20,O22)</f>
        <v>0</v>
      </c>
      <c r="P14" s="65"/>
      <c r="Q14" s="64">
        <f>SUM(Q16,Q18,Q20,Q22)</f>
        <v>6</v>
      </c>
      <c r="R14" s="65"/>
      <c r="S14" s="64">
        <f>SUM(S16,S18,S20,S22)</f>
        <v>0</v>
      </c>
      <c r="T14" s="65"/>
      <c r="U14" s="64">
        <f>SUM(U16,U18,U20,U22)</f>
        <v>0</v>
      </c>
      <c r="V14" s="65"/>
      <c r="W14" s="64">
        <f>SUM(W16,W18,W20,W22)</f>
        <v>0</v>
      </c>
      <c r="X14" s="65"/>
      <c r="Y14" s="64">
        <f>SUM(Y16,Y18,Y20,Y22)</f>
        <v>11</v>
      </c>
      <c r="Z14" s="65"/>
      <c r="AA14" s="64">
        <f>SUM(AA16,AA18,AA20,AA22)</f>
        <v>0</v>
      </c>
      <c r="AB14" s="65"/>
      <c r="AC14" s="64">
        <f>SUM(AC16,AC18,AC20,AC22)</f>
        <v>0</v>
      </c>
      <c r="AD14" s="65"/>
      <c r="AE14" s="64">
        <f>SUM(AE16,AE18,AE20,AE22)</f>
        <v>0</v>
      </c>
      <c r="AF14" s="65"/>
      <c r="AG14" s="64">
        <f>SUM(AG16,AG18,AG20,AG22)</f>
        <v>0</v>
      </c>
      <c r="AH14" s="65"/>
      <c r="AI14" s="64">
        <f>SUM(AI16,AI18,AI20,AI22)</f>
        <v>0</v>
      </c>
      <c r="AJ14" s="65"/>
      <c r="AK14" s="64">
        <f>SUM(AK16,AK18,AK20,AK22)</f>
        <v>10</v>
      </c>
      <c r="AL14" s="65"/>
      <c r="AM14" s="64">
        <f>SUM(AM16,AM18,AM20,AM22)</f>
        <v>18</v>
      </c>
      <c r="AN14" s="65"/>
      <c r="AO14" s="64">
        <f>SUM(AO16,AO18,AO20,AO22)</f>
        <v>45</v>
      </c>
      <c r="AP14" s="65"/>
      <c r="AQ14" s="14" t="s">
        <v>66</v>
      </c>
      <c r="AR14" s="15" t="s">
        <v>43</v>
      </c>
      <c r="AS14" s="66" t="s">
        <v>123</v>
      </c>
      <c r="AT14" s="69" t="s">
        <v>124</v>
      </c>
    </row>
    <row r="15" spans="1:46" ht="26.1" customHeight="1" thickBot="1" x14ac:dyDescent="0.25">
      <c r="A15" s="62">
        <f>SUM(A17,A19,A21,A23)</f>
        <v>0</v>
      </c>
      <c r="B15" s="63"/>
      <c r="C15" s="62">
        <f>SUM(C17,C19,C21,C23)</f>
        <v>0</v>
      </c>
      <c r="D15" s="63"/>
      <c r="E15" s="62">
        <f>SUM(E17,E19,E21,E23)</f>
        <v>0</v>
      </c>
      <c r="F15" s="63"/>
      <c r="G15" s="62">
        <f>SUM(G17,G19,G21,G23)</f>
        <v>0</v>
      </c>
      <c r="H15" s="63"/>
      <c r="I15" s="62">
        <f>SUM(I17,I19,I21,I23)</f>
        <v>0</v>
      </c>
      <c r="J15" s="63"/>
      <c r="K15" s="62">
        <f>SUM(K17,K19,K21,K23)</f>
        <v>0</v>
      </c>
      <c r="L15" s="63"/>
      <c r="M15" s="62">
        <f>SUM(M17,M19,M21,M23)</f>
        <v>0</v>
      </c>
      <c r="N15" s="63"/>
      <c r="O15" s="62">
        <f>SUM(O17,O19,O21,O23)</f>
        <v>0</v>
      </c>
      <c r="P15" s="63"/>
      <c r="Q15" s="62">
        <f>SUM(Q17,Q19,Q21,Q23)</f>
        <v>3</v>
      </c>
      <c r="R15" s="63"/>
      <c r="S15" s="62">
        <f>SUM(S17,S19,S21,S23)</f>
        <v>0</v>
      </c>
      <c r="T15" s="63"/>
      <c r="U15" s="62">
        <f>SUM(U17,U19,U21,U23)</f>
        <v>0</v>
      </c>
      <c r="V15" s="63"/>
      <c r="W15" s="62">
        <f>SUM(W17,W19,W21,W23)</f>
        <v>0</v>
      </c>
      <c r="X15" s="63"/>
      <c r="Y15" s="62">
        <f>SUM(Y17,Y19,Y21,Y23)</f>
        <v>3</v>
      </c>
      <c r="Z15" s="63"/>
      <c r="AA15" s="62">
        <f>SUM(AA17,AA19,AA21,AA23)</f>
        <v>0</v>
      </c>
      <c r="AB15" s="63"/>
      <c r="AC15" s="62">
        <f>SUM(AC17,AC19,AC21,AC23)</f>
        <v>0</v>
      </c>
      <c r="AD15" s="63"/>
      <c r="AE15" s="62">
        <f>SUM(AE17,AE19,AE21,AE23)</f>
        <v>0</v>
      </c>
      <c r="AF15" s="63"/>
      <c r="AG15" s="62">
        <f>SUM(AG17,AG19,AG21,AG23)</f>
        <v>0</v>
      </c>
      <c r="AH15" s="63"/>
      <c r="AI15" s="62">
        <f>SUM(AI17,AI19,AI21,AI23)</f>
        <v>0</v>
      </c>
      <c r="AJ15" s="63"/>
      <c r="AK15" s="62">
        <f>SUM(AK17,AK19,AK21,AK23)</f>
        <v>5</v>
      </c>
      <c r="AL15" s="63"/>
      <c r="AM15" s="62">
        <f>SUM(AM17,AM19,AM21,AM23)</f>
        <v>7</v>
      </c>
      <c r="AN15" s="63"/>
      <c r="AO15" s="62">
        <f>SUM(AO17,AO19,AO21,AO23)</f>
        <v>18</v>
      </c>
      <c r="AP15" s="63"/>
      <c r="AQ15" s="17" t="s">
        <v>68</v>
      </c>
      <c r="AR15" s="18" t="s">
        <v>37</v>
      </c>
      <c r="AS15" s="67"/>
      <c r="AT15" s="70"/>
    </row>
    <row r="16" spans="1:46" ht="26.1" customHeight="1" x14ac:dyDescent="0.2">
      <c r="A16" s="52">
        <v>0</v>
      </c>
      <c r="B16" s="53"/>
      <c r="C16" s="52">
        <v>0</v>
      </c>
      <c r="D16" s="53"/>
      <c r="E16" s="52">
        <v>0</v>
      </c>
      <c r="F16" s="53"/>
      <c r="G16" s="52">
        <v>0</v>
      </c>
      <c r="H16" s="53"/>
      <c r="I16" s="52">
        <v>0</v>
      </c>
      <c r="J16" s="53"/>
      <c r="K16" s="52">
        <v>0</v>
      </c>
      <c r="L16" s="53"/>
      <c r="M16" s="52">
        <v>0</v>
      </c>
      <c r="N16" s="53"/>
      <c r="O16" s="52">
        <v>0</v>
      </c>
      <c r="P16" s="53"/>
      <c r="Q16" s="52">
        <v>0</v>
      </c>
      <c r="R16" s="53"/>
      <c r="S16" s="52">
        <v>0</v>
      </c>
      <c r="T16" s="53"/>
      <c r="U16" s="52">
        <v>0</v>
      </c>
      <c r="V16" s="53"/>
      <c r="W16" s="52">
        <v>0</v>
      </c>
      <c r="X16" s="53"/>
      <c r="Y16" s="52">
        <v>1</v>
      </c>
      <c r="Z16" s="53"/>
      <c r="AA16" s="52">
        <v>0</v>
      </c>
      <c r="AB16" s="53"/>
      <c r="AC16" s="52">
        <v>0</v>
      </c>
      <c r="AD16" s="53"/>
      <c r="AE16" s="52">
        <v>0</v>
      </c>
      <c r="AF16" s="53"/>
      <c r="AG16" s="52">
        <v>0</v>
      </c>
      <c r="AH16" s="53"/>
      <c r="AI16" s="52">
        <v>0</v>
      </c>
      <c r="AJ16" s="53"/>
      <c r="AK16" s="52">
        <v>1</v>
      </c>
      <c r="AL16" s="53"/>
      <c r="AM16" s="52">
        <v>1</v>
      </c>
      <c r="AN16" s="53"/>
      <c r="AO16" s="64">
        <f t="shared" ref="AO16:AO21" si="1">SUM(A16:AM16)</f>
        <v>3</v>
      </c>
      <c r="AP16" s="65"/>
      <c r="AQ16" s="14" t="s">
        <v>66</v>
      </c>
      <c r="AR16" s="15" t="s">
        <v>47</v>
      </c>
      <c r="AS16" s="67"/>
      <c r="AT16" s="70"/>
    </row>
    <row r="17" spans="1:46" ht="26.1" customHeight="1" thickBot="1" x14ac:dyDescent="0.25">
      <c r="A17" s="50">
        <v>0</v>
      </c>
      <c r="B17" s="51"/>
      <c r="C17" s="50">
        <v>0</v>
      </c>
      <c r="D17" s="51"/>
      <c r="E17" s="50">
        <v>0</v>
      </c>
      <c r="F17" s="51"/>
      <c r="G17" s="50">
        <v>0</v>
      </c>
      <c r="H17" s="51"/>
      <c r="I17" s="50">
        <v>0</v>
      </c>
      <c r="J17" s="51"/>
      <c r="K17" s="50">
        <v>0</v>
      </c>
      <c r="L17" s="51"/>
      <c r="M17" s="50">
        <v>0</v>
      </c>
      <c r="N17" s="51"/>
      <c r="O17" s="50">
        <v>0</v>
      </c>
      <c r="P17" s="51"/>
      <c r="Q17" s="50">
        <v>0</v>
      </c>
      <c r="R17" s="51"/>
      <c r="S17" s="50">
        <v>0</v>
      </c>
      <c r="T17" s="51"/>
      <c r="U17" s="50">
        <v>0</v>
      </c>
      <c r="V17" s="51"/>
      <c r="W17" s="50">
        <v>0</v>
      </c>
      <c r="X17" s="51"/>
      <c r="Y17" s="50">
        <v>0</v>
      </c>
      <c r="Z17" s="51"/>
      <c r="AA17" s="50">
        <v>0</v>
      </c>
      <c r="AB17" s="51"/>
      <c r="AC17" s="50">
        <v>0</v>
      </c>
      <c r="AD17" s="51"/>
      <c r="AE17" s="50">
        <v>0</v>
      </c>
      <c r="AF17" s="51"/>
      <c r="AG17" s="50">
        <v>0</v>
      </c>
      <c r="AH17" s="51"/>
      <c r="AI17" s="50">
        <v>0</v>
      </c>
      <c r="AJ17" s="51"/>
      <c r="AK17" s="50">
        <v>0</v>
      </c>
      <c r="AL17" s="51"/>
      <c r="AM17" s="50">
        <v>0</v>
      </c>
      <c r="AN17" s="51"/>
      <c r="AO17" s="62">
        <f t="shared" si="1"/>
        <v>0</v>
      </c>
      <c r="AP17" s="63"/>
      <c r="AQ17" s="17" t="s">
        <v>68</v>
      </c>
      <c r="AR17" s="19" t="s">
        <v>48</v>
      </c>
      <c r="AS17" s="67"/>
      <c r="AT17" s="70"/>
    </row>
    <row r="18" spans="1:46" ht="26.1" customHeight="1" x14ac:dyDescent="0.2">
      <c r="A18" s="52">
        <v>0</v>
      </c>
      <c r="B18" s="53"/>
      <c r="C18" s="52">
        <v>0</v>
      </c>
      <c r="D18" s="53"/>
      <c r="E18" s="52">
        <v>0</v>
      </c>
      <c r="F18" s="53"/>
      <c r="G18" s="52">
        <v>0</v>
      </c>
      <c r="H18" s="53"/>
      <c r="I18" s="52">
        <v>0</v>
      </c>
      <c r="J18" s="53"/>
      <c r="K18" s="52">
        <v>0</v>
      </c>
      <c r="L18" s="53"/>
      <c r="M18" s="52">
        <v>0</v>
      </c>
      <c r="N18" s="53"/>
      <c r="O18" s="52">
        <v>0</v>
      </c>
      <c r="P18" s="53"/>
      <c r="Q18" s="52">
        <v>2</v>
      </c>
      <c r="R18" s="53"/>
      <c r="S18" s="52">
        <v>0</v>
      </c>
      <c r="T18" s="53"/>
      <c r="U18" s="52">
        <v>0</v>
      </c>
      <c r="V18" s="53"/>
      <c r="W18" s="52">
        <v>0</v>
      </c>
      <c r="X18" s="53"/>
      <c r="Y18" s="52">
        <v>4</v>
      </c>
      <c r="Z18" s="53"/>
      <c r="AA18" s="52">
        <v>0</v>
      </c>
      <c r="AB18" s="53"/>
      <c r="AC18" s="52">
        <v>0</v>
      </c>
      <c r="AD18" s="53"/>
      <c r="AE18" s="52">
        <v>0</v>
      </c>
      <c r="AF18" s="53"/>
      <c r="AG18" s="52">
        <v>0</v>
      </c>
      <c r="AH18" s="53"/>
      <c r="AI18" s="52">
        <v>0</v>
      </c>
      <c r="AJ18" s="53"/>
      <c r="AK18" s="52">
        <v>2</v>
      </c>
      <c r="AL18" s="53"/>
      <c r="AM18" s="52">
        <v>2</v>
      </c>
      <c r="AN18" s="53"/>
      <c r="AO18" s="64">
        <f t="shared" si="1"/>
        <v>10</v>
      </c>
      <c r="AP18" s="65"/>
      <c r="AQ18" s="14" t="s">
        <v>66</v>
      </c>
      <c r="AR18" s="20" t="s">
        <v>49</v>
      </c>
      <c r="AS18" s="67"/>
      <c r="AT18" s="70"/>
    </row>
    <row r="19" spans="1:46" ht="26.1" customHeight="1" thickBot="1" x14ac:dyDescent="0.25">
      <c r="A19" s="50">
        <v>0</v>
      </c>
      <c r="B19" s="51"/>
      <c r="C19" s="50">
        <v>0</v>
      </c>
      <c r="D19" s="51"/>
      <c r="E19" s="50">
        <v>0</v>
      </c>
      <c r="F19" s="51"/>
      <c r="G19" s="50">
        <v>0</v>
      </c>
      <c r="H19" s="51"/>
      <c r="I19" s="50">
        <v>0</v>
      </c>
      <c r="J19" s="51"/>
      <c r="K19" s="50">
        <v>0</v>
      </c>
      <c r="L19" s="51"/>
      <c r="M19" s="50">
        <v>0</v>
      </c>
      <c r="N19" s="51"/>
      <c r="O19" s="50">
        <v>0</v>
      </c>
      <c r="P19" s="51"/>
      <c r="Q19" s="50">
        <v>1</v>
      </c>
      <c r="R19" s="51"/>
      <c r="S19" s="50">
        <v>0</v>
      </c>
      <c r="T19" s="51"/>
      <c r="U19" s="50">
        <v>0</v>
      </c>
      <c r="V19" s="51"/>
      <c r="W19" s="50">
        <v>0</v>
      </c>
      <c r="X19" s="51"/>
      <c r="Y19" s="50">
        <v>0</v>
      </c>
      <c r="Z19" s="51"/>
      <c r="AA19" s="50">
        <v>0</v>
      </c>
      <c r="AB19" s="51"/>
      <c r="AC19" s="50">
        <v>0</v>
      </c>
      <c r="AD19" s="51"/>
      <c r="AE19" s="50">
        <v>0</v>
      </c>
      <c r="AF19" s="51"/>
      <c r="AG19" s="50">
        <v>0</v>
      </c>
      <c r="AH19" s="51"/>
      <c r="AI19" s="50">
        <v>0</v>
      </c>
      <c r="AJ19" s="51"/>
      <c r="AK19" s="50">
        <v>1</v>
      </c>
      <c r="AL19" s="51"/>
      <c r="AM19" s="50">
        <v>1</v>
      </c>
      <c r="AN19" s="51"/>
      <c r="AO19" s="62">
        <f t="shared" si="1"/>
        <v>3</v>
      </c>
      <c r="AP19" s="63"/>
      <c r="AQ19" s="17" t="s">
        <v>68</v>
      </c>
      <c r="AR19" s="19" t="s">
        <v>50</v>
      </c>
      <c r="AS19" s="67"/>
      <c r="AT19" s="70"/>
    </row>
    <row r="20" spans="1:46" ht="26.1" customHeight="1" x14ac:dyDescent="0.2">
      <c r="A20" s="52">
        <v>0</v>
      </c>
      <c r="B20" s="53"/>
      <c r="C20" s="52">
        <v>0</v>
      </c>
      <c r="D20" s="53"/>
      <c r="E20" s="52">
        <v>0</v>
      </c>
      <c r="F20" s="53"/>
      <c r="G20" s="52">
        <v>0</v>
      </c>
      <c r="H20" s="53"/>
      <c r="I20" s="52">
        <v>0</v>
      </c>
      <c r="J20" s="53"/>
      <c r="K20" s="52">
        <v>0</v>
      </c>
      <c r="L20" s="53"/>
      <c r="M20" s="52">
        <v>0</v>
      </c>
      <c r="N20" s="53"/>
      <c r="O20" s="52">
        <v>0</v>
      </c>
      <c r="P20" s="53"/>
      <c r="Q20" s="52">
        <v>2</v>
      </c>
      <c r="R20" s="53"/>
      <c r="S20" s="52">
        <v>0</v>
      </c>
      <c r="T20" s="53"/>
      <c r="U20" s="52">
        <v>0</v>
      </c>
      <c r="V20" s="53"/>
      <c r="W20" s="52">
        <v>0</v>
      </c>
      <c r="X20" s="53"/>
      <c r="Y20" s="52">
        <v>4</v>
      </c>
      <c r="Z20" s="53"/>
      <c r="AA20" s="52">
        <v>0</v>
      </c>
      <c r="AB20" s="53"/>
      <c r="AC20" s="52">
        <v>0</v>
      </c>
      <c r="AD20" s="53"/>
      <c r="AE20" s="52">
        <v>0</v>
      </c>
      <c r="AF20" s="53"/>
      <c r="AG20" s="52">
        <v>0</v>
      </c>
      <c r="AH20" s="53"/>
      <c r="AI20" s="52">
        <v>0</v>
      </c>
      <c r="AJ20" s="53"/>
      <c r="AK20" s="52">
        <v>5</v>
      </c>
      <c r="AL20" s="53"/>
      <c r="AM20" s="52">
        <v>4</v>
      </c>
      <c r="AN20" s="53"/>
      <c r="AO20" s="64">
        <f t="shared" si="1"/>
        <v>15</v>
      </c>
      <c r="AP20" s="65"/>
      <c r="AQ20" s="14" t="s">
        <v>66</v>
      </c>
      <c r="AR20" s="20" t="s">
        <v>51</v>
      </c>
      <c r="AS20" s="67"/>
      <c r="AT20" s="70"/>
    </row>
    <row r="21" spans="1:46" ht="26.1" customHeight="1" thickBot="1" x14ac:dyDescent="0.25">
      <c r="A21" s="50">
        <v>0</v>
      </c>
      <c r="B21" s="51"/>
      <c r="C21" s="50">
        <v>0</v>
      </c>
      <c r="D21" s="51"/>
      <c r="E21" s="50">
        <v>0</v>
      </c>
      <c r="F21" s="51"/>
      <c r="G21" s="50">
        <v>0</v>
      </c>
      <c r="H21" s="51"/>
      <c r="I21" s="50">
        <v>0</v>
      </c>
      <c r="J21" s="51"/>
      <c r="K21" s="50">
        <v>0</v>
      </c>
      <c r="L21" s="51"/>
      <c r="M21" s="50">
        <v>0</v>
      </c>
      <c r="N21" s="51"/>
      <c r="O21" s="50">
        <v>0</v>
      </c>
      <c r="P21" s="51"/>
      <c r="Q21" s="50">
        <v>1</v>
      </c>
      <c r="R21" s="51"/>
      <c r="S21" s="50">
        <v>0</v>
      </c>
      <c r="T21" s="51"/>
      <c r="U21" s="50">
        <v>0</v>
      </c>
      <c r="V21" s="51"/>
      <c r="W21" s="50">
        <v>0</v>
      </c>
      <c r="X21" s="51"/>
      <c r="Y21" s="50">
        <v>2</v>
      </c>
      <c r="Z21" s="51"/>
      <c r="AA21" s="50">
        <v>0</v>
      </c>
      <c r="AB21" s="51"/>
      <c r="AC21" s="50">
        <v>0</v>
      </c>
      <c r="AD21" s="51"/>
      <c r="AE21" s="50">
        <v>0</v>
      </c>
      <c r="AF21" s="51"/>
      <c r="AG21" s="50">
        <v>0</v>
      </c>
      <c r="AH21" s="51"/>
      <c r="AI21" s="50">
        <v>0</v>
      </c>
      <c r="AJ21" s="51"/>
      <c r="AK21" s="50">
        <v>3</v>
      </c>
      <c r="AL21" s="51"/>
      <c r="AM21" s="50">
        <v>2</v>
      </c>
      <c r="AN21" s="51"/>
      <c r="AO21" s="62">
        <f t="shared" si="1"/>
        <v>8</v>
      </c>
      <c r="AP21" s="63"/>
      <c r="AQ21" s="17" t="s">
        <v>68</v>
      </c>
      <c r="AR21" s="19" t="s">
        <v>52</v>
      </c>
      <c r="AS21" s="68"/>
      <c r="AT21" s="71"/>
    </row>
    <row r="22" spans="1:46" ht="26.1" customHeight="1" x14ac:dyDescent="0.2">
      <c r="A22" s="52">
        <v>0</v>
      </c>
      <c r="B22" s="53"/>
      <c r="C22" s="52">
        <v>0</v>
      </c>
      <c r="D22" s="53"/>
      <c r="E22" s="52">
        <v>0</v>
      </c>
      <c r="F22" s="53"/>
      <c r="G22" s="52">
        <v>0</v>
      </c>
      <c r="H22" s="53"/>
      <c r="I22" s="52">
        <v>0</v>
      </c>
      <c r="J22" s="53"/>
      <c r="K22" s="52">
        <v>0</v>
      </c>
      <c r="L22" s="53"/>
      <c r="M22" s="52">
        <v>0</v>
      </c>
      <c r="N22" s="53"/>
      <c r="O22" s="52">
        <v>0</v>
      </c>
      <c r="P22" s="53"/>
      <c r="Q22" s="52">
        <v>2</v>
      </c>
      <c r="R22" s="53"/>
      <c r="S22" s="52">
        <v>0</v>
      </c>
      <c r="T22" s="53"/>
      <c r="U22" s="52">
        <v>0</v>
      </c>
      <c r="V22" s="53"/>
      <c r="W22" s="52">
        <v>0</v>
      </c>
      <c r="X22" s="53"/>
      <c r="Y22" s="52">
        <v>2</v>
      </c>
      <c r="Z22" s="53"/>
      <c r="AA22" s="52">
        <v>0</v>
      </c>
      <c r="AB22" s="53"/>
      <c r="AC22" s="52">
        <v>0</v>
      </c>
      <c r="AD22" s="53"/>
      <c r="AE22" s="52">
        <v>0</v>
      </c>
      <c r="AF22" s="53"/>
      <c r="AG22" s="52">
        <v>0</v>
      </c>
      <c r="AH22" s="53"/>
      <c r="AI22" s="52">
        <v>0</v>
      </c>
      <c r="AJ22" s="53"/>
      <c r="AK22" s="52">
        <v>2</v>
      </c>
      <c r="AL22" s="53"/>
      <c r="AM22" s="52">
        <v>11</v>
      </c>
      <c r="AN22" s="53"/>
      <c r="AO22" s="64">
        <f>SUM(A22:AM22)</f>
        <v>17</v>
      </c>
      <c r="AP22" s="65"/>
      <c r="AQ22" s="14" t="s">
        <v>66</v>
      </c>
      <c r="AR22" s="20" t="s">
        <v>77</v>
      </c>
      <c r="AS22" s="68"/>
      <c r="AT22" s="71"/>
    </row>
    <row r="23" spans="1:46" ht="26.1" customHeight="1" thickBot="1" x14ac:dyDescent="0.25">
      <c r="A23" s="50">
        <v>0</v>
      </c>
      <c r="B23" s="51"/>
      <c r="C23" s="50">
        <v>0</v>
      </c>
      <c r="D23" s="51"/>
      <c r="E23" s="50">
        <v>0</v>
      </c>
      <c r="F23" s="51"/>
      <c r="G23" s="50">
        <v>0</v>
      </c>
      <c r="H23" s="51"/>
      <c r="I23" s="50">
        <v>0</v>
      </c>
      <c r="J23" s="51"/>
      <c r="K23" s="50">
        <v>0</v>
      </c>
      <c r="L23" s="51"/>
      <c r="M23" s="50">
        <v>0</v>
      </c>
      <c r="N23" s="51"/>
      <c r="O23" s="50">
        <v>0</v>
      </c>
      <c r="P23" s="51"/>
      <c r="Q23" s="50">
        <v>1</v>
      </c>
      <c r="R23" s="51"/>
      <c r="S23" s="50">
        <v>0</v>
      </c>
      <c r="T23" s="51"/>
      <c r="U23" s="50">
        <v>0</v>
      </c>
      <c r="V23" s="51"/>
      <c r="W23" s="50">
        <v>0</v>
      </c>
      <c r="X23" s="51"/>
      <c r="Y23" s="50">
        <v>1</v>
      </c>
      <c r="Z23" s="51"/>
      <c r="AA23" s="50">
        <v>0</v>
      </c>
      <c r="AB23" s="51"/>
      <c r="AC23" s="50">
        <v>0</v>
      </c>
      <c r="AD23" s="51"/>
      <c r="AE23" s="50">
        <v>0</v>
      </c>
      <c r="AF23" s="51"/>
      <c r="AG23" s="50">
        <v>0</v>
      </c>
      <c r="AH23" s="51"/>
      <c r="AI23" s="50">
        <v>0</v>
      </c>
      <c r="AJ23" s="51"/>
      <c r="AK23" s="50">
        <v>1</v>
      </c>
      <c r="AL23" s="51"/>
      <c r="AM23" s="50">
        <v>4</v>
      </c>
      <c r="AN23" s="51"/>
      <c r="AO23" s="62">
        <f>SUM(A23:AM23)</f>
        <v>7</v>
      </c>
      <c r="AP23" s="63"/>
      <c r="AQ23" s="17" t="s">
        <v>68</v>
      </c>
      <c r="AR23" s="19"/>
      <c r="AS23" s="77"/>
      <c r="AT23" s="78"/>
    </row>
    <row r="24" spans="1:46" ht="26.1" customHeight="1" x14ac:dyDescent="0.2">
      <c r="A24" s="44"/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5"/>
      <c r="AP24" s="45"/>
      <c r="AQ24" s="46"/>
      <c r="AR24" s="47"/>
      <c r="AS24" s="48"/>
      <c r="AT24" s="49"/>
    </row>
    <row r="25" spans="1:46" ht="26.1" customHeight="1" x14ac:dyDescent="0.2">
      <c r="A25" s="44"/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5"/>
      <c r="AP25" s="45"/>
      <c r="AQ25" s="46"/>
      <c r="AR25" s="47"/>
      <c r="AS25" s="48"/>
      <c r="AT25" s="49"/>
    </row>
    <row r="26" spans="1:46" ht="26.1" customHeight="1" x14ac:dyDescent="0.2">
      <c r="A26" s="44"/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5"/>
      <c r="AP26" s="45"/>
      <c r="AQ26" s="46"/>
      <c r="AR26" s="47"/>
      <c r="AS26" s="48"/>
      <c r="AT26" s="49"/>
    </row>
    <row r="27" spans="1:46" ht="26.1" customHeight="1" x14ac:dyDescent="0.2">
      <c r="A27" s="44"/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5"/>
      <c r="AP27" s="45"/>
      <c r="AQ27" s="46"/>
      <c r="AR27" s="47"/>
      <c r="AS27" s="48"/>
      <c r="AT27" s="49"/>
    </row>
    <row r="28" spans="1:46" ht="26.1" customHeight="1" x14ac:dyDescent="0.2">
      <c r="A28" s="44"/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5"/>
      <c r="AP28" s="45"/>
      <c r="AQ28" s="46"/>
      <c r="AR28" s="47"/>
      <c r="AS28" s="48"/>
      <c r="AT28" s="49"/>
    </row>
    <row r="29" spans="1:46" ht="26.1" customHeight="1" x14ac:dyDescent="0.2">
      <c r="A29" s="44"/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5"/>
      <c r="AP29" s="45"/>
      <c r="AQ29" s="46"/>
      <c r="AR29" s="47"/>
      <c r="AS29" s="48"/>
      <c r="AT29" s="49"/>
    </row>
    <row r="30" spans="1:46" ht="26.1" customHeight="1" x14ac:dyDescent="0.2">
      <c r="A30" s="44"/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5"/>
      <c r="AP30" s="45"/>
      <c r="AQ30" s="46"/>
      <c r="AR30" s="47"/>
      <c r="AS30" s="48"/>
      <c r="AT30" s="49"/>
    </row>
    <row r="31" spans="1:46" ht="18" x14ac:dyDescent="0.25">
      <c r="AQ31" s="29"/>
    </row>
    <row r="32" spans="1:46" ht="18.75" thickBot="1" x14ac:dyDescent="0.3">
      <c r="AQ32" s="29"/>
    </row>
    <row r="33" spans="1:46" ht="20.25" x14ac:dyDescent="0.25">
      <c r="AM33" s="64">
        <f t="shared" ref="AM33:AM40" si="2">AM14+AM3</f>
        <v>32</v>
      </c>
      <c r="AN33" s="65"/>
    </row>
    <row r="34" spans="1:46" ht="21" thickBot="1" x14ac:dyDescent="0.3">
      <c r="AM34" s="62">
        <f t="shared" si="2"/>
        <v>10</v>
      </c>
      <c r="AN34" s="63"/>
    </row>
    <row r="35" spans="1:46" ht="20.25" x14ac:dyDescent="0.2">
      <c r="A35" s="64">
        <f t="shared" ref="A35:A40" si="3">A16+A5</f>
        <v>0</v>
      </c>
      <c r="B35" s="65"/>
      <c r="C35" s="64">
        <f t="shared" ref="C35:C40" si="4">C16+C5</f>
        <v>0</v>
      </c>
      <c r="D35" s="65"/>
      <c r="E35" s="64">
        <f t="shared" ref="E35:E40" si="5">E16+E5</f>
        <v>0</v>
      </c>
      <c r="F35" s="65"/>
      <c r="G35" s="64">
        <f t="shared" ref="G35:G40" si="6">G16+G5</f>
        <v>0</v>
      </c>
      <c r="H35" s="65"/>
      <c r="I35" s="64">
        <f t="shared" ref="I35:I40" si="7">I16+I5</f>
        <v>0</v>
      </c>
      <c r="J35" s="65"/>
      <c r="K35" s="64">
        <f t="shared" ref="K35:K40" si="8">K16+K5</f>
        <v>0</v>
      </c>
      <c r="L35" s="65"/>
      <c r="M35" s="64">
        <f t="shared" ref="M35:M40" si="9">M16+M5</f>
        <v>0</v>
      </c>
      <c r="N35" s="65"/>
      <c r="O35" s="64">
        <f t="shared" ref="O35:O40" si="10">O16+O5</f>
        <v>0</v>
      </c>
      <c r="P35" s="65"/>
      <c r="Q35" s="64">
        <f t="shared" ref="Q35:Q40" si="11">Q16+Q5</f>
        <v>1</v>
      </c>
      <c r="R35" s="65"/>
      <c r="S35" s="64">
        <f t="shared" ref="S35:S40" si="12">S16+S5</f>
        <v>0</v>
      </c>
      <c r="T35" s="65"/>
      <c r="U35" s="64">
        <f t="shared" ref="U35:U40" si="13">U16+U5</f>
        <v>0</v>
      </c>
      <c r="V35" s="65"/>
      <c r="W35" s="64">
        <f t="shared" ref="W35:W40" si="14">W16+W5</f>
        <v>0</v>
      </c>
      <c r="X35" s="65"/>
      <c r="Y35" s="64">
        <f t="shared" ref="Y35:Y40" si="15">Y16+Y5</f>
        <v>1</v>
      </c>
      <c r="Z35" s="65"/>
      <c r="AA35" s="64">
        <f t="shared" ref="AA35:AC40" si="16">AA16+AA5</f>
        <v>0</v>
      </c>
      <c r="AB35" s="65"/>
      <c r="AC35" s="64">
        <f t="shared" si="16"/>
        <v>0</v>
      </c>
      <c r="AD35" s="65"/>
      <c r="AE35" s="64">
        <f t="shared" ref="AE35:AE40" si="17">AE16+AE5</f>
        <v>0</v>
      </c>
      <c r="AF35" s="65"/>
      <c r="AG35" s="64">
        <f t="shared" ref="AG35:AG40" si="18">AG16+AG5</f>
        <v>0</v>
      </c>
      <c r="AH35" s="65"/>
      <c r="AI35" s="64">
        <f t="shared" ref="AI35:AI40" si="19">AI16+AI5</f>
        <v>0</v>
      </c>
      <c r="AJ35" s="65"/>
      <c r="AK35" s="64">
        <f t="shared" ref="AK35:AK40" si="20">AK16+AK5</f>
        <v>1</v>
      </c>
      <c r="AL35" s="65"/>
      <c r="AM35" s="64">
        <f t="shared" si="2"/>
        <v>1</v>
      </c>
      <c r="AN35" s="65"/>
      <c r="AO35" s="64">
        <f t="shared" ref="AO35:AO42" si="21">SUM(A35:AM35)</f>
        <v>4</v>
      </c>
      <c r="AP35" s="65"/>
      <c r="AQ35" s="38" t="s">
        <v>66</v>
      </c>
      <c r="AR35" s="15" t="s">
        <v>47</v>
      </c>
      <c r="AS35" s="74" t="s">
        <v>67</v>
      </c>
      <c r="AT35" s="74"/>
    </row>
    <row r="36" spans="1:46" ht="21" thickBot="1" x14ac:dyDescent="0.25">
      <c r="A36" s="62">
        <f t="shared" si="3"/>
        <v>0</v>
      </c>
      <c r="B36" s="63"/>
      <c r="C36" s="62">
        <f t="shared" si="4"/>
        <v>0</v>
      </c>
      <c r="D36" s="63"/>
      <c r="E36" s="62">
        <f t="shared" si="5"/>
        <v>0</v>
      </c>
      <c r="F36" s="63"/>
      <c r="G36" s="62">
        <f t="shared" si="6"/>
        <v>0</v>
      </c>
      <c r="H36" s="63"/>
      <c r="I36" s="62">
        <f t="shared" si="7"/>
        <v>0</v>
      </c>
      <c r="J36" s="63"/>
      <c r="K36" s="62">
        <f t="shared" si="8"/>
        <v>0</v>
      </c>
      <c r="L36" s="63"/>
      <c r="M36" s="62">
        <f t="shared" si="9"/>
        <v>0</v>
      </c>
      <c r="N36" s="63"/>
      <c r="O36" s="62">
        <f t="shared" si="10"/>
        <v>0</v>
      </c>
      <c r="P36" s="63"/>
      <c r="Q36" s="62">
        <f t="shared" si="11"/>
        <v>0</v>
      </c>
      <c r="R36" s="63"/>
      <c r="S36" s="62">
        <f t="shared" si="12"/>
        <v>0</v>
      </c>
      <c r="T36" s="63"/>
      <c r="U36" s="62">
        <f t="shared" si="13"/>
        <v>0</v>
      </c>
      <c r="V36" s="63"/>
      <c r="W36" s="62">
        <f t="shared" si="14"/>
        <v>0</v>
      </c>
      <c r="X36" s="63"/>
      <c r="Y36" s="62">
        <f t="shared" si="15"/>
        <v>0</v>
      </c>
      <c r="Z36" s="63"/>
      <c r="AA36" s="62">
        <f t="shared" si="16"/>
        <v>0</v>
      </c>
      <c r="AB36" s="63"/>
      <c r="AC36" s="62">
        <f t="shared" si="16"/>
        <v>0</v>
      </c>
      <c r="AD36" s="63"/>
      <c r="AE36" s="62">
        <f t="shared" si="17"/>
        <v>0</v>
      </c>
      <c r="AF36" s="63"/>
      <c r="AG36" s="62">
        <f t="shared" si="18"/>
        <v>0</v>
      </c>
      <c r="AH36" s="63"/>
      <c r="AI36" s="62">
        <f t="shared" si="19"/>
        <v>0</v>
      </c>
      <c r="AJ36" s="63"/>
      <c r="AK36" s="62">
        <f t="shared" si="20"/>
        <v>0</v>
      </c>
      <c r="AL36" s="63"/>
      <c r="AM36" s="62">
        <f t="shared" si="2"/>
        <v>0</v>
      </c>
      <c r="AN36" s="63"/>
      <c r="AO36" s="62">
        <f t="shared" si="21"/>
        <v>0</v>
      </c>
      <c r="AP36" s="63"/>
      <c r="AQ36" s="39" t="s">
        <v>68</v>
      </c>
      <c r="AR36" s="19" t="s">
        <v>48</v>
      </c>
      <c r="AS36" s="75"/>
      <c r="AT36" s="75"/>
    </row>
    <row r="37" spans="1:46" ht="20.25" x14ac:dyDescent="0.2">
      <c r="A37" s="64">
        <f t="shared" si="3"/>
        <v>0</v>
      </c>
      <c r="B37" s="65"/>
      <c r="C37" s="64">
        <f t="shared" si="4"/>
        <v>0</v>
      </c>
      <c r="D37" s="65"/>
      <c r="E37" s="64">
        <f t="shared" si="5"/>
        <v>0</v>
      </c>
      <c r="F37" s="65"/>
      <c r="G37" s="64">
        <f t="shared" si="6"/>
        <v>0</v>
      </c>
      <c r="H37" s="65"/>
      <c r="I37" s="64">
        <f t="shared" si="7"/>
        <v>0</v>
      </c>
      <c r="J37" s="65"/>
      <c r="K37" s="64">
        <f t="shared" si="8"/>
        <v>0</v>
      </c>
      <c r="L37" s="65"/>
      <c r="M37" s="64">
        <f t="shared" si="9"/>
        <v>0</v>
      </c>
      <c r="N37" s="65"/>
      <c r="O37" s="64">
        <f t="shared" si="10"/>
        <v>0</v>
      </c>
      <c r="P37" s="65"/>
      <c r="Q37" s="64">
        <f t="shared" si="11"/>
        <v>3</v>
      </c>
      <c r="R37" s="65"/>
      <c r="S37" s="64">
        <f t="shared" si="12"/>
        <v>0</v>
      </c>
      <c r="T37" s="65"/>
      <c r="U37" s="64">
        <f t="shared" si="13"/>
        <v>0</v>
      </c>
      <c r="V37" s="65"/>
      <c r="W37" s="64">
        <f t="shared" si="14"/>
        <v>0</v>
      </c>
      <c r="X37" s="65"/>
      <c r="Y37" s="64">
        <f t="shared" si="15"/>
        <v>10</v>
      </c>
      <c r="Z37" s="65"/>
      <c r="AA37" s="64">
        <f t="shared" si="16"/>
        <v>0</v>
      </c>
      <c r="AB37" s="65"/>
      <c r="AC37" s="64">
        <f t="shared" si="16"/>
        <v>0</v>
      </c>
      <c r="AD37" s="65"/>
      <c r="AE37" s="64">
        <f t="shared" si="17"/>
        <v>0</v>
      </c>
      <c r="AF37" s="65"/>
      <c r="AG37" s="64">
        <f t="shared" si="18"/>
        <v>0</v>
      </c>
      <c r="AH37" s="65"/>
      <c r="AI37" s="64">
        <f t="shared" si="19"/>
        <v>0</v>
      </c>
      <c r="AJ37" s="65"/>
      <c r="AK37" s="64">
        <f t="shared" si="20"/>
        <v>4</v>
      </c>
      <c r="AL37" s="65"/>
      <c r="AM37" s="64">
        <f t="shared" si="2"/>
        <v>3</v>
      </c>
      <c r="AN37" s="65"/>
      <c r="AO37" s="64">
        <f t="shared" si="21"/>
        <v>20</v>
      </c>
      <c r="AP37" s="65"/>
      <c r="AQ37" s="38" t="s">
        <v>66</v>
      </c>
      <c r="AR37" s="15" t="s">
        <v>49</v>
      </c>
      <c r="AS37" s="75"/>
      <c r="AT37" s="75"/>
    </row>
    <row r="38" spans="1:46" ht="21" thickBot="1" x14ac:dyDescent="0.25">
      <c r="A38" s="62">
        <f t="shared" si="3"/>
        <v>0</v>
      </c>
      <c r="B38" s="63"/>
      <c r="C38" s="62">
        <f t="shared" si="4"/>
        <v>0</v>
      </c>
      <c r="D38" s="63"/>
      <c r="E38" s="62">
        <f t="shared" si="5"/>
        <v>0</v>
      </c>
      <c r="F38" s="63"/>
      <c r="G38" s="62">
        <f t="shared" si="6"/>
        <v>0</v>
      </c>
      <c r="H38" s="63"/>
      <c r="I38" s="62">
        <f t="shared" si="7"/>
        <v>0</v>
      </c>
      <c r="J38" s="63"/>
      <c r="K38" s="62">
        <f t="shared" si="8"/>
        <v>0</v>
      </c>
      <c r="L38" s="63"/>
      <c r="M38" s="62">
        <f t="shared" si="9"/>
        <v>0</v>
      </c>
      <c r="N38" s="63"/>
      <c r="O38" s="62">
        <f t="shared" si="10"/>
        <v>0</v>
      </c>
      <c r="P38" s="63"/>
      <c r="Q38" s="62">
        <f t="shared" si="11"/>
        <v>1</v>
      </c>
      <c r="R38" s="63"/>
      <c r="S38" s="62">
        <f t="shared" si="12"/>
        <v>0</v>
      </c>
      <c r="T38" s="63"/>
      <c r="U38" s="62">
        <f t="shared" si="13"/>
        <v>0</v>
      </c>
      <c r="V38" s="63"/>
      <c r="W38" s="62">
        <f t="shared" si="14"/>
        <v>0</v>
      </c>
      <c r="X38" s="63"/>
      <c r="Y38" s="62">
        <f t="shared" si="15"/>
        <v>0</v>
      </c>
      <c r="Z38" s="63"/>
      <c r="AA38" s="62">
        <f t="shared" si="16"/>
        <v>0</v>
      </c>
      <c r="AB38" s="63"/>
      <c r="AC38" s="62">
        <f t="shared" si="16"/>
        <v>0</v>
      </c>
      <c r="AD38" s="63"/>
      <c r="AE38" s="62">
        <f t="shared" si="17"/>
        <v>0</v>
      </c>
      <c r="AF38" s="63"/>
      <c r="AG38" s="62">
        <f t="shared" si="18"/>
        <v>0</v>
      </c>
      <c r="AH38" s="63"/>
      <c r="AI38" s="62">
        <f t="shared" si="19"/>
        <v>0</v>
      </c>
      <c r="AJ38" s="63"/>
      <c r="AK38" s="62">
        <f t="shared" si="20"/>
        <v>2</v>
      </c>
      <c r="AL38" s="63"/>
      <c r="AM38" s="62">
        <f t="shared" si="2"/>
        <v>1</v>
      </c>
      <c r="AN38" s="63"/>
      <c r="AO38" s="62">
        <f t="shared" si="21"/>
        <v>4</v>
      </c>
      <c r="AP38" s="63"/>
      <c r="AQ38" s="39" t="s">
        <v>68</v>
      </c>
      <c r="AR38" s="19" t="s">
        <v>50</v>
      </c>
      <c r="AS38" s="75"/>
      <c r="AT38" s="75"/>
    </row>
    <row r="39" spans="1:46" ht="20.25" x14ac:dyDescent="0.2">
      <c r="A39" s="64">
        <f t="shared" si="3"/>
        <v>0</v>
      </c>
      <c r="B39" s="65"/>
      <c r="C39" s="64">
        <f t="shared" si="4"/>
        <v>0</v>
      </c>
      <c r="D39" s="65"/>
      <c r="E39" s="64">
        <f t="shared" si="5"/>
        <v>0</v>
      </c>
      <c r="F39" s="65"/>
      <c r="G39" s="64">
        <f t="shared" si="6"/>
        <v>0</v>
      </c>
      <c r="H39" s="65"/>
      <c r="I39" s="64">
        <f t="shared" si="7"/>
        <v>0</v>
      </c>
      <c r="J39" s="65"/>
      <c r="K39" s="64">
        <f t="shared" si="8"/>
        <v>0</v>
      </c>
      <c r="L39" s="65"/>
      <c r="M39" s="64">
        <f t="shared" si="9"/>
        <v>0</v>
      </c>
      <c r="N39" s="65"/>
      <c r="O39" s="64">
        <f t="shared" si="10"/>
        <v>0</v>
      </c>
      <c r="P39" s="65"/>
      <c r="Q39" s="64">
        <f t="shared" si="11"/>
        <v>5</v>
      </c>
      <c r="R39" s="65"/>
      <c r="S39" s="64">
        <f t="shared" si="12"/>
        <v>0</v>
      </c>
      <c r="T39" s="65"/>
      <c r="U39" s="64">
        <f t="shared" si="13"/>
        <v>0</v>
      </c>
      <c r="V39" s="65"/>
      <c r="W39" s="64">
        <f t="shared" si="14"/>
        <v>0</v>
      </c>
      <c r="X39" s="65"/>
      <c r="Y39" s="64">
        <f t="shared" si="15"/>
        <v>24</v>
      </c>
      <c r="Z39" s="65"/>
      <c r="AA39" s="64">
        <f t="shared" si="16"/>
        <v>0</v>
      </c>
      <c r="AB39" s="65"/>
      <c r="AC39" s="64">
        <f t="shared" si="16"/>
        <v>0</v>
      </c>
      <c r="AD39" s="65"/>
      <c r="AE39" s="64">
        <f t="shared" si="17"/>
        <v>3</v>
      </c>
      <c r="AF39" s="65"/>
      <c r="AG39" s="64">
        <f t="shared" si="18"/>
        <v>0</v>
      </c>
      <c r="AH39" s="65"/>
      <c r="AI39" s="64">
        <f t="shared" si="19"/>
        <v>0</v>
      </c>
      <c r="AJ39" s="65"/>
      <c r="AK39" s="64">
        <f t="shared" si="20"/>
        <v>11</v>
      </c>
      <c r="AL39" s="65"/>
      <c r="AM39" s="64">
        <f t="shared" si="2"/>
        <v>13</v>
      </c>
      <c r="AN39" s="65"/>
      <c r="AO39" s="64">
        <f t="shared" si="21"/>
        <v>56</v>
      </c>
      <c r="AP39" s="65"/>
      <c r="AQ39" s="38" t="s">
        <v>66</v>
      </c>
      <c r="AR39" s="15" t="s">
        <v>51</v>
      </c>
      <c r="AS39" s="75"/>
      <c r="AT39" s="75"/>
    </row>
    <row r="40" spans="1:46" ht="21" thickBot="1" x14ac:dyDescent="0.25">
      <c r="A40" s="62">
        <f t="shared" si="3"/>
        <v>0</v>
      </c>
      <c r="B40" s="63"/>
      <c r="C40" s="62">
        <f t="shared" si="4"/>
        <v>0</v>
      </c>
      <c r="D40" s="63"/>
      <c r="E40" s="62">
        <f t="shared" si="5"/>
        <v>0</v>
      </c>
      <c r="F40" s="63"/>
      <c r="G40" s="62">
        <f t="shared" si="6"/>
        <v>0</v>
      </c>
      <c r="H40" s="63"/>
      <c r="I40" s="62">
        <f t="shared" si="7"/>
        <v>0</v>
      </c>
      <c r="J40" s="63"/>
      <c r="K40" s="62">
        <f t="shared" si="8"/>
        <v>0</v>
      </c>
      <c r="L40" s="63"/>
      <c r="M40" s="62">
        <f t="shared" si="9"/>
        <v>0</v>
      </c>
      <c r="N40" s="63"/>
      <c r="O40" s="62">
        <f t="shared" si="10"/>
        <v>0</v>
      </c>
      <c r="P40" s="63"/>
      <c r="Q40" s="62">
        <f t="shared" si="11"/>
        <v>1</v>
      </c>
      <c r="R40" s="63"/>
      <c r="S40" s="62">
        <f t="shared" si="12"/>
        <v>0</v>
      </c>
      <c r="T40" s="63"/>
      <c r="U40" s="62">
        <f t="shared" si="13"/>
        <v>0</v>
      </c>
      <c r="V40" s="63"/>
      <c r="W40" s="62">
        <f t="shared" si="14"/>
        <v>0</v>
      </c>
      <c r="X40" s="63"/>
      <c r="Y40" s="62">
        <f t="shared" si="15"/>
        <v>3</v>
      </c>
      <c r="Z40" s="63"/>
      <c r="AA40" s="62">
        <f t="shared" si="16"/>
        <v>0</v>
      </c>
      <c r="AB40" s="63"/>
      <c r="AC40" s="62">
        <f t="shared" si="16"/>
        <v>0</v>
      </c>
      <c r="AD40" s="63"/>
      <c r="AE40" s="62">
        <f t="shared" si="17"/>
        <v>0</v>
      </c>
      <c r="AF40" s="63"/>
      <c r="AG40" s="62">
        <f t="shared" si="18"/>
        <v>0</v>
      </c>
      <c r="AH40" s="63"/>
      <c r="AI40" s="62">
        <f t="shared" si="19"/>
        <v>0</v>
      </c>
      <c r="AJ40" s="63"/>
      <c r="AK40" s="62">
        <f t="shared" si="20"/>
        <v>3</v>
      </c>
      <c r="AL40" s="63"/>
      <c r="AM40" s="62">
        <f t="shared" si="2"/>
        <v>5</v>
      </c>
      <c r="AN40" s="63"/>
      <c r="AO40" s="62">
        <f t="shared" si="21"/>
        <v>12</v>
      </c>
      <c r="AP40" s="63"/>
      <c r="AQ40" s="39" t="s">
        <v>68</v>
      </c>
      <c r="AR40" s="19" t="s">
        <v>52</v>
      </c>
      <c r="AS40" s="75"/>
      <c r="AT40" s="75"/>
    </row>
    <row r="41" spans="1:46" ht="20.25" x14ac:dyDescent="0.2">
      <c r="A41" s="64">
        <f>A11</f>
        <v>0</v>
      </c>
      <c r="B41" s="65"/>
      <c r="C41" s="64">
        <f>C11</f>
        <v>0</v>
      </c>
      <c r="D41" s="65"/>
      <c r="E41" s="64">
        <f>E11</f>
        <v>0</v>
      </c>
      <c r="F41" s="65"/>
      <c r="G41" s="64">
        <f>G11</f>
        <v>0</v>
      </c>
      <c r="H41" s="65"/>
      <c r="I41" s="64">
        <f>I11</f>
        <v>0</v>
      </c>
      <c r="J41" s="65"/>
      <c r="K41" s="64">
        <f>K11</f>
        <v>0</v>
      </c>
      <c r="L41" s="65"/>
      <c r="M41" s="64">
        <f>M11</f>
        <v>0</v>
      </c>
      <c r="N41" s="65"/>
      <c r="O41" s="64">
        <f>O11</f>
        <v>0</v>
      </c>
      <c r="P41" s="65"/>
      <c r="Q41" s="64">
        <f>Q11</f>
        <v>3</v>
      </c>
      <c r="R41" s="65"/>
      <c r="S41" s="64">
        <f>S11</f>
        <v>0</v>
      </c>
      <c r="T41" s="65"/>
      <c r="U41" s="64">
        <f>U11</f>
        <v>0</v>
      </c>
      <c r="V41" s="65"/>
      <c r="W41" s="64">
        <f>W11</f>
        <v>0</v>
      </c>
      <c r="X41" s="65"/>
      <c r="Y41" s="64">
        <f>Y11</f>
        <v>3</v>
      </c>
      <c r="Z41" s="65"/>
      <c r="AA41" s="64">
        <f>AA11</f>
        <v>0</v>
      </c>
      <c r="AB41" s="65"/>
      <c r="AC41" s="64">
        <f>AC11</f>
        <v>0</v>
      </c>
      <c r="AD41" s="65"/>
      <c r="AE41" s="64">
        <f>AE11</f>
        <v>1</v>
      </c>
      <c r="AF41" s="65"/>
      <c r="AG41" s="64">
        <f>AG11</f>
        <v>0</v>
      </c>
      <c r="AH41" s="65"/>
      <c r="AI41" s="64">
        <f>AI11</f>
        <v>0</v>
      </c>
      <c r="AJ41" s="65"/>
      <c r="AK41" s="64">
        <f>AK11</f>
        <v>0</v>
      </c>
      <c r="AL41" s="65"/>
      <c r="AM41" s="64">
        <f>AM11</f>
        <v>4</v>
      </c>
      <c r="AN41" s="65"/>
      <c r="AO41" s="64">
        <f t="shared" si="21"/>
        <v>11</v>
      </c>
      <c r="AP41" s="65"/>
      <c r="AQ41" s="38" t="s">
        <v>66</v>
      </c>
      <c r="AR41" s="15" t="s">
        <v>53</v>
      </c>
      <c r="AS41" s="75"/>
      <c r="AT41" s="75"/>
    </row>
    <row r="42" spans="1:46" ht="21" thickBot="1" x14ac:dyDescent="0.25">
      <c r="A42" s="62">
        <f>A12</f>
        <v>0</v>
      </c>
      <c r="B42" s="63"/>
      <c r="C42" s="62">
        <f>C12</f>
        <v>0</v>
      </c>
      <c r="D42" s="63"/>
      <c r="E42" s="62">
        <f>E12</f>
        <v>0</v>
      </c>
      <c r="F42" s="63"/>
      <c r="G42" s="62">
        <f>G12</f>
        <v>0</v>
      </c>
      <c r="H42" s="63"/>
      <c r="I42" s="62">
        <f>I12</f>
        <v>0</v>
      </c>
      <c r="J42" s="63"/>
      <c r="K42" s="62">
        <f>K12</f>
        <v>0</v>
      </c>
      <c r="L42" s="63"/>
      <c r="M42" s="62">
        <f>M12</f>
        <v>0</v>
      </c>
      <c r="N42" s="63"/>
      <c r="O42" s="62">
        <f>O12</f>
        <v>0</v>
      </c>
      <c r="P42" s="63"/>
      <c r="Q42" s="62">
        <f>Q12</f>
        <v>0</v>
      </c>
      <c r="R42" s="63"/>
      <c r="S42" s="62">
        <f>S12</f>
        <v>0</v>
      </c>
      <c r="T42" s="63"/>
      <c r="U42" s="62">
        <f>U12</f>
        <v>0</v>
      </c>
      <c r="V42" s="63"/>
      <c r="W42" s="62">
        <f>W12</f>
        <v>0</v>
      </c>
      <c r="X42" s="63"/>
      <c r="Y42" s="62">
        <f>Y12</f>
        <v>1</v>
      </c>
      <c r="Z42" s="63"/>
      <c r="AA42" s="62">
        <f>AA12</f>
        <v>0</v>
      </c>
      <c r="AB42" s="63"/>
      <c r="AC42" s="62">
        <f>AC12</f>
        <v>0</v>
      </c>
      <c r="AD42" s="63"/>
      <c r="AE42" s="62">
        <f>AE12</f>
        <v>1</v>
      </c>
      <c r="AF42" s="63"/>
      <c r="AG42" s="62">
        <f>AG12</f>
        <v>0</v>
      </c>
      <c r="AH42" s="63"/>
      <c r="AI42" s="62">
        <f>AI12</f>
        <v>0</v>
      </c>
      <c r="AJ42" s="63"/>
      <c r="AK42" s="62">
        <f>AK12</f>
        <v>0</v>
      </c>
      <c r="AL42" s="63"/>
      <c r="AM42" s="62">
        <f>AM12</f>
        <v>0</v>
      </c>
      <c r="AN42" s="63"/>
      <c r="AO42" s="62">
        <f t="shared" si="21"/>
        <v>2</v>
      </c>
      <c r="AP42" s="63"/>
      <c r="AQ42" s="39" t="s">
        <v>68</v>
      </c>
      <c r="AR42" s="19" t="s">
        <v>54</v>
      </c>
      <c r="AS42" s="75"/>
      <c r="AT42" s="75"/>
    </row>
    <row r="43" spans="1:46" ht="20.25" x14ac:dyDescent="0.2">
      <c r="A43" s="64"/>
      <c r="B43" s="65"/>
      <c r="C43" s="64"/>
      <c r="D43" s="65"/>
      <c r="E43" s="64"/>
      <c r="F43" s="65"/>
      <c r="G43" s="64"/>
      <c r="H43" s="65"/>
      <c r="I43" s="64"/>
      <c r="J43" s="65"/>
      <c r="K43" s="64"/>
      <c r="L43" s="65"/>
      <c r="M43" s="64"/>
      <c r="N43" s="65"/>
      <c r="O43" s="64"/>
      <c r="P43" s="65"/>
      <c r="Q43" s="64"/>
      <c r="R43" s="65"/>
      <c r="S43" s="64"/>
      <c r="T43" s="65"/>
      <c r="U43" s="64"/>
      <c r="V43" s="65"/>
      <c r="W43" s="64"/>
      <c r="X43" s="65"/>
      <c r="Y43" s="64"/>
      <c r="Z43" s="65"/>
      <c r="AA43" s="64"/>
      <c r="AB43" s="65"/>
      <c r="AC43" s="64"/>
      <c r="AD43" s="65"/>
      <c r="AE43" s="64"/>
      <c r="AF43" s="65"/>
      <c r="AG43" s="64"/>
      <c r="AH43" s="65"/>
      <c r="AI43" s="64"/>
      <c r="AJ43" s="65"/>
      <c r="AK43" s="64"/>
      <c r="AL43" s="65"/>
      <c r="AM43" s="64"/>
      <c r="AN43" s="65"/>
      <c r="AO43" s="64"/>
      <c r="AP43" s="65"/>
      <c r="AQ43" s="38" t="s">
        <v>66</v>
      </c>
      <c r="AR43" s="42"/>
      <c r="AS43" s="75"/>
      <c r="AT43" s="75"/>
    </row>
    <row r="44" spans="1:46" ht="21" thickBot="1" x14ac:dyDescent="0.25">
      <c r="A44" s="62"/>
      <c r="B44" s="63"/>
      <c r="C44" s="62"/>
      <c r="D44" s="63"/>
      <c r="E44" s="62"/>
      <c r="F44" s="63"/>
      <c r="G44" s="62"/>
      <c r="H44" s="63"/>
      <c r="I44" s="62"/>
      <c r="J44" s="63"/>
      <c r="K44" s="62"/>
      <c r="L44" s="63"/>
      <c r="M44" s="62"/>
      <c r="N44" s="63"/>
      <c r="O44" s="62"/>
      <c r="P44" s="63"/>
      <c r="Q44" s="62"/>
      <c r="R44" s="63"/>
      <c r="S44" s="62"/>
      <c r="T44" s="63"/>
      <c r="U44" s="62"/>
      <c r="V44" s="63"/>
      <c r="W44" s="62"/>
      <c r="X44" s="63"/>
      <c r="Y44" s="62"/>
      <c r="Z44" s="63"/>
      <c r="AA44" s="62"/>
      <c r="AB44" s="63"/>
      <c r="AC44" s="62"/>
      <c r="AD44" s="63"/>
      <c r="AE44" s="62"/>
      <c r="AF44" s="63"/>
      <c r="AG44" s="62"/>
      <c r="AH44" s="63"/>
      <c r="AI44" s="62"/>
      <c r="AJ44" s="63"/>
      <c r="AK44" s="62"/>
      <c r="AL44" s="63"/>
      <c r="AM44" s="62"/>
      <c r="AN44" s="63"/>
      <c r="AO44" s="62"/>
      <c r="AP44" s="63"/>
      <c r="AQ44" s="39" t="s">
        <v>68</v>
      </c>
      <c r="AR44" s="43"/>
      <c r="AS44" s="75"/>
      <c r="AT44" s="75"/>
    </row>
    <row r="45" spans="1:46" ht="20.25" x14ac:dyDescent="0.2">
      <c r="A45" s="64"/>
      <c r="B45" s="65"/>
      <c r="C45" s="64"/>
      <c r="D45" s="65"/>
      <c r="E45" s="64"/>
      <c r="F45" s="65"/>
      <c r="G45" s="64"/>
      <c r="H45" s="65"/>
      <c r="I45" s="64"/>
      <c r="J45" s="65"/>
      <c r="K45" s="64"/>
      <c r="L45" s="65"/>
      <c r="M45" s="64"/>
      <c r="N45" s="65"/>
      <c r="O45" s="64"/>
      <c r="P45" s="65"/>
      <c r="Q45" s="64"/>
      <c r="R45" s="65"/>
      <c r="S45" s="64"/>
      <c r="T45" s="65"/>
      <c r="U45" s="64"/>
      <c r="V45" s="65"/>
      <c r="W45" s="64"/>
      <c r="X45" s="65"/>
      <c r="Y45" s="64"/>
      <c r="Z45" s="65"/>
      <c r="AA45" s="64"/>
      <c r="AB45" s="65"/>
      <c r="AC45" s="64"/>
      <c r="AD45" s="65"/>
      <c r="AE45" s="64"/>
      <c r="AF45" s="65"/>
      <c r="AG45" s="64"/>
      <c r="AH45" s="65"/>
      <c r="AI45" s="64"/>
      <c r="AJ45" s="65"/>
      <c r="AK45" s="64"/>
      <c r="AL45" s="65"/>
      <c r="AM45" s="64"/>
      <c r="AN45" s="65"/>
      <c r="AO45" s="64"/>
      <c r="AP45" s="65"/>
      <c r="AQ45" s="38" t="s">
        <v>66</v>
      </c>
      <c r="AR45" s="15"/>
      <c r="AS45" s="75"/>
      <c r="AT45" s="75"/>
    </row>
    <row r="46" spans="1:46" ht="21" thickBot="1" x14ac:dyDescent="0.25">
      <c r="A46" s="62"/>
      <c r="B46" s="63"/>
      <c r="C46" s="62"/>
      <c r="D46" s="63"/>
      <c r="E46" s="62"/>
      <c r="F46" s="63"/>
      <c r="G46" s="62"/>
      <c r="H46" s="63"/>
      <c r="I46" s="62"/>
      <c r="J46" s="63"/>
      <c r="K46" s="62"/>
      <c r="L46" s="63"/>
      <c r="M46" s="62"/>
      <c r="N46" s="63"/>
      <c r="O46" s="62"/>
      <c r="P46" s="63"/>
      <c r="Q46" s="62"/>
      <c r="R46" s="63"/>
      <c r="S46" s="62"/>
      <c r="T46" s="63"/>
      <c r="U46" s="62"/>
      <c r="V46" s="63"/>
      <c r="W46" s="62"/>
      <c r="X46" s="63"/>
      <c r="Y46" s="62"/>
      <c r="Z46" s="63"/>
      <c r="AA46" s="62"/>
      <c r="AB46" s="63"/>
      <c r="AC46" s="62"/>
      <c r="AD46" s="63"/>
      <c r="AE46" s="62"/>
      <c r="AF46" s="63"/>
      <c r="AG46" s="62"/>
      <c r="AH46" s="63"/>
      <c r="AI46" s="62"/>
      <c r="AJ46" s="63"/>
      <c r="AK46" s="62"/>
      <c r="AL46" s="63"/>
      <c r="AM46" s="62"/>
      <c r="AN46" s="63"/>
      <c r="AO46" s="62"/>
      <c r="AP46" s="63"/>
      <c r="AQ46" s="41" t="s">
        <v>68</v>
      </c>
      <c r="AR46" s="40"/>
      <c r="AS46" s="76"/>
      <c r="AT46" s="76"/>
    </row>
  </sheetData>
  <sheetProtection sheet="1" objects="1" scenarios="1" formatCells="0" formatColumns="0" formatRows="0" sort="0" autoFilter="0" pivotTables="0"/>
  <mergeCells count="680">
    <mergeCell ref="E3:F3"/>
    <mergeCell ref="G3:H3"/>
    <mergeCell ref="I3:J3"/>
    <mergeCell ref="K3:L3"/>
    <mergeCell ref="AK3:AL3"/>
    <mergeCell ref="AM3:AN3"/>
    <mergeCell ref="AO3:AP3"/>
    <mergeCell ref="AS3:AS12"/>
    <mergeCell ref="AT3:AT12"/>
    <mergeCell ref="A4:B4"/>
    <mergeCell ref="C4:D4"/>
    <mergeCell ref="E4:F4"/>
    <mergeCell ref="G4:H4"/>
    <mergeCell ref="I4:J4"/>
    <mergeCell ref="Y3:Z3"/>
    <mergeCell ref="AA3:AB3"/>
    <mergeCell ref="AC3:AD3"/>
    <mergeCell ref="AE3:AF3"/>
    <mergeCell ref="AG3:AH3"/>
    <mergeCell ref="AI3:AJ3"/>
    <mergeCell ref="M3:N3"/>
    <mergeCell ref="O3:P3"/>
    <mergeCell ref="Q3:R3"/>
    <mergeCell ref="S3:T3"/>
    <mergeCell ref="U3:V3"/>
    <mergeCell ref="W3:X3"/>
    <mergeCell ref="A3:B3"/>
    <mergeCell ref="C3:D3"/>
    <mergeCell ref="AI4:AJ4"/>
    <mergeCell ref="AK4:AL4"/>
    <mergeCell ref="AM4:AN4"/>
    <mergeCell ref="AO4:AP4"/>
    <mergeCell ref="A5:B5"/>
    <mergeCell ref="C5:D5"/>
    <mergeCell ref="E5:F5"/>
    <mergeCell ref="G5:H5"/>
    <mergeCell ref="I5:J5"/>
    <mergeCell ref="K5:L5"/>
    <mergeCell ref="W4:X4"/>
    <mergeCell ref="Y4:Z4"/>
    <mergeCell ref="AA4:AB4"/>
    <mergeCell ref="AC4:AD4"/>
    <mergeCell ref="AE4:AF4"/>
    <mergeCell ref="AG4:AH4"/>
    <mergeCell ref="K4:L4"/>
    <mergeCell ref="M4:N4"/>
    <mergeCell ref="O4:P4"/>
    <mergeCell ref="Q4:R4"/>
    <mergeCell ref="S4:T4"/>
    <mergeCell ref="U4:V4"/>
    <mergeCell ref="AK5:AL5"/>
    <mergeCell ref="AM5:AN5"/>
    <mergeCell ref="AO5:AP5"/>
    <mergeCell ref="A6:B6"/>
    <mergeCell ref="C6:D6"/>
    <mergeCell ref="E6:F6"/>
    <mergeCell ref="G6:H6"/>
    <mergeCell ref="I6:J6"/>
    <mergeCell ref="K6:L6"/>
    <mergeCell ref="M6:N6"/>
    <mergeCell ref="Y5:Z5"/>
    <mergeCell ref="AA5:AB5"/>
    <mergeCell ref="AC5:AD5"/>
    <mergeCell ref="AE5:AF5"/>
    <mergeCell ref="AG5:AH5"/>
    <mergeCell ref="AI5:AJ5"/>
    <mergeCell ref="M5:N5"/>
    <mergeCell ref="O5:P5"/>
    <mergeCell ref="Q5:R5"/>
    <mergeCell ref="S5:T5"/>
    <mergeCell ref="U5:V5"/>
    <mergeCell ref="W5:X5"/>
    <mergeCell ref="AM6:AN6"/>
    <mergeCell ref="AO6:AP6"/>
    <mergeCell ref="A7:B7"/>
    <mergeCell ref="C7:D7"/>
    <mergeCell ref="E7:F7"/>
    <mergeCell ref="G7:H7"/>
    <mergeCell ref="I7:J7"/>
    <mergeCell ref="K7:L7"/>
    <mergeCell ref="M7:N7"/>
    <mergeCell ref="O7:P7"/>
    <mergeCell ref="AA6:AB6"/>
    <mergeCell ref="AC6:AD6"/>
    <mergeCell ref="AE6:AF6"/>
    <mergeCell ref="AG6:AH6"/>
    <mergeCell ref="AI6:AJ6"/>
    <mergeCell ref="AK6:AL6"/>
    <mergeCell ref="O6:P6"/>
    <mergeCell ref="Q6:R6"/>
    <mergeCell ref="S6:T6"/>
    <mergeCell ref="U6:V6"/>
    <mergeCell ref="W6:X6"/>
    <mergeCell ref="Y6:Z6"/>
    <mergeCell ref="AO7:AP7"/>
    <mergeCell ref="A8:B8"/>
    <mergeCell ref="C8:D8"/>
    <mergeCell ref="E8:F8"/>
    <mergeCell ref="G8:H8"/>
    <mergeCell ref="I8:J8"/>
    <mergeCell ref="K8:L8"/>
    <mergeCell ref="M8:N8"/>
    <mergeCell ref="O8:P8"/>
    <mergeCell ref="Q8:R8"/>
    <mergeCell ref="AC7:AD7"/>
    <mergeCell ref="AE7:AF7"/>
    <mergeCell ref="AG7:AH7"/>
    <mergeCell ref="AI7:AJ7"/>
    <mergeCell ref="AK7:AL7"/>
    <mergeCell ref="AM7:AN7"/>
    <mergeCell ref="Q7:R7"/>
    <mergeCell ref="S7:T7"/>
    <mergeCell ref="U7:V7"/>
    <mergeCell ref="W7:X7"/>
    <mergeCell ref="Y7:Z7"/>
    <mergeCell ref="AA7:AB7"/>
    <mergeCell ref="AI8:AJ8"/>
    <mergeCell ref="AK8:AL8"/>
    <mergeCell ref="AM8:AN8"/>
    <mergeCell ref="AO8:AP8"/>
    <mergeCell ref="S8:T8"/>
    <mergeCell ref="U8:V8"/>
    <mergeCell ref="W8:X8"/>
    <mergeCell ref="Y8:Z8"/>
    <mergeCell ref="AA8:AB8"/>
    <mergeCell ref="AC8:AD8"/>
    <mergeCell ref="W9:X9"/>
    <mergeCell ref="A9:B9"/>
    <mergeCell ref="C9:D9"/>
    <mergeCell ref="E9:F9"/>
    <mergeCell ref="G9:H9"/>
    <mergeCell ref="I9:J9"/>
    <mergeCell ref="K9:L9"/>
    <mergeCell ref="AE8:AF8"/>
    <mergeCell ref="AG8:AH8"/>
    <mergeCell ref="U10:V10"/>
    <mergeCell ref="W10:X10"/>
    <mergeCell ref="Y10:Z10"/>
    <mergeCell ref="AK9:AL9"/>
    <mergeCell ref="AM9:AN9"/>
    <mergeCell ref="AO9:AP9"/>
    <mergeCell ref="A10:B10"/>
    <mergeCell ref="C10:D10"/>
    <mergeCell ref="E10:F10"/>
    <mergeCell ref="G10:H10"/>
    <mergeCell ref="I10:J10"/>
    <mergeCell ref="K10:L10"/>
    <mergeCell ref="M10:N10"/>
    <mergeCell ref="Y9:Z9"/>
    <mergeCell ref="AA9:AB9"/>
    <mergeCell ref="AC9:AD9"/>
    <mergeCell ref="AE9:AF9"/>
    <mergeCell ref="AG9:AH9"/>
    <mergeCell ref="AI9:AJ9"/>
    <mergeCell ref="M9:N9"/>
    <mergeCell ref="O9:P9"/>
    <mergeCell ref="Q9:R9"/>
    <mergeCell ref="S9:T9"/>
    <mergeCell ref="U9:V9"/>
    <mergeCell ref="S11:T11"/>
    <mergeCell ref="U11:V11"/>
    <mergeCell ref="W11:X11"/>
    <mergeCell ref="Y11:Z11"/>
    <mergeCell ref="AA11:AB11"/>
    <mergeCell ref="AM10:AN10"/>
    <mergeCell ref="AO10:AP10"/>
    <mergeCell ref="A11:B11"/>
    <mergeCell ref="C11:D11"/>
    <mergeCell ref="E11:F11"/>
    <mergeCell ref="G11:H11"/>
    <mergeCell ref="I11:J11"/>
    <mergeCell ref="K11:L11"/>
    <mergeCell ref="M11:N11"/>
    <mergeCell ref="O11:P11"/>
    <mergeCell ref="AA10:AB10"/>
    <mergeCell ref="AC10:AD10"/>
    <mergeCell ref="AE10:AF10"/>
    <mergeCell ref="AG10:AH10"/>
    <mergeCell ref="AI10:AJ10"/>
    <mergeCell ref="AK10:AL10"/>
    <mergeCell ref="O10:P10"/>
    <mergeCell ref="Q10:R10"/>
    <mergeCell ref="S10:T10"/>
    <mergeCell ref="AO12:AP12"/>
    <mergeCell ref="S12:T12"/>
    <mergeCell ref="U12:V12"/>
    <mergeCell ref="W12:X12"/>
    <mergeCell ref="Y12:Z12"/>
    <mergeCell ref="AA12:AB12"/>
    <mergeCell ref="AC12:AD12"/>
    <mergeCell ref="AO11:AP11"/>
    <mergeCell ref="A12:B12"/>
    <mergeCell ref="C12:D12"/>
    <mergeCell ref="E12:F12"/>
    <mergeCell ref="G12:H12"/>
    <mergeCell ref="I12:J12"/>
    <mergeCell ref="K12:L12"/>
    <mergeCell ref="M12:N12"/>
    <mergeCell ref="O12:P12"/>
    <mergeCell ref="Q12:R12"/>
    <mergeCell ref="AC11:AD11"/>
    <mergeCell ref="AE11:AF11"/>
    <mergeCell ref="AG11:AH11"/>
    <mergeCell ref="AI11:AJ11"/>
    <mergeCell ref="AK11:AL11"/>
    <mergeCell ref="AM11:AN11"/>
    <mergeCell ref="Q11:R11"/>
    <mergeCell ref="E14:F14"/>
    <mergeCell ref="G14:H14"/>
    <mergeCell ref="I14:J14"/>
    <mergeCell ref="K14:L14"/>
    <mergeCell ref="AE12:AF12"/>
    <mergeCell ref="AG12:AH12"/>
    <mergeCell ref="AI12:AJ12"/>
    <mergeCell ref="AK12:AL12"/>
    <mergeCell ref="AM12:AN12"/>
    <mergeCell ref="AK14:AL14"/>
    <mergeCell ref="AM14:AN14"/>
    <mergeCell ref="AO14:AP14"/>
    <mergeCell ref="AS14:AS23"/>
    <mergeCell ref="AT14:AT23"/>
    <mergeCell ref="A15:B15"/>
    <mergeCell ref="C15:D15"/>
    <mergeCell ref="E15:F15"/>
    <mergeCell ref="G15:H15"/>
    <mergeCell ref="I15:J15"/>
    <mergeCell ref="Y14:Z14"/>
    <mergeCell ref="AA14:AB14"/>
    <mergeCell ref="AC14:AD14"/>
    <mergeCell ref="AE14:AF14"/>
    <mergeCell ref="AG14:AH14"/>
    <mergeCell ref="AI14:AJ14"/>
    <mergeCell ref="M14:N14"/>
    <mergeCell ref="O14:P14"/>
    <mergeCell ref="Q14:R14"/>
    <mergeCell ref="S14:T14"/>
    <mergeCell ref="U14:V14"/>
    <mergeCell ref="W14:X14"/>
    <mergeCell ref="A14:B14"/>
    <mergeCell ref="C14:D14"/>
    <mergeCell ref="W16:X16"/>
    <mergeCell ref="AI15:AJ15"/>
    <mergeCell ref="AK15:AL15"/>
    <mergeCell ref="AM15:AN15"/>
    <mergeCell ref="AO15:AP15"/>
    <mergeCell ref="A16:B16"/>
    <mergeCell ref="C16:D16"/>
    <mergeCell ref="E16:F16"/>
    <mergeCell ref="G16:H16"/>
    <mergeCell ref="I16:J16"/>
    <mergeCell ref="K16:L16"/>
    <mergeCell ref="W15:X15"/>
    <mergeCell ref="Y15:Z15"/>
    <mergeCell ref="AA15:AB15"/>
    <mergeCell ref="AC15:AD15"/>
    <mergeCell ref="AE15:AF15"/>
    <mergeCell ref="AG15:AH15"/>
    <mergeCell ref="K15:L15"/>
    <mergeCell ref="M15:N15"/>
    <mergeCell ref="O15:P15"/>
    <mergeCell ref="Q15:R15"/>
    <mergeCell ref="S15:T15"/>
    <mergeCell ref="U15:V15"/>
    <mergeCell ref="U17:V17"/>
    <mergeCell ref="W17:X17"/>
    <mergeCell ref="Y17:Z17"/>
    <mergeCell ref="AK16:AL16"/>
    <mergeCell ref="AM16:AN16"/>
    <mergeCell ref="AO16:AP16"/>
    <mergeCell ref="A17:B17"/>
    <mergeCell ref="C17:D17"/>
    <mergeCell ref="E17:F17"/>
    <mergeCell ref="G17:H17"/>
    <mergeCell ref="I17:J17"/>
    <mergeCell ref="K17:L17"/>
    <mergeCell ref="M17:N17"/>
    <mergeCell ref="Y16:Z16"/>
    <mergeCell ref="AA16:AB16"/>
    <mergeCell ref="AC16:AD16"/>
    <mergeCell ref="AE16:AF16"/>
    <mergeCell ref="AG16:AH16"/>
    <mergeCell ref="AI16:AJ16"/>
    <mergeCell ref="M16:N16"/>
    <mergeCell ref="O16:P16"/>
    <mergeCell ref="Q16:R16"/>
    <mergeCell ref="S16:T16"/>
    <mergeCell ref="U16:V16"/>
    <mergeCell ref="S18:T18"/>
    <mergeCell ref="U18:V18"/>
    <mergeCell ref="W18:X18"/>
    <mergeCell ref="Y18:Z18"/>
    <mergeCell ref="AA18:AB18"/>
    <mergeCell ref="AM17:AN17"/>
    <mergeCell ref="AO17:AP17"/>
    <mergeCell ref="A18:B18"/>
    <mergeCell ref="C18:D18"/>
    <mergeCell ref="E18:F18"/>
    <mergeCell ref="G18:H18"/>
    <mergeCell ref="I18:J18"/>
    <mergeCell ref="K18:L18"/>
    <mergeCell ref="M18:N18"/>
    <mergeCell ref="O18:P18"/>
    <mergeCell ref="AA17:AB17"/>
    <mergeCell ref="AC17:AD17"/>
    <mergeCell ref="AE17:AF17"/>
    <mergeCell ref="AG17:AH17"/>
    <mergeCell ref="AI17:AJ17"/>
    <mergeCell ref="AK17:AL17"/>
    <mergeCell ref="O17:P17"/>
    <mergeCell ref="Q17:R17"/>
    <mergeCell ref="S17:T17"/>
    <mergeCell ref="AO19:AP19"/>
    <mergeCell ref="S19:T19"/>
    <mergeCell ref="U19:V19"/>
    <mergeCell ref="W19:X19"/>
    <mergeCell ref="Y19:Z19"/>
    <mergeCell ref="AA19:AB19"/>
    <mergeCell ref="AC19:AD19"/>
    <mergeCell ref="AO18:AP18"/>
    <mergeCell ref="A19:B19"/>
    <mergeCell ref="C19:D19"/>
    <mergeCell ref="E19:F19"/>
    <mergeCell ref="G19:H19"/>
    <mergeCell ref="I19:J19"/>
    <mergeCell ref="K19:L19"/>
    <mergeCell ref="M19:N19"/>
    <mergeCell ref="O19:P19"/>
    <mergeCell ref="Q19:R19"/>
    <mergeCell ref="AC18:AD18"/>
    <mergeCell ref="AE18:AF18"/>
    <mergeCell ref="AG18:AH18"/>
    <mergeCell ref="AI18:AJ18"/>
    <mergeCell ref="AK18:AL18"/>
    <mergeCell ref="AM18:AN18"/>
    <mergeCell ref="Q18:R18"/>
    <mergeCell ref="E20:F20"/>
    <mergeCell ref="G20:H20"/>
    <mergeCell ref="I20:J20"/>
    <mergeCell ref="K20:L20"/>
    <mergeCell ref="AE19:AF19"/>
    <mergeCell ref="AG19:AH19"/>
    <mergeCell ref="AI19:AJ19"/>
    <mergeCell ref="AK19:AL19"/>
    <mergeCell ref="AM19:AN19"/>
    <mergeCell ref="AK20:AL20"/>
    <mergeCell ref="AM20:AN20"/>
    <mergeCell ref="AO20:AP20"/>
    <mergeCell ref="A21:B21"/>
    <mergeCell ref="C21:D21"/>
    <mergeCell ref="E21:F21"/>
    <mergeCell ref="G21:H21"/>
    <mergeCell ref="I21:J21"/>
    <mergeCell ref="K21:L21"/>
    <mergeCell ref="M21:N21"/>
    <mergeCell ref="Y20:Z20"/>
    <mergeCell ref="AA20:AB20"/>
    <mergeCell ref="AC20:AD20"/>
    <mergeCell ref="AE20:AF20"/>
    <mergeCell ref="AG20:AH20"/>
    <mergeCell ref="AI20:AJ20"/>
    <mergeCell ref="M20:N20"/>
    <mergeCell ref="O20:P20"/>
    <mergeCell ref="Q20:R20"/>
    <mergeCell ref="S20:T20"/>
    <mergeCell ref="U20:V20"/>
    <mergeCell ref="W20:X20"/>
    <mergeCell ref="A20:B20"/>
    <mergeCell ref="C20:D20"/>
    <mergeCell ref="AM21:AN21"/>
    <mergeCell ref="AO21:AP21"/>
    <mergeCell ref="A22:B22"/>
    <mergeCell ref="C22:D22"/>
    <mergeCell ref="E22:F22"/>
    <mergeCell ref="G22:H22"/>
    <mergeCell ref="I22:J22"/>
    <mergeCell ref="K22:L22"/>
    <mergeCell ref="M22:N22"/>
    <mergeCell ref="O22:P22"/>
    <mergeCell ref="AA21:AB21"/>
    <mergeCell ref="AC21:AD21"/>
    <mergeCell ref="AE21:AF21"/>
    <mergeCell ref="AG21:AH21"/>
    <mergeCell ref="AI21:AJ21"/>
    <mergeCell ref="AK21:AL21"/>
    <mergeCell ref="O21:P21"/>
    <mergeCell ref="Q21:R21"/>
    <mergeCell ref="S21:T21"/>
    <mergeCell ref="U21:V21"/>
    <mergeCell ref="W21:X21"/>
    <mergeCell ref="Y21:Z21"/>
    <mergeCell ref="AO22:AP22"/>
    <mergeCell ref="A23:B23"/>
    <mergeCell ref="C23:D23"/>
    <mergeCell ref="E23:F23"/>
    <mergeCell ref="G23:H23"/>
    <mergeCell ref="I23:J23"/>
    <mergeCell ref="K23:L23"/>
    <mergeCell ref="M23:N23"/>
    <mergeCell ref="O23:P23"/>
    <mergeCell ref="Q23:R23"/>
    <mergeCell ref="AC22:AD22"/>
    <mergeCell ref="AE22:AF22"/>
    <mergeCell ref="AG22:AH22"/>
    <mergeCell ref="AI22:AJ22"/>
    <mergeCell ref="AK22:AL22"/>
    <mergeCell ref="AM22:AN22"/>
    <mergeCell ref="Q22:R22"/>
    <mergeCell ref="S22:T22"/>
    <mergeCell ref="U22:V22"/>
    <mergeCell ref="W22:X22"/>
    <mergeCell ref="Y22:Z22"/>
    <mergeCell ref="AA22:AB22"/>
    <mergeCell ref="AE23:AF23"/>
    <mergeCell ref="AG23:AH23"/>
    <mergeCell ref="AI23:AJ23"/>
    <mergeCell ref="AK23:AL23"/>
    <mergeCell ref="AM23:AN23"/>
    <mergeCell ref="AO23:AP23"/>
    <mergeCell ref="S23:T23"/>
    <mergeCell ref="U23:V23"/>
    <mergeCell ref="W23:X23"/>
    <mergeCell ref="Y23:Z23"/>
    <mergeCell ref="AA23:AB23"/>
    <mergeCell ref="AC23:AD23"/>
    <mergeCell ref="AM33:AN33"/>
    <mergeCell ref="AM34:AN34"/>
    <mergeCell ref="A35:B35"/>
    <mergeCell ref="C35:D35"/>
    <mergeCell ref="E35:F35"/>
    <mergeCell ref="G35:H35"/>
    <mergeCell ref="I35:J35"/>
    <mergeCell ref="K35:L35"/>
    <mergeCell ref="M35:N35"/>
    <mergeCell ref="O35:P35"/>
    <mergeCell ref="AO35:AP35"/>
    <mergeCell ref="AS35:AS46"/>
    <mergeCell ref="AT35:AT46"/>
    <mergeCell ref="A36:B36"/>
    <mergeCell ref="C36:D36"/>
    <mergeCell ref="E36:F36"/>
    <mergeCell ref="G36:H36"/>
    <mergeCell ref="I36:J36"/>
    <mergeCell ref="K36:L36"/>
    <mergeCell ref="M36:N36"/>
    <mergeCell ref="AC35:AD35"/>
    <mergeCell ref="AE35:AF35"/>
    <mergeCell ref="AG35:AH35"/>
    <mergeCell ref="AI35:AJ35"/>
    <mergeCell ref="AK35:AL35"/>
    <mergeCell ref="AM35:AN35"/>
    <mergeCell ref="Q35:R35"/>
    <mergeCell ref="S35:T35"/>
    <mergeCell ref="U35:V35"/>
    <mergeCell ref="W35:X35"/>
    <mergeCell ref="Y35:Z35"/>
    <mergeCell ref="AA35:AB35"/>
    <mergeCell ref="AM36:AN36"/>
    <mergeCell ref="AO36:AP36"/>
    <mergeCell ref="A37:B37"/>
    <mergeCell ref="C37:D37"/>
    <mergeCell ref="E37:F37"/>
    <mergeCell ref="G37:H37"/>
    <mergeCell ref="I37:J37"/>
    <mergeCell ref="K37:L37"/>
    <mergeCell ref="M37:N37"/>
    <mergeCell ref="O37:P37"/>
    <mergeCell ref="AA36:AB36"/>
    <mergeCell ref="AC36:AD36"/>
    <mergeCell ref="AE36:AF36"/>
    <mergeCell ref="AG36:AH36"/>
    <mergeCell ref="AI36:AJ36"/>
    <mergeCell ref="AK36:AL36"/>
    <mergeCell ref="O36:P36"/>
    <mergeCell ref="Q36:R36"/>
    <mergeCell ref="S36:T36"/>
    <mergeCell ref="U36:V36"/>
    <mergeCell ref="W36:X36"/>
    <mergeCell ref="Y36:Z36"/>
    <mergeCell ref="AO37:AP37"/>
    <mergeCell ref="A38:B38"/>
    <mergeCell ref="C38:D38"/>
    <mergeCell ref="E38:F38"/>
    <mergeCell ref="G38:H38"/>
    <mergeCell ref="I38:J38"/>
    <mergeCell ref="K38:L38"/>
    <mergeCell ref="M38:N38"/>
    <mergeCell ref="O38:P38"/>
    <mergeCell ref="Q38:R38"/>
    <mergeCell ref="AC37:AD37"/>
    <mergeCell ref="AE37:AF37"/>
    <mergeCell ref="AG37:AH37"/>
    <mergeCell ref="AI37:AJ37"/>
    <mergeCell ref="AK37:AL37"/>
    <mergeCell ref="AM37:AN37"/>
    <mergeCell ref="Q37:R37"/>
    <mergeCell ref="S37:T37"/>
    <mergeCell ref="U37:V37"/>
    <mergeCell ref="W37:X37"/>
    <mergeCell ref="Y37:Z37"/>
    <mergeCell ref="AA37:AB37"/>
    <mergeCell ref="AI38:AJ38"/>
    <mergeCell ref="AK38:AL38"/>
    <mergeCell ref="AM38:AN38"/>
    <mergeCell ref="AO38:AP38"/>
    <mergeCell ref="S38:T38"/>
    <mergeCell ref="U38:V38"/>
    <mergeCell ref="W38:X38"/>
    <mergeCell ref="Y38:Z38"/>
    <mergeCell ref="AA38:AB38"/>
    <mergeCell ref="AC38:AD38"/>
    <mergeCell ref="W39:X39"/>
    <mergeCell ref="A39:B39"/>
    <mergeCell ref="C39:D39"/>
    <mergeCell ref="E39:F39"/>
    <mergeCell ref="G39:H39"/>
    <mergeCell ref="I39:J39"/>
    <mergeCell ref="K39:L39"/>
    <mergeCell ref="AE38:AF38"/>
    <mergeCell ref="AG38:AH38"/>
    <mergeCell ref="U40:V40"/>
    <mergeCell ref="W40:X40"/>
    <mergeCell ref="Y40:Z40"/>
    <mergeCell ref="AK39:AL39"/>
    <mergeCell ref="AM39:AN39"/>
    <mergeCell ref="AO39:AP39"/>
    <mergeCell ref="A40:B40"/>
    <mergeCell ref="C40:D40"/>
    <mergeCell ref="E40:F40"/>
    <mergeCell ref="G40:H40"/>
    <mergeCell ref="I40:J40"/>
    <mergeCell ref="K40:L40"/>
    <mergeCell ref="M40:N40"/>
    <mergeCell ref="Y39:Z39"/>
    <mergeCell ref="AA39:AB39"/>
    <mergeCell ref="AC39:AD39"/>
    <mergeCell ref="AE39:AF39"/>
    <mergeCell ref="AG39:AH39"/>
    <mergeCell ref="AI39:AJ39"/>
    <mergeCell ref="M39:N39"/>
    <mergeCell ref="O39:P39"/>
    <mergeCell ref="Q39:R39"/>
    <mergeCell ref="S39:T39"/>
    <mergeCell ref="U39:V39"/>
    <mergeCell ref="S41:T41"/>
    <mergeCell ref="U41:V41"/>
    <mergeCell ref="W41:X41"/>
    <mergeCell ref="Y41:Z41"/>
    <mergeCell ref="AA41:AB41"/>
    <mergeCell ref="AM40:AN40"/>
    <mergeCell ref="AO40:AP40"/>
    <mergeCell ref="A41:B41"/>
    <mergeCell ref="C41:D41"/>
    <mergeCell ref="E41:F41"/>
    <mergeCell ref="G41:H41"/>
    <mergeCell ref="I41:J41"/>
    <mergeCell ref="K41:L41"/>
    <mergeCell ref="M41:N41"/>
    <mergeCell ref="O41:P41"/>
    <mergeCell ref="AA40:AB40"/>
    <mergeCell ref="AC40:AD40"/>
    <mergeCell ref="AE40:AF40"/>
    <mergeCell ref="AG40:AH40"/>
    <mergeCell ref="AI40:AJ40"/>
    <mergeCell ref="AK40:AL40"/>
    <mergeCell ref="O40:P40"/>
    <mergeCell ref="Q40:R40"/>
    <mergeCell ref="S40:T40"/>
    <mergeCell ref="AO42:AP42"/>
    <mergeCell ref="S42:T42"/>
    <mergeCell ref="U42:V42"/>
    <mergeCell ref="W42:X42"/>
    <mergeCell ref="Y42:Z42"/>
    <mergeCell ref="AA42:AB42"/>
    <mergeCell ref="AC42:AD42"/>
    <mergeCell ref="AO41:AP41"/>
    <mergeCell ref="A42:B42"/>
    <mergeCell ref="C42:D42"/>
    <mergeCell ref="E42:F42"/>
    <mergeCell ref="G42:H42"/>
    <mergeCell ref="I42:J42"/>
    <mergeCell ref="K42:L42"/>
    <mergeCell ref="M42:N42"/>
    <mergeCell ref="O42:P42"/>
    <mergeCell ref="Q42:R42"/>
    <mergeCell ref="AC41:AD41"/>
    <mergeCell ref="AE41:AF41"/>
    <mergeCell ref="AG41:AH41"/>
    <mergeCell ref="AI41:AJ41"/>
    <mergeCell ref="AK41:AL41"/>
    <mergeCell ref="AM41:AN41"/>
    <mergeCell ref="Q41:R41"/>
    <mergeCell ref="E43:F43"/>
    <mergeCell ref="G43:H43"/>
    <mergeCell ref="I43:J43"/>
    <mergeCell ref="K43:L43"/>
    <mergeCell ref="AE42:AF42"/>
    <mergeCell ref="AG42:AH42"/>
    <mergeCell ref="AI42:AJ42"/>
    <mergeCell ref="AK42:AL42"/>
    <mergeCell ref="AM42:AN42"/>
    <mergeCell ref="AK43:AL43"/>
    <mergeCell ref="AM43:AN43"/>
    <mergeCell ref="AO43:AP43"/>
    <mergeCell ref="A44:B44"/>
    <mergeCell ref="C44:D44"/>
    <mergeCell ref="E44:F44"/>
    <mergeCell ref="G44:H44"/>
    <mergeCell ref="I44:J44"/>
    <mergeCell ref="K44:L44"/>
    <mergeCell ref="M44:N44"/>
    <mergeCell ref="Y43:Z43"/>
    <mergeCell ref="AA43:AB43"/>
    <mergeCell ref="AC43:AD43"/>
    <mergeCell ref="AE43:AF43"/>
    <mergeCell ref="AG43:AH43"/>
    <mergeCell ref="AI43:AJ43"/>
    <mergeCell ref="M43:N43"/>
    <mergeCell ref="O43:P43"/>
    <mergeCell ref="Q43:R43"/>
    <mergeCell ref="S43:T43"/>
    <mergeCell ref="U43:V43"/>
    <mergeCell ref="W43:X43"/>
    <mergeCell ref="A43:B43"/>
    <mergeCell ref="C43:D43"/>
    <mergeCell ref="AM44:AN44"/>
    <mergeCell ref="AO44:AP44"/>
    <mergeCell ref="A45:B45"/>
    <mergeCell ref="C45:D45"/>
    <mergeCell ref="E45:F45"/>
    <mergeCell ref="G45:H45"/>
    <mergeCell ref="I45:J45"/>
    <mergeCell ref="K45:L45"/>
    <mergeCell ref="M45:N45"/>
    <mergeCell ref="O45:P45"/>
    <mergeCell ref="AA44:AB44"/>
    <mergeCell ref="AC44:AD44"/>
    <mergeCell ref="AE44:AF44"/>
    <mergeCell ref="AG44:AH44"/>
    <mergeCell ref="AI44:AJ44"/>
    <mergeCell ref="AK44:AL44"/>
    <mergeCell ref="O44:P44"/>
    <mergeCell ref="Q44:R44"/>
    <mergeCell ref="S44:T44"/>
    <mergeCell ref="U44:V44"/>
    <mergeCell ref="W44:X44"/>
    <mergeCell ref="Y44:Z44"/>
    <mergeCell ref="AO45:AP45"/>
    <mergeCell ref="A46:B46"/>
    <mergeCell ref="C46:D46"/>
    <mergeCell ref="E46:F46"/>
    <mergeCell ref="G46:H46"/>
    <mergeCell ref="I46:J46"/>
    <mergeCell ref="K46:L46"/>
    <mergeCell ref="M46:N46"/>
    <mergeCell ref="O46:P46"/>
    <mergeCell ref="Q46:R46"/>
    <mergeCell ref="AC45:AD45"/>
    <mergeCell ref="AE45:AF45"/>
    <mergeCell ref="AG45:AH45"/>
    <mergeCell ref="AI45:AJ45"/>
    <mergeCell ref="AK45:AL45"/>
    <mergeCell ref="AM45:AN45"/>
    <mergeCell ref="Q45:R45"/>
    <mergeCell ref="S45:T45"/>
    <mergeCell ref="U45:V45"/>
    <mergeCell ref="W45:X45"/>
    <mergeCell ref="Y45:Z45"/>
    <mergeCell ref="AA45:AB45"/>
    <mergeCell ref="AE46:AF46"/>
    <mergeCell ref="AG46:AH46"/>
    <mergeCell ref="AI46:AJ46"/>
    <mergeCell ref="AK46:AL46"/>
    <mergeCell ref="AM46:AN46"/>
    <mergeCell ref="AO46:AP46"/>
    <mergeCell ref="S46:T46"/>
    <mergeCell ref="U46:V46"/>
    <mergeCell ref="W46:X46"/>
    <mergeCell ref="Y46:Z46"/>
    <mergeCell ref="AA46:AB46"/>
    <mergeCell ref="AC46:AD46"/>
  </mergeCells>
  <printOptions horizontalCentered="1" verticalCentered="1"/>
  <pageMargins left="0.98425196850393704" right="0.98425196850393704" top="0.70866141732283472" bottom="1.1811023622047245" header="0.51181102362204722" footer="0.51181102362204722"/>
  <pageSetup paperSize="9" scale="43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14</vt:i4>
      </vt:variant>
    </vt:vector>
  </HeadingPairs>
  <TitlesOfParts>
    <vt:vector size="29" baseType="lpstr">
      <vt:lpstr>total</vt:lpstr>
      <vt:lpstr>yr-mo</vt:lpstr>
      <vt:lpstr>tec-hash</vt:lpstr>
      <vt:lpstr>beit-bel</vt:lpstr>
      <vt:lpstr>hus-taf</vt:lpstr>
      <vt:lpstr>alman-amman</vt:lpstr>
      <vt:lpstr>east-jadara</vt:lpstr>
      <vt:lpstr>ahleya-applied</vt:lpstr>
      <vt:lpstr>filadelf-esraa</vt:lpstr>
      <vt:lpstr>petra-zayton</vt:lpstr>
      <vt:lpstr>zarq-irbid</vt:lpstr>
      <vt:lpstr>jarash-sumaya</vt:lpstr>
      <vt:lpstr>music-un</vt:lpstr>
      <vt:lpstr>madaba-hotel</vt:lpstr>
      <vt:lpstr>ajlon-open</vt:lpstr>
      <vt:lpstr>'ahleya-applied'!Print_Area</vt:lpstr>
      <vt:lpstr>'ajlon-open'!Print_Area</vt:lpstr>
      <vt:lpstr>'alman-amman'!Print_Area</vt:lpstr>
      <vt:lpstr>'beit-bel'!Print_Area</vt:lpstr>
      <vt:lpstr>'east-jadara'!Print_Area</vt:lpstr>
      <vt:lpstr>'filadelf-esraa'!Print_Area</vt:lpstr>
      <vt:lpstr>'hus-taf'!Print_Area</vt:lpstr>
      <vt:lpstr>'jarash-sumaya'!Print_Area</vt:lpstr>
      <vt:lpstr>'madaba-hotel'!Print_Area</vt:lpstr>
      <vt:lpstr>'music-un'!Print_Area</vt:lpstr>
      <vt:lpstr>'petra-zayton'!Print_Area</vt:lpstr>
      <vt:lpstr>'tec-hash'!Print_Area</vt:lpstr>
      <vt:lpstr>'yr-mo'!Print_Area</vt:lpstr>
      <vt:lpstr>'zarq-irbid'!Print_Area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2015-10-05T07:43:00Z</dcterms:modified>
</cp:coreProperties>
</file>