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الملخص  - خريجين" sheetId="1" r:id="rId1"/>
  </sheets>
  <externalReferences>
    <externalReference r:id="rId2"/>
  </externalReferences>
  <definedNames>
    <definedName name="_xlnm.Print_Area" localSheetId="0">'الملخص  - خريجين'!$A$1:$AP$174</definedName>
    <definedName name="_xlnm.Print_Titles" localSheetId="0">'الملخص  - خريجين'!$4:$4</definedName>
    <definedName name="Z_175515D6_268C_4C5B_A6A9_4F34DCE5C655_.wvu.PrintArea" localSheetId="0" hidden="1">'الملخص  - خريجين'!$A$1:$AP$170</definedName>
    <definedName name="Z_21A89A24_7888_4AB3_B512_9092A266B939_.wvu.PrintArea" localSheetId="0" hidden="1">'الملخص  - خريجين'!$A$1:$BJ$175</definedName>
    <definedName name="Z_44980903_F066_43F9_8690_70EC1AF897B8_.wvu.PrintArea" localSheetId="0" hidden="1">'الملخص  - خريجين'!$A$1:$AP$158</definedName>
    <definedName name="Z_BC192F7A_C6BA_4493_AE5C_30C5DBCD9E17_.wvu.PrintArea" localSheetId="0" hidden="1">'الملخص  - خريجين'!$A$1:$AP$158</definedName>
    <definedName name="Z_D7F0E55A_4F55_440C_B98B_D3E666067BA2_.wvu.PrintArea" localSheetId="0" hidden="1">'الملخص  - خريجين'!$A$1:$AP$170</definedName>
  </definedNames>
  <calcPr calcId="145621"/>
</workbook>
</file>

<file path=xl/calcChain.xml><?xml version="1.0" encoding="utf-8"?>
<calcChain xmlns="http://schemas.openxmlformats.org/spreadsheetml/2006/main">
  <c r="AM19" i="1" l="1"/>
  <c r="AM20" i="1"/>
  <c r="AM21" i="1"/>
  <c r="AM22" i="1"/>
  <c r="AM23" i="1"/>
  <c r="AM24" i="1"/>
  <c r="AM9" i="1"/>
  <c r="AM10" i="1"/>
  <c r="AM172" i="1" l="1"/>
  <c r="AM171" i="1"/>
  <c r="AK170" i="1"/>
  <c r="AK174" i="1" s="1"/>
  <c r="AI170" i="1"/>
  <c r="AI174" i="1" s="1"/>
  <c r="AG170" i="1"/>
  <c r="AG174" i="1" s="1"/>
  <c r="AE170" i="1"/>
  <c r="AE174" i="1" s="1"/>
  <c r="AC170" i="1"/>
  <c r="AC174" i="1" s="1"/>
  <c r="AA170" i="1"/>
  <c r="AA174" i="1" s="1"/>
  <c r="Y170" i="1"/>
  <c r="Y174" i="1" s="1"/>
  <c r="W170" i="1"/>
  <c r="W174" i="1" s="1"/>
  <c r="U170" i="1"/>
  <c r="U174" i="1" s="1"/>
  <c r="S170" i="1"/>
  <c r="S174" i="1" s="1"/>
  <c r="Q170" i="1"/>
  <c r="Q174" i="1" s="1"/>
  <c r="O170" i="1"/>
  <c r="O174" i="1" s="1"/>
  <c r="M170" i="1"/>
  <c r="M174" i="1" s="1"/>
  <c r="K170" i="1"/>
  <c r="K174" i="1" s="1"/>
  <c r="I170" i="1"/>
  <c r="I174" i="1" s="1"/>
  <c r="G170" i="1"/>
  <c r="G174" i="1" s="1"/>
  <c r="E170" i="1"/>
  <c r="E174" i="1" s="1"/>
  <c r="C170" i="1"/>
  <c r="C174" i="1" s="1"/>
  <c r="A170" i="1"/>
  <c r="AK169" i="1"/>
  <c r="AK173" i="1" s="1"/>
  <c r="AI169" i="1"/>
  <c r="AI173" i="1" s="1"/>
  <c r="AG169" i="1"/>
  <c r="AG173" i="1" s="1"/>
  <c r="AE169" i="1"/>
  <c r="AE173" i="1" s="1"/>
  <c r="AC169" i="1"/>
  <c r="AC173" i="1" s="1"/>
  <c r="AA169" i="1"/>
  <c r="AA173" i="1" s="1"/>
  <c r="Y169" i="1"/>
  <c r="Y173" i="1" s="1"/>
  <c r="W169" i="1"/>
  <c r="W173" i="1" s="1"/>
  <c r="U169" i="1"/>
  <c r="U173" i="1" s="1"/>
  <c r="S169" i="1"/>
  <c r="S173" i="1" s="1"/>
  <c r="Q169" i="1"/>
  <c r="Q173" i="1" s="1"/>
  <c r="O169" i="1"/>
  <c r="O173" i="1" s="1"/>
  <c r="M169" i="1"/>
  <c r="M173" i="1" s="1"/>
  <c r="K169" i="1"/>
  <c r="K173" i="1" s="1"/>
  <c r="I169" i="1"/>
  <c r="I173" i="1" s="1"/>
  <c r="G169" i="1"/>
  <c r="G173" i="1" s="1"/>
  <c r="E169" i="1"/>
  <c r="E173" i="1" s="1"/>
  <c r="C169" i="1"/>
  <c r="C173" i="1" s="1"/>
  <c r="A169" i="1"/>
  <c r="AM166" i="1"/>
  <c r="AM165" i="1"/>
  <c r="AK164" i="1"/>
  <c r="AK168" i="1" s="1"/>
  <c r="AI164" i="1"/>
  <c r="AI168" i="1" s="1"/>
  <c r="AG164" i="1"/>
  <c r="AG168" i="1" s="1"/>
  <c r="AE164" i="1"/>
  <c r="AE168" i="1" s="1"/>
  <c r="AC164" i="1"/>
  <c r="AC168" i="1" s="1"/>
  <c r="AA164" i="1"/>
  <c r="AA168" i="1" s="1"/>
  <c r="Y164" i="1"/>
  <c r="Y168" i="1" s="1"/>
  <c r="W164" i="1"/>
  <c r="W168" i="1" s="1"/>
  <c r="U164" i="1"/>
  <c r="U168" i="1" s="1"/>
  <c r="S164" i="1"/>
  <c r="S168" i="1" s="1"/>
  <c r="Q164" i="1"/>
  <c r="Q168" i="1" s="1"/>
  <c r="O164" i="1"/>
  <c r="O168" i="1" s="1"/>
  <c r="M164" i="1"/>
  <c r="M168" i="1" s="1"/>
  <c r="K164" i="1"/>
  <c r="K168" i="1" s="1"/>
  <c r="I164" i="1"/>
  <c r="I168" i="1" s="1"/>
  <c r="G164" i="1"/>
  <c r="G168" i="1" s="1"/>
  <c r="E164" i="1"/>
  <c r="E168" i="1" s="1"/>
  <c r="C164" i="1"/>
  <c r="C168" i="1" s="1"/>
  <c r="A164" i="1"/>
  <c r="AK163" i="1"/>
  <c r="AK167" i="1" s="1"/>
  <c r="AI163" i="1"/>
  <c r="AI167" i="1" s="1"/>
  <c r="AG163" i="1"/>
  <c r="AG167" i="1" s="1"/>
  <c r="AE163" i="1"/>
  <c r="AE167" i="1" s="1"/>
  <c r="AC163" i="1"/>
  <c r="AC167" i="1" s="1"/>
  <c r="AA163" i="1"/>
  <c r="AA167" i="1" s="1"/>
  <c r="Y163" i="1"/>
  <c r="Y167" i="1" s="1"/>
  <c r="W163" i="1"/>
  <c r="W167" i="1" s="1"/>
  <c r="U163" i="1"/>
  <c r="U167" i="1" s="1"/>
  <c r="S163" i="1"/>
  <c r="S167" i="1" s="1"/>
  <c r="Q163" i="1"/>
  <c r="Q167" i="1" s="1"/>
  <c r="O163" i="1"/>
  <c r="O167" i="1" s="1"/>
  <c r="M163" i="1"/>
  <c r="M167" i="1" s="1"/>
  <c r="K163" i="1"/>
  <c r="K167" i="1" s="1"/>
  <c r="I163" i="1"/>
  <c r="I167" i="1" s="1"/>
  <c r="G163" i="1"/>
  <c r="G167" i="1" s="1"/>
  <c r="E163" i="1"/>
  <c r="E167" i="1" s="1"/>
  <c r="C163" i="1"/>
  <c r="C167" i="1" s="1"/>
  <c r="A163" i="1"/>
  <c r="AM163" i="1" s="1"/>
  <c r="AM160" i="1"/>
  <c r="AM159" i="1"/>
  <c r="AK158" i="1"/>
  <c r="AK162" i="1" s="1"/>
  <c r="AI158" i="1"/>
  <c r="AI162" i="1" s="1"/>
  <c r="AG158" i="1"/>
  <c r="AG162" i="1" s="1"/>
  <c r="AE158" i="1"/>
  <c r="AE162" i="1" s="1"/>
  <c r="AC158" i="1"/>
  <c r="AC162" i="1" s="1"/>
  <c r="AA158" i="1"/>
  <c r="AA162" i="1" s="1"/>
  <c r="Y158" i="1"/>
  <c r="Y162" i="1" s="1"/>
  <c r="W158" i="1"/>
  <c r="W162" i="1" s="1"/>
  <c r="U158" i="1"/>
  <c r="U162" i="1" s="1"/>
  <c r="S158" i="1"/>
  <c r="S162" i="1" s="1"/>
  <c r="Q158" i="1"/>
  <c r="Q162" i="1" s="1"/>
  <c r="O158" i="1"/>
  <c r="O162" i="1" s="1"/>
  <c r="M158" i="1"/>
  <c r="M162" i="1" s="1"/>
  <c r="K158" i="1"/>
  <c r="K162" i="1" s="1"/>
  <c r="I158" i="1"/>
  <c r="I162" i="1" s="1"/>
  <c r="G158" i="1"/>
  <c r="G162" i="1" s="1"/>
  <c r="E158" i="1"/>
  <c r="E162" i="1" s="1"/>
  <c r="C158" i="1"/>
  <c r="C162" i="1" s="1"/>
  <c r="A158" i="1"/>
  <c r="AK157" i="1"/>
  <c r="AK161" i="1" s="1"/>
  <c r="AI157" i="1"/>
  <c r="AI161" i="1" s="1"/>
  <c r="AG157" i="1"/>
  <c r="AG161" i="1" s="1"/>
  <c r="AE157" i="1"/>
  <c r="AE161" i="1" s="1"/>
  <c r="AC157" i="1"/>
  <c r="AC161" i="1" s="1"/>
  <c r="AA157" i="1"/>
  <c r="AA161" i="1" s="1"/>
  <c r="Y157" i="1"/>
  <c r="Y161" i="1" s="1"/>
  <c r="W157" i="1"/>
  <c r="W161" i="1" s="1"/>
  <c r="U157" i="1"/>
  <c r="U161" i="1" s="1"/>
  <c r="S157" i="1"/>
  <c r="S161" i="1" s="1"/>
  <c r="Q157" i="1"/>
  <c r="Q161" i="1" s="1"/>
  <c r="O157" i="1"/>
  <c r="O161" i="1" s="1"/>
  <c r="M157" i="1"/>
  <c r="M161" i="1" s="1"/>
  <c r="K157" i="1"/>
  <c r="K161" i="1" s="1"/>
  <c r="I157" i="1"/>
  <c r="I161" i="1" s="1"/>
  <c r="G157" i="1"/>
  <c r="G161" i="1" s="1"/>
  <c r="E157" i="1"/>
  <c r="E161" i="1" s="1"/>
  <c r="C157" i="1"/>
  <c r="C161" i="1" s="1"/>
  <c r="A157" i="1"/>
  <c r="AM157" i="1" s="1"/>
  <c r="AM154" i="1"/>
  <c r="AM153" i="1"/>
  <c r="AK152" i="1"/>
  <c r="AK156" i="1" s="1"/>
  <c r="AI152" i="1"/>
  <c r="AI156" i="1" s="1"/>
  <c r="AG152" i="1"/>
  <c r="AG156" i="1" s="1"/>
  <c r="AE152" i="1"/>
  <c r="AE156" i="1" s="1"/>
  <c r="AC152" i="1"/>
  <c r="AC156" i="1" s="1"/>
  <c r="AA152" i="1"/>
  <c r="AA156" i="1" s="1"/>
  <c r="Y152" i="1"/>
  <c r="Y156" i="1" s="1"/>
  <c r="W152" i="1"/>
  <c r="W156" i="1" s="1"/>
  <c r="U152" i="1"/>
  <c r="U156" i="1" s="1"/>
  <c r="S152" i="1"/>
  <c r="S156" i="1" s="1"/>
  <c r="Q152" i="1"/>
  <c r="Q156" i="1" s="1"/>
  <c r="O152" i="1"/>
  <c r="O156" i="1" s="1"/>
  <c r="M152" i="1"/>
  <c r="M156" i="1" s="1"/>
  <c r="K152" i="1"/>
  <c r="K156" i="1" s="1"/>
  <c r="I152" i="1"/>
  <c r="I156" i="1" s="1"/>
  <c r="G152" i="1"/>
  <c r="G156" i="1" s="1"/>
  <c r="E152" i="1"/>
  <c r="E156" i="1" s="1"/>
  <c r="C152" i="1"/>
  <c r="C156" i="1" s="1"/>
  <c r="A152" i="1"/>
  <c r="A156" i="1" s="1"/>
  <c r="AK151" i="1"/>
  <c r="AK155" i="1" s="1"/>
  <c r="AI151" i="1"/>
  <c r="AI155" i="1" s="1"/>
  <c r="AG151" i="1"/>
  <c r="AG155" i="1" s="1"/>
  <c r="AE151" i="1"/>
  <c r="AE155" i="1" s="1"/>
  <c r="AC151" i="1"/>
  <c r="AC155" i="1" s="1"/>
  <c r="AA151" i="1"/>
  <c r="AA155" i="1" s="1"/>
  <c r="Y151" i="1"/>
  <c r="Y155" i="1" s="1"/>
  <c r="W151" i="1"/>
  <c r="W155" i="1" s="1"/>
  <c r="U151" i="1"/>
  <c r="U155" i="1" s="1"/>
  <c r="S151" i="1"/>
  <c r="S155" i="1" s="1"/>
  <c r="Q151" i="1"/>
  <c r="Q155" i="1" s="1"/>
  <c r="O151" i="1"/>
  <c r="O155" i="1" s="1"/>
  <c r="M151" i="1"/>
  <c r="M155" i="1" s="1"/>
  <c r="K151" i="1"/>
  <c r="K155" i="1" s="1"/>
  <c r="I151" i="1"/>
  <c r="I155" i="1" s="1"/>
  <c r="G151" i="1"/>
  <c r="G155" i="1" s="1"/>
  <c r="E151" i="1"/>
  <c r="E155" i="1" s="1"/>
  <c r="C151" i="1"/>
  <c r="C155" i="1" s="1"/>
  <c r="A151" i="1"/>
  <c r="A155" i="1" s="1"/>
  <c r="AM148" i="1"/>
  <c r="AM147" i="1"/>
  <c r="AK146" i="1"/>
  <c r="AK150" i="1" s="1"/>
  <c r="AI146" i="1"/>
  <c r="AI150" i="1" s="1"/>
  <c r="AG146" i="1"/>
  <c r="AG150" i="1" s="1"/>
  <c r="AE146" i="1"/>
  <c r="AE150" i="1" s="1"/>
  <c r="AC146" i="1"/>
  <c r="AC150" i="1" s="1"/>
  <c r="AA146" i="1"/>
  <c r="AA150" i="1" s="1"/>
  <c r="Y146" i="1"/>
  <c r="Y150" i="1" s="1"/>
  <c r="W146" i="1"/>
  <c r="W150" i="1" s="1"/>
  <c r="U146" i="1"/>
  <c r="U150" i="1" s="1"/>
  <c r="S146" i="1"/>
  <c r="S150" i="1" s="1"/>
  <c r="Q146" i="1"/>
  <c r="Q150" i="1" s="1"/>
  <c r="O146" i="1"/>
  <c r="O150" i="1" s="1"/>
  <c r="M146" i="1"/>
  <c r="M150" i="1" s="1"/>
  <c r="K146" i="1"/>
  <c r="K150" i="1" s="1"/>
  <c r="I146" i="1"/>
  <c r="I150" i="1" s="1"/>
  <c r="G146" i="1"/>
  <c r="G150" i="1" s="1"/>
  <c r="E146" i="1"/>
  <c r="E150" i="1" s="1"/>
  <c r="C146" i="1"/>
  <c r="C150" i="1" s="1"/>
  <c r="A146" i="1"/>
  <c r="A150" i="1" s="1"/>
  <c r="AK145" i="1"/>
  <c r="AK149" i="1" s="1"/>
  <c r="AI145" i="1"/>
  <c r="AI149" i="1" s="1"/>
  <c r="AG145" i="1"/>
  <c r="AG149" i="1" s="1"/>
  <c r="AE145" i="1"/>
  <c r="AE149" i="1" s="1"/>
  <c r="AC145" i="1"/>
  <c r="AC149" i="1" s="1"/>
  <c r="AA145" i="1"/>
  <c r="AA149" i="1" s="1"/>
  <c r="Y145" i="1"/>
  <c r="Y149" i="1" s="1"/>
  <c r="W145" i="1"/>
  <c r="W149" i="1" s="1"/>
  <c r="U145" i="1"/>
  <c r="U149" i="1" s="1"/>
  <c r="S145" i="1"/>
  <c r="S149" i="1" s="1"/>
  <c r="Q145" i="1"/>
  <c r="Q149" i="1" s="1"/>
  <c r="O145" i="1"/>
  <c r="O149" i="1" s="1"/>
  <c r="M145" i="1"/>
  <c r="M149" i="1" s="1"/>
  <c r="K145" i="1"/>
  <c r="K149" i="1" s="1"/>
  <c r="I145" i="1"/>
  <c r="I149" i="1" s="1"/>
  <c r="G145" i="1"/>
  <c r="G149" i="1" s="1"/>
  <c r="E145" i="1"/>
  <c r="E149" i="1" s="1"/>
  <c r="C145" i="1"/>
  <c r="C149" i="1" s="1"/>
  <c r="A145" i="1"/>
  <c r="A149" i="1" s="1"/>
  <c r="AM142" i="1"/>
  <c r="AM141" i="1"/>
  <c r="AK140" i="1"/>
  <c r="AK144" i="1" s="1"/>
  <c r="AI140" i="1"/>
  <c r="AI144" i="1" s="1"/>
  <c r="AG140" i="1"/>
  <c r="AG144" i="1" s="1"/>
  <c r="AE140" i="1"/>
  <c r="AE144" i="1" s="1"/>
  <c r="AC140" i="1"/>
  <c r="AC144" i="1" s="1"/>
  <c r="AA140" i="1"/>
  <c r="AA144" i="1" s="1"/>
  <c r="Y140" i="1"/>
  <c r="Y144" i="1" s="1"/>
  <c r="W140" i="1"/>
  <c r="W144" i="1" s="1"/>
  <c r="U140" i="1"/>
  <c r="U144" i="1" s="1"/>
  <c r="S140" i="1"/>
  <c r="S144" i="1" s="1"/>
  <c r="Q140" i="1"/>
  <c r="Q144" i="1" s="1"/>
  <c r="O140" i="1"/>
  <c r="O144" i="1" s="1"/>
  <c r="M140" i="1"/>
  <c r="M144" i="1" s="1"/>
  <c r="K140" i="1"/>
  <c r="K144" i="1" s="1"/>
  <c r="I140" i="1"/>
  <c r="I144" i="1" s="1"/>
  <c r="G140" i="1"/>
  <c r="G144" i="1" s="1"/>
  <c r="E140" i="1"/>
  <c r="E144" i="1" s="1"/>
  <c r="C140" i="1"/>
  <c r="C144" i="1" s="1"/>
  <c r="A140" i="1"/>
  <c r="A144" i="1" s="1"/>
  <c r="AK139" i="1"/>
  <c r="AK143" i="1" s="1"/>
  <c r="AI139" i="1"/>
  <c r="AI143" i="1" s="1"/>
  <c r="AG139" i="1"/>
  <c r="AG143" i="1" s="1"/>
  <c r="AE139" i="1"/>
  <c r="AE143" i="1" s="1"/>
  <c r="AC139" i="1"/>
  <c r="AC143" i="1" s="1"/>
  <c r="AA139" i="1"/>
  <c r="AA143" i="1" s="1"/>
  <c r="Y139" i="1"/>
  <c r="Y143" i="1" s="1"/>
  <c r="W139" i="1"/>
  <c r="W143" i="1" s="1"/>
  <c r="U139" i="1"/>
  <c r="U143" i="1" s="1"/>
  <c r="S139" i="1"/>
  <c r="S143" i="1" s="1"/>
  <c r="Q139" i="1"/>
  <c r="Q143" i="1" s="1"/>
  <c r="O139" i="1"/>
  <c r="O143" i="1" s="1"/>
  <c r="M139" i="1"/>
  <c r="M143" i="1" s="1"/>
  <c r="K139" i="1"/>
  <c r="K143" i="1" s="1"/>
  <c r="I139" i="1"/>
  <c r="I143" i="1" s="1"/>
  <c r="G139" i="1"/>
  <c r="G143" i="1" s="1"/>
  <c r="E139" i="1"/>
  <c r="E143" i="1" s="1"/>
  <c r="C139" i="1"/>
  <c r="C143" i="1" s="1"/>
  <c r="A139" i="1"/>
  <c r="A143" i="1" s="1"/>
  <c r="AM136" i="1"/>
  <c r="AM135" i="1"/>
  <c r="AK134" i="1"/>
  <c r="AK138" i="1" s="1"/>
  <c r="AI134" i="1"/>
  <c r="AI138" i="1" s="1"/>
  <c r="AG134" i="1"/>
  <c r="AG138" i="1" s="1"/>
  <c r="AE134" i="1"/>
  <c r="AE138" i="1" s="1"/>
  <c r="AC134" i="1"/>
  <c r="AC138" i="1" s="1"/>
  <c r="AA134" i="1"/>
  <c r="AA138" i="1" s="1"/>
  <c r="Y134" i="1"/>
  <c r="Y138" i="1" s="1"/>
  <c r="W134" i="1"/>
  <c r="W138" i="1" s="1"/>
  <c r="U134" i="1"/>
  <c r="U138" i="1" s="1"/>
  <c r="S134" i="1"/>
  <c r="S138" i="1" s="1"/>
  <c r="Q134" i="1"/>
  <c r="Q138" i="1" s="1"/>
  <c r="O134" i="1"/>
  <c r="O138" i="1" s="1"/>
  <c r="M134" i="1"/>
  <c r="M138" i="1" s="1"/>
  <c r="K134" i="1"/>
  <c r="K138" i="1" s="1"/>
  <c r="I134" i="1"/>
  <c r="I138" i="1" s="1"/>
  <c r="G134" i="1"/>
  <c r="G138" i="1" s="1"/>
  <c r="E134" i="1"/>
  <c r="E138" i="1" s="1"/>
  <c r="C134" i="1"/>
  <c r="C138" i="1" s="1"/>
  <c r="A134" i="1"/>
  <c r="A138" i="1" s="1"/>
  <c r="AM138" i="1" s="1"/>
  <c r="AK133" i="1"/>
  <c r="AK137" i="1" s="1"/>
  <c r="AI133" i="1"/>
  <c r="AI137" i="1" s="1"/>
  <c r="AG133" i="1"/>
  <c r="AG137" i="1" s="1"/>
  <c r="AE133" i="1"/>
  <c r="AE137" i="1" s="1"/>
  <c r="AC133" i="1"/>
  <c r="AC137" i="1" s="1"/>
  <c r="AA133" i="1"/>
  <c r="AA137" i="1" s="1"/>
  <c r="Y133" i="1"/>
  <c r="Y137" i="1" s="1"/>
  <c r="W133" i="1"/>
  <c r="W137" i="1" s="1"/>
  <c r="U133" i="1"/>
  <c r="U137" i="1" s="1"/>
  <c r="S133" i="1"/>
  <c r="S137" i="1" s="1"/>
  <c r="Q133" i="1"/>
  <c r="Q137" i="1" s="1"/>
  <c r="O133" i="1"/>
  <c r="O137" i="1" s="1"/>
  <c r="M133" i="1"/>
  <c r="M137" i="1" s="1"/>
  <c r="K133" i="1"/>
  <c r="K137" i="1" s="1"/>
  <c r="I133" i="1"/>
  <c r="I137" i="1" s="1"/>
  <c r="G133" i="1"/>
  <c r="G137" i="1" s="1"/>
  <c r="E133" i="1"/>
  <c r="E137" i="1" s="1"/>
  <c r="C133" i="1"/>
  <c r="C137" i="1" s="1"/>
  <c r="A133" i="1"/>
  <c r="A137" i="1" s="1"/>
  <c r="AI132" i="1"/>
  <c r="AE132" i="1"/>
  <c r="AC132" i="1"/>
  <c r="AA132" i="1"/>
  <c r="Y132" i="1"/>
  <c r="W132" i="1"/>
  <c r="U132" i="1"/>
  <c r="S132" i="1"/>
  <c r="Q132" i="1"/>
  <c r="O132" i="1"/>
  <c r="M132" i="1"/>
  <c r="K132" i="1"/>
  <c r="I132" i="1"/>
  <c r="G132" i="1"/>
  <c r="E132" i="1"/>
  <c r="C132" i="1"/>
  <c r="A132" i="1"/>
  <c r="AI131" i="1"/>
  <c r="AE131" i="1"/>
  <c r="AC131" i="1"/>
  <c r="AA131" i="1"/>
  <c r="Y131" i="1"/>
  <c r="W131" i="1"/>
  <c r="U131" i="1"/>
  <c r="S131" i="1"/>
  <c r="Q131" i="1"/>
  <c r="O131" i="1"/>
  <c r="M131" i="1"/>
  <c r="K131" i="1"/>
  <c r="I131" i="1"/>
  <c r="G131" i="1"/>
  <c r="E131" i="1"/>
  <c r="C131" i="1"/>
  <c r="A131" i="1"/>
  <c r="AK130" i="1"/>
  <c r="AK132" i="1" s="1"/>
  <c r="AM129" i="1"/>
  <c r="AK129" i="1"/>
  <c r="AK131" i="1" s="1"/>
  <c r="AM128" i="1"/>
  <c r="AG128" i="1"/>
  <c r="AG132" i="1" s="1"/>
  <c r="AM127" i="1"/>
  <c r="AG127" i="1"/>
  <c r="AG131" i="1" s="1"/>
  <c r="AK126" i="1"/>
  <c r="AI126" i="1"/>
  <c r="AG126" i="1"/>
  <c r="AE126" i="1"/>
  <c r="AC126" i="1"/>
  <c r="AA126" i="1"/>
  <c r="AK125" i="1"/>
  <c r="AI125" i="1"/>
  <c r="AG125" i="1"/>
  <c r="AE125" i="1"/>
  <c r="AC125" i="1"/>
  <c r="AA125" i="1"/>
  <c r="AM124" i="1"/>
  <c r="AM123" i="1"/>
  <c r="Y122" i="1"/>
  <c r="Y126" i="1" s="1"/>
  <c r="W122" i="1"/>
  <c r="W126" i="1" s="1"/>
  <c r="U122" i="1"/>
  <c r="U126" i="1" s="1"/>
  <c r="S122" i="1"/>
  <c r="S126" i="1" s="1"/>
  <c r="Q122" i="1"/>
  <c r="Q126" i="1" s="1"/>
  <c r="O122" i="1"/>
  <c r="O126" i="1" s="1"/>
  <c r="M122" i="1"/>
  <c r="M126" i="1" s="1"/>
  <c r="K122" i="1"/>
  <c r="K126" i="1" s="1"/>
  <c r="I122" i="1"/>
  <c r="I126" i="1" s="1"/>
  <c r="G122" i="1"/>
  <c r="G126" i="1" s="1"/>
  <c r="E122" i="1"/>
  <c r="E126" i="1" s="1"/>
  <c r="C122" i="1"/>
  <c r="C126" i="1" s="1"/>
  <c r="A122" i="1"/>
  <c r="Y121" i="1"/>
  <c r="Y125" i="1" s="1"/>
  <c r="W121" i="1"/>
  <c r="W125" i="1" s="1"/>
  <c r="U121" i="1"/>
  <c r="U125" i="1" s="1"/>
  <c r="S121" i="1"/>
  <c r="S125" i="1" s="1"/>
  <c r="Q121" i="1"/>
  <c r="Q125" i="1" s="1"/>
  <c r="O121" i="1"/>
  <c r="O125" i="1" s="1"/>
  <c r="M121" i="1"/>
  <c r="M125" i="1" s="1"/>
  <c r="K121" i="1"/>
  <c r="K125" i="1" s="1"/>
  <c r="I121" i="1"/>
  <c r="I125" i="1" s="1"/>
  <c r="G121" i="1"/>
  <c r="G125" i="1" s="1"/>
  <c r="E121" i="1"/>
  <c r="E125" i="1" s="1"/>
  <c r="C121" i="1"/>
  <c r="C125" i="1" s="1"/>
  <c r="A121" i="1"/>
  <c r="A125" i="1" s="1"/>
  <c r="AM118" i="1"/>
  <c r="AM117" i="1"/>
  <c r="AK116" i="1"/>
  <c r="AK120" i="1" s="1"/>
  <c r="AI116" i="1"/>
  <c r="AI120" i="1" s="1"/>
  <c r="AG116" i="1"/>
  <c r="AG120" i="1" s="1"/>
  <c r="AE116" i="1"/>
  <c r="AE120" i="1" s="1"/>
  <c r="AC116" i="1"/>
  <c r="AC120" i="1" s="1"/>
  <c r="AA116" i="1"/>
  <c r="AA120" i="1" s="1"/>
  <c r="Y116" i="1"/>
  <c r="Y120" i="1" s="1"/>
  <c r="W116" i="1"/>
  <c r="W120" i="1" s="1"/>
  <c r="U116" i="1"/>
  <c r="U120" i="1" s="1"/>
  <c r="S116" i="1"/>
  <c r="S120" i="1" s="1"/>
  <c r="Q116" i="1"/>
  <c r="Q120" i="1" s="1"/>
  <c r="O116" i="1"/>
  <c r="O120" i="1" s="1"/>
  <c r="M116" i="1"/>
  <c r="M120" i="1" s="1"/>
  <c r="K116" i="1"/>
  <c r="K120" i="1" s="1"/>
  <c r="I116" i="1"/>
  <c r="I120" i="1" s="1"/>
  <c r="G116" i="1"/>
  <c r="G120" i="1" s="1"/>
  <c r="E116" i="1"/>
  <c r="E120" i="1" s="1"/>
  <c r="C116" i="1"/>
  <c r="C120" i="1" s="1"/>
  <c r="A116" i="1"/>
  <c r="A120" i="1" s="1"/>
  <c r="AM120" i="1" s="1"/>
  <c r="AK115" i="1"/>
  <c r="AK119" i="1" s="1"/>
  <c r="AI115" i="1"/>
  <c r="AI119" i="1" s="1"/>
  <c r="AG115" i="1"/>
  <c r="AG119" i="1" s="1"/>
  <c r="AE115" i="1"/>
  <c r="AE119" i="1" s="1"/>
  <c r="AC115" i="1"/>
  <c r="AC119" i="1" s="1"/>
  <c r="AA115" i="1"/>
  <c r="AA119" i="1" s="1"/>
  <c r="Y115" i="1"/>
  <c r="Y119" i="1" s="1"/>
  <c r="W115" i="1"/>
  <c r="W119" i="1" s="1"/>
  <c r="U115" i="1"/>
  <c r="U119" i="1" s="1"/>
  <c r="S115" i="1"/>
  <c r="S119" i="1" s="1"/>
  <c r="Q115" i="1"/>
  <c r="Q119" i="1" s="1"/>
  <c r="O115" i="1"/>
  <c r="O119" i="1" s="1"/>
  <c r="M115" i="1"/>
  <c r="M119" i="1" s="1"/>
  <c r="K115" i="1"/>
  <c r="K119" i="1" s="1"/>
  <c r="I115" i="1"/>
  <c r="I119" i="1" s="1"/>
  <c r="G115" i="1"/>
  <c r="G119" i="1" s="1"/>
  <c r="E115" i="1"/>
  <c r="E119" i="1" s="1"/>
  <c r="C115" i="1"/>
  <c r="C119" i="1" s="1"/>
  <c r="A115" i="1"/>
  <c r="A119" i="1" s="1"/>
  <c r="AM112" i="1"/>
  <c r="AM111" i="1"/>
  <c r="AK110" i="1"/>
  <c r="AK114" i="1" s="1"/>
  <c r="AI110" i="1"/>
  <c r="AI114" i="1" s="1"/>
  <c r="AG110" i="1"/>
  <c r="AG114" i="1" s="1"/>
  <c r="AE110" i="1"/>
  <c r="AE114" i="1" s="1"/>
  <c r="AC110" i="1"/>
  <c r="AC114" i="1" s="1"/>
  <c r="AA110" i="1"/>
  <c r="AA114" i="1" s="1"/>
  <c r="Y110" i="1"/>
  <c r="Y114" i="1" s="1"/>
  <c r="W110" i="1"/>
  <c r="W114" i="1" s="1"/>
  <c r="U110" i="1"/>
  <c r="U114" i="1" s="1"/>
  <c r="S110" i="1"/>
  <c r="S114" i="1" s="1"/>
  <c r="Q110" i="1"/>
  <c r="Q114" i="1" s="1"/>
  <c r="O110" i="1"/>
  <c r="O114" i="1" s="1"/>
  <c r="M110" i="1"/>
  <c r="M114" i="1" s="1"/>
  <c r="K110" i="1"/>
  <c r="K114" i="1" s="1"/>
  <c r="I110" i="1"/>
  <c r="I114" i="1" s="1"/>
  <c r="G110" i="1"/>
  <c r="G114" i="1" s="1"/>
  <c r="E110" i="1"/>
  <c r="E114" i="1" s="1"/>
  <c r="C110" i="1"/>
  <c r="C114" i="1" s="1"/>
  <c r="A110" i="1"/>
  <c r="A114" i="1" s="1"/>
  <c r="AM114" i="1" s="1"/>
  <c r="AK109" i="1"/>
  <c r="AK113" i="1" s="1"/>
  <c r="AI109" i="1"/>
  <c r="AI113" i="1" s="1"/>
  <c r="AG109" i="1"/>
  <c r="AG113" i="1" s="1"/>
  <c r="AE109" i="1"/>
  <c r="AE113" i="1" s="1"/>
  <c r="AC109" i="1"/>
  <c r="AC113" i="1" s="1"/>
  <c r="AA109" i="1"/>
  <c r="AA113" i="1" s="1"/>
  <c r="Y109" i="1"/>
  <c r="Y113" i="1" s="1"/>
  <c r="W109" i="1"/>
  <c r="W113" i="1" s="1"/>
  <c r="U109" i="1"/>
  <c r="U113" i="1" s="1"/>
  <c r="S109" i="1"/>
  <c r="S113" i="1" s="1"/>
  <c r="Q109" i="1"/>
  <c r="Q113" i="1" s="1"/>
  <c r="O109" i="1"/>
  <c r="O113" i="1" s="1"/>
  <c r="M109" i="1"/>
  <c r="M113" i="1" s="1"/>
  <c r="K109" i="1"/>
  <c r="K113" i="1" s="1"/>
  <c r="I109" i="1"/>
  <c r="I113" i="1" s="1"/>
  <c r="G109" i="1"/>
  <c r="G113" i="1" s="1"/>
  <c r="E109" i="1"/>
  <c r="E113" i="1" s="1"/>
  <c r="C109" i="1"/>
  <c r="C113" i="1" s="1"/>
  <c r="A109" i="1"/>
  <c r="A113" i="1" s="1"/>
  <c r="AM106" i="1"/>
  <c r="AM105" i="1"/>
  <c r="AK104" i="1"/>
  <c r="AK108" i="1" s="1"/>
  <c r="AI104" i="1"/>
  <c r="AI108" i="1" s="1"/>
  <c r="AG104" i="1"/>
  <c r="AG108" i="1" s="1"/>
  <c r="AE104" i="1"/>
  <c r="AE108" i="1" s="1"/>
  <c r="AC104" i="1"/>
  <c r="AC108" i="1" s="1"/>
  <c r="AA104" i="1"/>
  <c r="AA108" i="1" s="1"/>
  <c r="Y104" i="1"/>
  <c r="Y108" i="1" s="1"/>
  <c r="W104" i="1"/>
  <c r="W108" i="1" s="1"/>
  <c r="U104" i="1"/>
  <c r="U108" i="1" s="1"/>
  <c r="S104" i="1"/>
  <c r="S108" i="1" s="1"/>
  <c r="Q104" i="1"/>
  <c r="Q108" i="1" s="1"/>
  <c r="O104" i="1"/>
  <c r="O108" i="1" s="1"/>
  <c r="M104" i="1"/>
  <c r="M108" i="1" s="1"/>
  <c r="K104" i="1"/>
  <c r="K108" i="1" s="1"/>
  <c r="I104" i="1"/>
  <c r="I108" i="1" s="1"/>
  <c r="G104" i="1"/>
  <c r="E104" i="1"/>
  <c r="C104" i="1"/>
  <c r="C108" i="1" s="1"/>
  <c r="A104" i="1"/>
  <c r="A108" i="1" s="1"/>
  <c r="AM108" i="1" s="1"/>
  <c r="AK103" i="1"/>
  <c r="AK107" i="1" s="1"/>
  <c r="AI103" i="1"/>
  <c r="AI107" i="1" s="1"/>
  <c r="AG103" i="1"/>
  <c r="AG107" i="1" s="1"/>
  <c r="AE103" i="1"/>
  <c r="AE107" i="1" s="1"/>
  <c r="AC103" i="1"/>
  <c r="AC107" i="1" s="1"/>
  <c r="AA103" i="1"/>
  <c r="AA107" i="1" s="1"/>
  <c r="Y103" i="1"/>
  <c r="Y107" i="1" s="1"/>
  <c r="W103" i="1"/>
  <c r="W107" i="1" s="1"/>
  <c r="U103" i="1"/>
  <c r="U107" i="1" s="1"/>
  <c r="S103" i="1"/>
  <c r="S107" i="1" s="1"/>
  <c r="Q103" i="1"/>
  <c r="Q107" i="1" s="1"/>
  <c r="O103" i="1"/>
  <c r="O107" i="1" s="1"/>
  <c r="M103" i="1"/>
  <c r="M107" i="1" s="1"/>
  <c r="K103" i="1"/>
  <c r="K107" i="1" s="1"/>
  <c r="I103" i="1"/>
  <c r="I107" i="1" s="1"/>
  <c r="G103" i="1"/>
  <c r="E103" i="1"/>
  <c r="C103" i="1"/>
  <c r="C107" i="1" s="1"/>
  <c r="A103" i="1"/>
  <c r="A107" i="1" s="1"/>
  <c r="AM100" i="1"/>
  <c r="AM99" i="1"/>
  <c r="AK98" i="1"/>
  <c r="AK102" i="1" s="1"/>
  <c r="AI98" i="1"/>
  <c r="AI102" i="1" s="1"/>
  <c r="AG98" i="1"/>
  <c r="AG102" i="1" s="1"/>
  <c r="AE98" i="1"/>
  <c r="AE102" i="1" s="1"/>
  <c r="AC98" i="1"/>
  <c r="AC102" i="1" s="1"/>
  <c r="AA98" i="1"/>
  <c r="AA102" i="1" s="1"/>
  <c r="Y98" i="1"/>
  <c r="Y102" i="1" s="1"/>
  <c r="W98" i="1"/>
  <c r="W102" i="1" s="1"/>
  <c r="U98" i="1"/>
  <c r="U102" i="1" s="1"/>
  <c r="S98" i="1"/>
  <c r="S102" i="1" s="1"/>
  <c r="Q98" i="1"/>
  <c r="Q102" i="1" s="1"/>
  <c r="O98" i="1"/>
  <c r="O102" i="1" s="1"/>
  <c r="M98" i="1"/>
  <c r="M102" i="1" s="1"/>
  <c r="K98" i="1"/>
  <c r="K102" i="1" s="1"/>
  <c r="I98" i="1"/>
  <c r="I102" i="1" s="1"/>
  <c r="G98" i="1"/>
  <c r="G102" i="1" s="1"/>
  <c r="E98" i="1"/>
  <c r="E102" i="1" s="1"/>
  <c r="C98" i="1"/>
  <c r="C102" i="1" s="1"/>
  <c r="A98" i="1"/>
  <c r="A102" i="1" s="1"/>
  <c r="AM102" i="1" s="1"/>
  <c r="AK97" i="1"/>
  <c r="AK101" i="1" s="1"/>
  <c r="AI97" i="1"/>
  <c r="AI101" i="1" s="1"/>
  <c r="AG97" i="1"/>
  <c r="AG101" i="1" s="1"/>
  <c r="AE97" i="1"/>
  <c r="AE101" i="1" s="1"/>
  <c r="AC97" i="1"/>
  <c r="AC101" i="1" s="1"/>
  <c r="AA97" i="1"/>
  <c r="AA101" i="1" s="1"/>
  <c r="Y97" i="1"/>
  <c r="Y101" i="1" s="1"/>
  <c r="W97" i="1"/>
  <c r="W101" i="1" s="1"/>
  <c r="U97" i="1"/>
  <c r="U101" i="1" s="1"/>
  <c r="S97" i="1"/>
  <c r="S101" i="1" s="1"/>
  <c r="Q97" i="1"/>
  <c r="Q101" i="1" s="1"/>
  <c r="O97" i="1"/>
  <c r="O101" i="1" s="1"/>
  <c r="M97" i="1"/>
  <c r="M101" i="1" s="1"/>
  <c r="K97" i="1"/>
  <c r="K101" i="1" s="1"/>
  <c r="I97" i="1"/>
  <c r="I101" i="1" s="1"/>
  <c r="G97" i="1"/>
  <c r="G101" i="1" s="1"/>
  <c r="E97" i="1"/>
  <c r="E101" i="1" s="1"/>
  <c r="C97" i="1"/>
  <c r="C101" i="1" s="1"/>
  <c r="A97" i="1"/>
  <c r="A101" i="1" s="1"/>
  <c r="AM94" i="1"/>
  <c r="AM93" i="1"/>
  <c r="AK92" i="1"/>
  <c r="AK96" i="1" s="1"/>
  <c r="AI92" i="1"/>
  <c r="AI96" i="1" s="1"/>
  <c r="AG92" i="1"/>
  <c r="AG96" i="1" s="1"/>
  <c r="AE92" i="1"/>
  <c r="AE96" i="1" s="1"/>
  <c r="AC92" i="1"/>
  <c r="AC96" i="1" s="1"/>
  <c r="AA92" i="1"/>
  <c r="AA96" i="1" s="1"/>
  <c r="Y92" i="1"/>
  <c r="Y96" i="1" s="1"/>
  <c r="W92" i="1"/>
  <c r="W96" i="1" s="1"/>
  <c r="U92" i="1"/>
  <c r="U96" i="1" s="1"/>
  <c r="S92" i="1"/>
  <c r="S96" i="1" s="1"/>
  <c r="Q92" i="1"/>
  <c r="Q96" i="1" s="1"/>
  <c r="O92" i="1"/>
  <c r="O96" i="1" s="1"/>
  <c r="M92" i="1"/>
  <c r="M96" i="1" s="1"/>
  <c r="K92" i="1"/>
  <c r="K96" i="1" s="1"/>
  <c r="I92" i="1"/>
  <c r="I96" i="1" s="1"/>
  <c r="G92" i="1"/>
  <c r="G96" i="1" s="1"/>
  <c r="E92" i="1"/>
  <c r="E96" i="1" s="1"/>
  <c r="C92" i="1"/>
  <c r="C96" i="1" s="1"/>
  <c r="A92" i="1"/>
  <c r="A96" i="1" s="1"/>
  <c r="AM96" i="1" s="1"/>
  <c r="AK91" i="1"/>
  <c r="AK95" i="1" s="1"/>
  <c r="AI91" i="1"/>
  <c r="AI95" i="1" s="1"/>
  <c r="AG91" i="1"/>
  <c r="AG95" i="1" s="1"/>
  <c r="AE91" i="1"/>
  <c r="AE95" i="1" s="1"/>
  <c r="AC91" i="1"/>
  <c r="AC95" i="1" s="1"/>
  <c r="AA91" i="1"/>
  <c r="AA95" i="1" s="1"/>
  <c r="Y91" i="1"/>
  <c r="Y95" i="1" s="1"/>
  <c r="W91" i="1"/>
  <c r="W95" i="1" s="1"/>
  <c r="U91" i="1"/>
  <c r="U95" i="1" s="1"/>
  <c r="S91" i="1"/>
  <c r="S95" i="1" s="1"/>
  <c r="Q91" i="1"/>
  <c r="Q95" i="1" s="1"/>
  <c r="O91" i="1"/>
  <c r="O95" i="1" s="1"/>
  <c r="M91" i="1"/>
  <c r="M95" i="1" s="1"/>
  <c r="K91" i="1"/>
  <c r="K95" i="1" s="1"/>
  <c r="I91" i="1"/>
  <c r="I95" i="1" s="1"/>
  <c r="G91" i="1"/>
  <c r="G95" i="1" s="1"/>
  <c r="E91" i="1"/>
  <c r="C91" i="1"/>
  <c r="C95" i="1" s="1"/>
  <c r="A91" i="1"/>
  <c r="A95" i="1" s="1"/>
  <c r="AM88" i="1"/>
  <c r="AM87" i="1"/>
  <c r="AK86" i="1"/>
  <c r="AK90" i="1" s="1"/>
  <c r="AI86" i="1"/>
  <c r="AI90" i="1" s="1"/>
  <c r="AG86" i="1"/>
  <c r="AG90" i="1" s="1"/>
  <c r="AE86" i="1"/>
  <c r="AE90" i="1" s="1"/>
  <c r="AC86" i="1"/>
  <c r="AC90" i="1" s="1"/>
  <c r="AA86" i="1"/>
  <c r="AA90" i="1" s="1"/>
  <c r="Y86" i="1"/>
  <c r="Y90" i="1" s="1"/>
  <c r="W86" i="1"/>
  <c r="W90" i="1" s="1"/>
  <c r="U86" i="1"/>
  <c r="U90" i="1" s="1"/>
  <c r="S86" i="1"/>
  <c r="S90" i="1" s="1"/>
  <c r="Q86" i="1"/>
  <c r="Q90" i="1" s="1"/>
  <c r="O86" i="1"/>
  <c r="O90" i="1" s="1"/>
  <c r="M86" i="1"/>
  <c r="M90" i="1" s="1"/>
  <c r="K86" i="1"/>
  <c r="K90" i="1" s="1"/>
  <c r="I86" i="1"/>
  <c r="I90" i="1" s="1"/>
  <c r="G86" i="1"/>
  <c r="E86" i="1"/>
  <c r="C86" i="1"/>
  <c r="C90" i="1" s="1"/>
  <c r="A86" i="1"/>
  <c r="A90" i="1" s="1"/>
  <c r="AM90" i="1" s="1"/>
  <c r="AK85" i="1"/>
  <c r="AK89" i="1" s="1"/>
  <c r="AI85" i="1"/>
  <c r="AI89" i="1" s="1"/>
  <c r="AG85" i="1"/>
  <c r="AG89" i="1" s="1"/>
  <c r="AE85" i="1"/>
  <c r="AE89" i="1" s="1"/>
  <c r="AC85" i="1"/>
  <c r="AC89" i="1" s="1"/>
  <c r="AA85" i="1"/>
  <c r="AA89" i="1" s="1"/>
  <c r="Y85" i="1"/>
  <c r="Y89" i="1" s="1"/>
  <c r="W85" i="1"/>
  <c r="W89" i="1" s="1"/>
  <c r="U85" i="1"/>
  <c r="U89" i="1" s="1"/>
  <c r="S85" i="1"/>
  <c r="S89" i="1" s="1"/>
  <c r="Q85" i="1"/>
  <c r="Q89" i="1" s="1"/>
  <c r="O85" i="1"/>
  <c r="O89" i="1" s="1"/>
  <c r="M85" i="1"/>
  <c r="M89" i="1" s="1"/>
  <c r="K85" i="1"/>
  <c r="K89" i="1" s="1"/>
  <c r="I85" i="1"/>
  <c r="I89" i="1" s="1"/>
  <c r="G85" i="1"/>
  <c r="E85" i="1"/>
  <c r="C85" i="1"/>
  <c r="C89" i="1" s="1"/>
  <c r="A85" i="1"/>
  <c r="A89" i="1" s="1"/>
  <c r="AM82" i="1"/>
  <c r="AM81" i="1"/>
  <c r="AK80" i="1"/>
  <c r="AK84" i="1" s="1"/>
  <c r="AI80" i="1"/>
  <c r="AI84" i="1" s="1"/>
  <c r="AG80" i="1"/>
  <c r="AG84" i="1" s="1"/>
  <c r="AE80" i="1"/>
  <c r="AE84" i="1" s="1"/>
  <c r="AC80" i="1"/>
  <c r="AC84" i="1" s="1"/>
  <c r="AA80" i="1"/>
  <c r="AA84" i="1" s="1"/>
  <c r="Y80" i="1"/>
  <c r="Y84" i="1" s="1"/>
  <c r="W80" i="1"/>
  <c r="W84" i="1" s="1"/>
  <c r="U80" i="1"/>
  <c r="U84" i="1" s="1"/>
  <c r="S80" i="1"/>
  <c r="S84" i="1" s="1"/>
  <c r="Q80" i="1"/>
  <c r="Q84" i="1" s="1"/>
  <c r="O80" i="1"/>
  <c r="O84" i="1" s="1"/>
  <c r="M80" i="1"/>
  <c r="M84" i="1" s="1"/>
  <c r="K80" i="1"/>
  <c r="K84" i="1" s="1"/>
  <c r="I80" i="1"/>
  <c r="I84" i="1" s="1"/>
  <c r="G80" i="1"/>
  <c r="E80" i="1"/>
  <c r="C80" i="1"/>
  <c r="C84" i="1" s="1"/>
  <c r="A80" i="1"/>
  <c r="A84" i="1" s="1"/>
  <c r="AM84" i="1" s="1"/>
  <c r="AK79" i="1"/>
  <c r="AK83" i="1" s="1"/>
  <c r="AI79" i="1"/>
  <c r="AI83" i="1" s="1"/>
  <c r="AG79" i="1"/>
  <c r="AG83" i="1" s="1"/>
  <c r="AE79" i="1"/>
  <c r="AE83" i="1" s="1"/>
  <c r="AC79" i="1"/>
  <c r="AC83" i="1" s="1"/>
  <c r="AA79" i="1"/>
  <c r="AA83" i="1" s="1"/>
  <c r="Y79" i="1"/>
  <c r="Y83" i="1" s="1"/>
  <c r="W79" i="1"/>
  <c r="W83" i="1" s="1"/>
  <c r="U79" i="1"/>
  <c r="U83" i="1" s="1"/>
  <c r="S79" i="1"/>
  <c r="S83" i="1" s="1"/>
  <c r="Q79" i="1"/>
  <c r="Q83" i="1" s="1"/>
  <c r="O79" i="1"/>
  <c r="O83" i="1" s="1"/>
  <c r="M79" i="1"/>
  <c r="M83" i="1" s="1"/>
  <c r="K79" i="1"/>
  <c r="K83" i="1" s="1"/>
  <c r="I79" i="1"/>
  <c r="I83" i="1" s="1"/>
  <c r="G79" i="1"/>
  <c r="E79" i="1"/>
  <c r="C79" i="1"/>
  <c r="C83" i="1" s="1"/>
  <c r="A79" i="1"/>
  <c r="A83" i="1" s="1"/>
  <c r="AM76" i="1"/>
  <c r="AM75" i="1"/>
  <c r="AK74" i="1"/>
  <c r="AK78" i="1" s="1"/>
  <c r="AI74" i="1"/>
  <c r="AI78" i="1" s="1"/>
  <c r="AG74" i="1"/>
  <c r="AG78" i="1" s="1"/>
  <c r="AE74" i="1"/>
  <c r="AE78" i="1" s="1"/>
  <c r="AC74" i="1"/>
  <c r="AC78" i="1" s="1"/>
  <c r="AA74" i="1"/>
  <c r="AA78" i="1" s="1"/>
  <c r="Y74" i="1"/>
  <c r="Y78" i="1" s="1"/>
  <c r="W74" i="1"/>
  <c r="W78" i="1" s="1"/>
  <c r="U74" i="1"/>
  <c r="U78" i="1" s="1"/>
  <c r="S74" i="1"/>
  <c r="S78" i="1" s="1"/>
  <c r="Q74" i="1"/>
  <c r="Q78" i="1" s="1"/>
  <c r="O74" i="1"/>
  <c r="O78" i="1" s="1"/>
  <c r="M74" i="1"/>
  <c r="M78" i="1" s="1"/>
  <c r="K74" i="1"/>
  <c r="K78" i="1" s="1"/>
  <c r="I74" i="1"/>
  <c r="I78" i="1" s="1"/>
  <c r="G74" i="1"/>
  <c r="E74" i="1"/>
  <c r="C74" i="1"/>
  <c r="C78" i="1" s="1"/>
  <c r="A74" i="1"/>
  <c r="A78" i="1" s="1"/>
  <c r="AM78" i="1" s="1"/>
  <c r="AK73" i="1"/>
  <c r="AK77" i="1" s="1"/>
  <c r="AI73" i="1"/>
  <c r="AI77" i="1" s="1"/>
  <c r="AG73" i="1"/>
  <c r="AG77" i="1" s="1"/>
  <c r="AE73" i="1"/>
  <c r="AE77" i="1" s="1"/>
  <c r="AC73" i="1"/>
  <c r="AC77" i="1" s="1"/>
  <c r="AA73" i="1"/>
  <c r="AA77" i="1" s="1"/>
  <c r="Y73" i="1"/>
  <c r="Y77" i="1" s="1"/>
  <c r="W73" i="1"/>
  <c r="W77" i="1" s="1"/>
  <c r="U73" i="1"/>
  <c r="U77" i="1" s="1"/>
  <c r="S73" i="1"/>
  <c r="S77" i="1" s="1"/>
  <c r="Q73" i="1"/>
  <c r="Q77" i="1" s="1"/>
  <c r="O73" i="1"/>
  <c r="O77" i="1" s="1"/>
  <c r="M73" i="1"/>
  <c r="M77" i="1" s="1"/>
  <c r="K73" i="1"/>
  <c r="K77" i="1" s="1"/>
  <c r="I73" i="1"/>
  <c r="I77" i="1" s="1"/>
  <c r="G73" i="1"/>
  <c r="E73" i="1"/>
  <c r="C73" i="1"/>
  <c r="C77" i="1" s="1"/>
  <c r="A73" i="1"/>
  <c r="A77" i="1" s="1"/>
  <c r="AM70" i="1"/>
  <c r="AM69" i="1"/>
  <c r="AK68" i="1"/>
  <c r="AK72" i="1" s="1"/>
  <c r="AI68" i="1"/>
  <c r="AI72" i="1" s="1"/>
  <c r="AG68" i="1"/>
  <c r="AG72" i="1" s="1"/>
  <c r="AE68" i="1"/>
  <c r="AE72" i="1" s="1"/>
  <c r="AC68" i="1"/>
  <c r="AC72" i="1" s="1"/>
  <c r="AA68" i="1"/>
  <c r="AA72" i="1" s="1"/>
  <c r="Y68" i="1"/>
  <c r="Y72" i="1" s="1"/>
  <c r="W68" i="1"/>
  <c r="W72" i="1" s="1"/>
  <c r="U68" i="1"/>
  <c r="U72" i="1" s="1"/>
  <c r="S68" i="1"/>
  <c r="S72" i="1" s="1"/>
  <c r="Q68" i="1"/>
  <c r="Q72" i="1" s="1"/>
  <c r="O68" i="1"/>
  <c r="O72" i="1" s="1"/>
  <c r="M68" i="1"/>
  <c r="M72" i="1" s="1"/>
  <c r="K68" i="1"/>
  <c r="K72" i="1" s="1"/>
  <c r="I68" i="1"/>
  <c r="I72" i="1" s="1"/>
  <c r="G68" i="1"/>
  <c r="E68" i="1"/>
  <c r="C68" i="1"/>
  <c r="C72" i="1" s="1"/>
  <c r="A68" i="1"/>
  <c r="A72" i="1" s="1"/>
  <c r="AM72" i="1" s="1"/>
  <c r="AK67" i="1"/>
  <c r="AK71" i="1" s="1"/>
  <c r="AI67" i="1"/>
  <c r="AI71" i="1" s="1"/>
  <c r="AG67" i="1"/>
  <c r="AG71" i="1" s="1"/>
  <c r="AE67" i="1"/>
  <c r="AE71" i="1" s="1"/>
  <c r="AC67" i="1"/>
  <c r="AC71" i="1" s="1"/>
  <c r="AA67" i="1"/>
  <c r="AA71" i="1" s="1"/>
  <c r="Y67" i="1"/>
  <c r="Y71" i="1" s="1"/>
  <c r="W67" i="1"/>
  <c r="W71" i="1" s="1"/>
  <c r="U67" i="1"/>
  <c r="U71" i="1" s="1"/>
  <c r="S67" i="1"/>
  <c r="S71" i="1" s="1"/>
  <c r="Q67" i="1"/>
  <c r="Q71" i="1" s="1"/>
  <c r="O67" i="1"/>
  <c r="O71" i="1" s="1"/>
  <c r="M67" i="1"/>
  <c r="M71" i="1" s="1"/>
  <c r="K67" i="1"/>
  <c r="K71" i="1" s="1"/>
  <c r="I67" i="1"/>
  <c r="I71" i="1" s="1"/>
  <c r="G67" i="1"/>
  <c r="E67" i="1"/>
  <c r="C67" i="1"/>
  <c r="C71" i="1" s="1"/>
  <c r="A67" i="1"/>
  <c r="A71" i="1" s="1"/>
  <c r="AM64" i="1"/>
  <c r="AM63" i="1"/>
  <c r="AK62" i="1"/>
  <c r="AK66" i="1" s="1"/>
  <c r="AI62" i="1"/>
  <c r="AI66" i="1" s="1"/>
  <c r="AG62" i="1"/>
  <c r="AG66" i="1" s="1"/>
  <c r="AE62" i="1"/>
  <c r="AE66" i="1" s="1"/>
  <c r="AC62" i="1"/>
  <c r="AC66" i="1" s="1"/>
  <c r="AA62" i="1"/>
  <c r="AA66" i="1" s="1"/>
  <c r="Y62" i="1"/>
  <c r="Y66" i="1" s="1"/>
  <c r="W62" i="1"/>
  <c r="W66" i="1" s="1"/>
  <c r="U62" i="1"/>
  <c r="U66" i="1" s="1"/>
  <c r="S62" i="1"/>
  <c r="S66" i="1" s="1"/>
  <c r="Q62" i="1"/>
  <c r="Q66" i="1" s="1"/>
  <c r="O62" i="1"/>
  <c r="O66" i="1" s="1"/>
  <c r="M62" i="1"/>
  <c r="M66" i="1" s="1"/>
  <c r="K62" i="1"/>
  <c r="K66" i="1" s="1"/>
  <c r="I62" i="1"/>
  <c r="I66" i="1" s="1"/>
  <c r="G62" i="1"/>
  <c r="G66" i="1" s="1"/>
  <c r="E62" i="1"/>
  <c r="E66" i="1" s="1"/>
  <c r="C62" i="1"/>
  <c r="C66" i="1" s="1"/>
  <c r="A62" i="1"/>
  <c r="A66" i="1" s="1"/>
  <c r="AM66" i="1" s="1"/>
  <c r="AK61" i="1"/>
  <c r="AK65" i="1" s="1"/>
  <c r="AI61" i="1"/>
  <c r="AI65" i="1" s="1"/>
  <c r="AG61" i="1"/>
  <c r="AG65" i="1" s="1"/>
  <c r="AE61" i="1"/>
  <c r="AE65" i="1" s="1"/>
  <c r="AC61" i="1"/>
  <c r="AC65" i="1" s="1"/>
  <c r="AA61" i="1"/>
  <c r="AA65" i="1" s="1"/>
  <c r="Y61" i="1"/>
  <c r="Y65" i="1" s="1"/>
  <c r="W61" i="1"/>
  <c r="W65" i="1" s="1"/>
  <c r="U61" i="1"/>
  <c r="U65" i="1" s="1"/>
  <c r="S61" i="1"/>
  <c r="S65" i="1" s="1"/>
  <c r="Q61" i="1"/>
  <c r="Q65" i="1" s="1"/>
  <c r="O61" i="1"/>
  <c r="O65" i="1" s="1"/>
  <c r="M61" i="1"/>
  <c r="M65" i="1" s="1"/>
  <c r="K61" i="1"/>
  <c r="K65" i="1" s="1"/>
  <c r="I61" i="1"/>
  <c r="I65" i="1" s="1"/>
  <c r="G61" i="1"/>
  <c r="G65" i="1" s="1"/>
  <c r="E61" i="1"/>
  <c r="E65" i="1" s="1"/>
  <c r="C61" i="1"/>
  <c r="C65" i="1" s="1"/>
  <c r="A61" i="1"/>
  <c r="A65" i="1" s="1"/>
  <c r="AM58" i="1"/>
  <c r="AM57" i="1"/>
  <c r="AK56" i="1"/>
  <c r="AK60" i="1" s="1"/>
  <c r="AI56" i="1"/>
  <c r="AI60" i="1" s="1"/>
  <c r="AG56" i="1"/>
  <c r="AG60" i="1" s="1"/>
  <c r="AE56" i="1"/>
  <c r="AE60" i="1" s="1"/>
  <c r="AC56" i="1"/>
  <c r="AC60" i="1" s="1"/>
  <c r="AA56" i="1"/>
  <c r="AA60" i="1" s="1"/>
  <c r="Y56" i="1"/>
  <c r="Y60" i="1" s="1"/>
  <c r="W56" i="1"/>
  <c r="W60" i="1" s="1"/>
  <c r="U56" i="1"/>
  <c r="U60" i="1" s="1"/>
  <c r="S56" i="1"/>
  <c r="S60" i="1" s="1"/>
  <c r="Q56" i="1"/>
  <c r="Q60" i="1" s="1"/>
  <c r="O56" i="1"/>
  <c r="O60" i="1" s="1"/>
  <c r="M56" i="1"/>
  <c r="M60" i="1" s="1"/>
  <c r="K56" i="1"/>
  <c r="K60" i="1" s="1"/>
  <c r="I56" i="1"/>
  <c r="I60" i="1" s="1"/>
  <c r="G56" i="1"/>
  <c r="G60" i="1" s="1"/>
  <c r="E56" i="1"/>
  <c r="E60" i="1" s="1"/>
  <c r="C56" i="1"/>
  <c r="C60" i="1" s="1"/>
  <c r="A56" i="1"/>
  <c r="A60" i="1" s="1"/>
  <c r="AM60" i="1" s="1"/>
  <c r="AK55" i="1"/>
  <c r="AK59" i="1" s="1"/>
  <c r="AI55" i="1"/>
  <c r="AI59" i="1" s="1"/>
  <c r="AG55" i="1"/>
  <c r="AG59" i="1" s="1"/>
  <c r="AE55" i="1"/>
  <c r="AE59" i="1" s="1"/>
  <c r="AC55" i="1"/>
  <c r="AC59" i="1" s="1"/>
  <c r="AA55" i="1"/>
  <c r="AA59" i="1" s="1"/>
  <c r="Y55" i="1"/>
  <c r="Y59" i="1" s="1"/>
  <c r="W55" i="1"/>
  <c r="W59" i="1" s="1"/>
  <c r="U55" i="1"/>
  <c r="U59" i="1" s="1"/>
  <c r="S55" i="1"/>
  <c r="S59" i="1" s="1"/>
  <c r="Q55" i="1"/>
  <c r="Q59" i="1" s="1"/>
  <c r="O55" i="1"/>
  <c r="O59" i="1" s="1"/>
  <c r="M55" i="1"/>
  <c r="M59" i="1" s="1"/>
  <c r="K55" i="1"/>
  <c r="K59" i="1" s="1"/>
  <c r="I55" i="1"/>
  <c r="I59" i="1" s="1"/>
  <c r="G55" i="1"/>
  <c r="G59" i="1" s="1"/>
  <c r="E55" i="1"/>
  <c r="E59" i="1" s="1"/>
  <c r="C55" i="1"/>
  <c r="C59" i="1" s="1"/>
  <c r="A55" i="1"/>
  <c r="A59" i="1" s="1"/>
  <c r="AM52" i="1"/>
  <c r="AM51" i="1"/>
  <c r="AK50" i="1"/>
  <c r="AK54" i="1" s="1"/>
  <c r="AI50" i="1"/>
  <c r="AI54" i="1" s="1"/>
  <c r="AG50" i="1"/>
  <c r="AG54" i="1" s="1"/>
  <c r="AE50" i="1"/>
  <c r="AE54" i="1" s="1"/>
  <c r="AC50" i="1"/>
  <c r="AC54" i="1" s="1"/>
  <c r="AA50" i="1"/>
  <c r="AA54" i="1" s="1"/>
  <c r="Y50" i="1"/>
  <c r="Y54" i="1" s="1"/>
  <c r="W50" i="1"/>
  <c r="W54" i="1" s="1"/>
  <c r="U50" i="1"/>
  <c r="U54" i="1" s="1"/>
  <c r="S50" i="1"/>
  <c r="S54" i="1" s="1"/>
  <c r="Q50" i="1"/>
  <c r="Q54" i="1" s="1"/>
  <c r="O50" i="1"/>
  <c r="O54" i="1" s="1"/>
  <c r="M50" i="1"/>
  <c r="M54" i="1" s="1"/>
  <c r="K50" i="1"/>
  <c r="K54" i="1" s="1"/>
  <c r="I50" i="1"/>
  <c r="I54" i="1" s="1"/>
  <c r="G50" i="1"/>
  <c r="G54" i="1" s="1"/>
  <c r="E50" i="1"/>
  <c r="E54" i="1" s="1"/>
  <c r="C50" i="1"/>
  <c r="C54" i="1" s="1"/>
  <c r="A50" i="1"/>
  <c r="A54" i="1" s="1"/>
  <c r="AM54" i="1" s="1"/>
  <c r="AK49" i="1"/>
  <c r="AK53" i="1" s="1"/>
  <c r="AI49" i="1"/>
  <c r="AI53" i="1" s="1"/>
  <c r="AG49" i="1"/>
  <c r="AG53" i="1" s="1"/>
  <c r="AE49" i="1"/>
  <c r="AE53" i="1" s="1"/>
  <c r="AC49" i="1"/>
  <c r="AC53" i="1" s="1"/>
  <c r="AA49" i="1"/>
  <c r="AA53" i="1" s="1"/>
  <c r="Y49" i="1"/>
  <c r="Y53" i="1" s="1"/>
  <c r="W49" i="1"/>
  <c r="W53" i="1" s="1"/>
  <c r="U49" i="1"/>
  <c r="U53" i="1" s="1"/>
  <c r="S49" i="1"/>
  <c r="S53" i="1" s="1"/>
  <c r="Q49" i="1"/>
  <c r="Q53" i="1" s="1"/>
  <c r="O49" i="1"/>
  <c r="O53" i="1" s="1"/>
  <c r="M49" i="1"/>
  <c r="M53" i="1" s="1"/>
  <c r="K49" i="1"/>
  <c r="K53" i="1" s="1"/>
  <c r="I49" i="1"/>
  <c r="I53" i="1" s="1"/>
  <c r="G49" i="1"/>
  <c r="G53" i="1" s="1"/>
  <c r="E49" i="1"/>
  <c r="E53" i="1" s="1"/>
  <c r="C49" i="1"/>
  <c r="C53" i="1" s="1"/>
  <c r="A49" i="1"/>
  <c r="A53" i="1" s="1"/>
  <c r="AM46" i="1"/>
  <c r="AM45" i="1"/>
  <c r="AK44" i="1"/>
  <c r="AK48" i="1" s="1"/>
  <c r="AI44" i="1"/>
  <c r="AI48" i="1" s="1"/>
  <c r="AG44" i="1"/>
  <c r="AG48" i="1" s="1"/>
  <c r="AE44" i="1"/>
  <c r="AE48" i="1" s="1"/>
  <c r="AC44" i="1"/>
  <c r="AC48" i="1" s="1"/>
  <c r="AA44" i="1"/>
  <c r="AA48" i="1" s="1"/>
  <c r="Y44" i="1"/>
  <c r="Y48" i="1" s="1"/>
  <c r="W44" i="1"/>
  <c r="W48" i="1" s="1"/>
  <c r="U44" i="1"/>
  <c r="U48" i="1" s="1"/>
  <c r="S44" i="1"/>
  <c r="S48" i="1" s="1"/>
  <c r="Q44" i="1"/>
  <c r="Q48" i="1" s="1"/>
  <c r="O44" i="1"/>
  <c r="O48" i="1" s="1"/>
  <c r="M44" i="1"/>
  <c r="M48" i="1" s="1"/>
  <c r="K44" i="1"/>
  <c r="K48" i="1" s="1"/>
  <c r="I44" i="1"/>
  <c r="I48" i="1" s="1"/>
  <c r="G44" i="1"/>
  <c r="G48" i="1" s="1"/>
  <c r="E44" i="1"/>
  <c r="E48" i="1" s="1"/>
  <c r="C44" i="1"/>
  <c r="C48" i="1" s="1"/>
  <c r="A44" i="1"/>
  <c r="A48" i="1" s="1"/>
  <c r="AM48" i="1" s="1"/>
  <c r="AK43" i="1"/>
  <c r="AK47" i="1" s="1"/>
  <c r="AI43" i="1"/>
  <c r="AI47" i="1" s="1"/>
  <c r="AG43" i="1"/>
  <c r="AG47" i="1" s="1"/>
  <c r="AE43" i="1"/>
  <c r="AE47" i="1" s="1"/>
  <c r="AC43" i="1"/>
  <c r="AC47" i="1" s="1"/>
  <c r="AA43" i="1"/>
  <c r="AA47" i="1" s="1"/>
  <c r="Y43" i="1"/>
  <c r="Y47" i="1" s="1"/>
  <c r="W43" i="1"/>
  <c r="W47" i="1" s="1"/>
  <c r="U43" i="1"/>
  <c r="U47" i="1" s="1"/>
  <c r="S43" i="1"/>
  <c r="S47" i="1" s="1"/>
  <c r="Q43" i="1"/>
  <c r="Q47" i="1" s="1"/>
  <c r="O43" i="1"/>
  <c r="O47" i="1" s="1"/>
  <c r="M43" i="1"/>
  <c r="M47" i="1" s="1"/>
  <c r="K43" i="1"/>
  <c r="K47" i="1" s="1"/>
  <c r="I43" i="1"/>
  <c r="I47" i="1" s="1"/>
  <c r="G43" i="1"/>
  <c r="G47" i="1" s="1"/>
  <c r="E43" i="1"/>
  <c r="E47" i="1" s="1"/>
  <c r="C43" i="1"/>
  <c r="C47" i="1" s="1"/>
  <c r="A43" i="1"/>
  <c r="A47" i="1" s="1"/>
  <c r="AM40" i="1"/>
  <c r="AM39" i="1"/>
  <c r="AK38" i="1"/>
  <c r="AK42" i="1" s="1"/>
  <c r="AI38" i="1"/>
  <c r="AI42" i="1" s="1"/>
  <c r="AG38" i="1"/>
  <c r="AG42" i="1" s="1"/>
  <c r="AE38" i="1"/>
  <c r="AE42" i="1" s="1"/>
  <c r="AC38" i="1"/>
  <c r="AC42" i="1" s="1"/>
  <c r="AA38" i="1"/>
  <c r="AA42" i="1" s="1"/>
  <c r="Y38" i="1"/>
  <c r="Y42" i="1" s="1"/>
  <c r="W38" i="1"/>
  <c r="W42" i="1" s="1"/>
  <c r="U38" i="1"/>
  <c r="U42" i="1" s="1"/>
  <c r="S38" i="1"/>
  <c r="S42" i="1" s="1"/>
  <c r="Q38" i="1"/>
  <c r="Q42" i="1" s="1"/>
  <c r="O38" i="1"/>
  <c r="O42" i="1" s="1"/>
  <c r="M38" i="1"/>
  <c r="M42" i="1" s="1"/>
  <c r="K38" i="1"/>
  <c r="K42" i="1" s="1"/>
  <c r="I38" i="1"/>
  <c r="I42" i="1" s="1"/>
  <c r="G38" i="1"/>
  <c r="E38" i="1"/>
  <c r="C38" i="1"/>
  <c r="C42" i="1" s="1"/>
  <c r="A38" i="1"/>
  <c r="A42" i="1" s="1"/>
  <c r="AM42" i="1" s="1"/>
  <c r="AK37" i="1"/>
  <c r="AK41" i="1" s="1"/>
  <c r="AI37" i="1"/>
  <c r="AI41" i="1" s="1"/>
  <c r="AG37" i="1"/>
  <c r="AG41" i="1" s="1"/>
  <c r="AE37" i="1"/>
  <c r="AE41" i="1" s="1"/>
  <c r="AC37" i="1"/>
  <c r="AC41" i="1" s="1"/>
  <c r="AA37" i="1"/>
  <c r="AA41" i="1" s="1"/>
  <c r="Y37" i="1"/>
  <c r="Y41" i="1" s="1"/>
  <c r="W37" i="1"/>
  <c r="W41" i="1" s="1"/>
  <c r="U37" i="1"/>
  <c r="U41" i="1" s="1"/>
  <c r="S37" i="1"/>
  <c r="S41" i="1" s="1"/>
  <c r="Q37" i="1"/>
  <c r="Q41" i="1" s="1"/>
  <c r="O37" i="1"/>
  <c r="O41" i="1" s="1"/>
  <c r="M37" i="1"/>
  <c r="M41" i="1" s="1"/>
  <c r="K37" i="1"/>
  <c r="K41" i="1" s="1"/>
  <c r="I37" i="1"/>
  <c r="I41" i="1" s="1"/>
  <c r="G37" i="1"/>
  <c r="E37" i="1"/>
  <c r="C37" i="1"/>
  <c r="C41" i="1" s="1"/>
  <c r="A37" i="1"/>
  <c r="A41" i="1" s="1"/>
  <c r="AM34" i="1"/>
  <c r="AM33" i="1"/>
  <c r="AK32" i="1"/>
  <c r="AK36" i="1" s="1"/>
  <c r="AI32" i="1"/>
  <c r="AI36" i="1" s="1"/>
  <c r="AG32" i="1"/>
  <c r="AG36" i="1" s="1"/>
  <c r="AE32" i="1"/>
  <c r="AE36" i="1" s="1"/>
  <c r="AC32" i="1"/>
  <c r="AC36" i="1" s="1"/>
  <c r="AA32" i="1"/>
  <c r="AA36" i="1" s="1"/>
  <c r="Y32" i="1"/>
  <c r="Y36" i="1" s="1"/>
  <c r="W32" i="1"/>
  <c r="W36" i="1" s="1"/>
  <c r="U32" i="1"/>
  <c r="U36" i="1" s="1"/>
  <c r="S32" i="1"/>
  <c r="S36" i="1" s="1"/>
  <c r="Q32" i="1"/>
  <c r="Q36" i="1" s="1"/>
  <c r="O32" i="1"/>
  <c r="O36" i="1" s="1"/>
  <c r="M32" i="1"/>
  <c r="M36" i="1" s="1"/>
  <c r="K32" i="1"/>
  <c r="K36" i="1" s="1"/>
  <c r="I32" i="1"/>
  <c r="I36" i="1" s="1"/>
  <c r="G32" i="1"/>
  <c r="E32" i="1"/>
  <c r="C32" i="1"/>
  <c r="C36" i="1" s="1"/>
  <c r="A32" i="1"/>
  <c r="A36" i="1" s="1"/>
  <c r="AM36" i="1" s="1"/>
  <c r="AK31" i="1"/>
  <c r="AK35" i="1" s="1"/>
  <c r="AI31" i="1"/>
  <c r="AI35" i="1" s="1"/>
  <c r="AG31" i="1"/>
  <c r="AG35" i="1" s="1"/>
  <c r="AE31" i="1"/>
  <c r="AE35" i="1" s="1"/>
  <c r="AC31" i="1"/>
  <c r="AC35" i="1" s="1"/>
  <c r="AA31" i="1"/>
  <c r="AA35" i="1" s="1"/>
  <c r="Y31" i="1"/>
  <c r="Y35" i="1" s="1"/>
  <c r="W31" i="1"/>
  <c r="W35" i="1" s="1"/>
  <c r="U31" i="1"/>
  <c r="U35" i="1" s="1"/>
  <c r="S31" i="1"/>
  <c r="S35" i="1" s="1"/>
  <c r="Q31" i="1"/>
  <c r="Q35" i="1" s="1"/>
  <c r="O31" i="1"/>
  <c r="O35" i="1" s="1"/>
  <c r="M31" i="1"/>
  <c r="M35" i="1" s="1"/>
  <c r="K31" i="1"/>
  <c r="K35" i="1" s="1"/>
  <c r="I31" i="1"/>
  <c r="I35" i="1" s="1"/>
  <c r="G31" i="1"/>
  <c r="E31" i="1"/>
  <c r="C31" i="1"/>
  <c r="C35" i="1" s="1"/>
  <c r="A31" i="1"/>
  <c r="A35" i="1" s="1"/>
  <c r="AM28" i="1"/>
  <c r="AM27" i="1"/>
  <c r="AK26" i="1"/>
  <c r="AK30" i="1" s="1"/>
  <c r="AI26" i="1"/>
  <c r="AI30" i="1" s="1"/>
  <c r="AG26" i="1"/>
  <c r="AG30" i="1" s="1"/>
  <c r="AE26" i="1"/>
  <c r="AE30" i="1" s="1"/>
  <c r="AC26" i="1"/>
  <c r="AC30" i="1" s="1"/>
  <c r="AA26" i="1"/>
  <c r="AA30" i="1" s="1"/>
  <c r="Y26" i="1"/>
  <c r="Y30" i="1" s="1"/>
  <c r="W26" i="1"/>
  <c r="W30" i="1" s="1"/>
  <c r="U26" i="1"/>
  <c r="U30" i="1" s="1"/>
  <c r="S26" i="1"/>
  <c r="S30" i="1" s="1"/>
  <c r="Q26" i="1"/>
  <c r="Q30" i="1" s="1"/>
  <c r="O26" i="1"/>
  <c r="O30" i="1" s="1"/>
  <c r="M26" i="1"/>
  <c r="M30" i="1" s="1"/>
  <c r="K26" i="1"/>
  <c r="K30" i="1" s="1"/>
  <c r="I26" i="1"/>
  <c r="I30" i="1" s="1"/>
  <c r="G26" i="1"/>
  <c r="E26" i="1"/>
  <c r="C26" i="1"/>
  <c r="C30" i="1" s="1"/>
  <c r="A26" i="1"/>
  <c r="A30" i="1" s="1"/>
  <c r="AM30" i="1" s="1"/>
  <c r="AK25" i="1"/>
  <c r="AK29" i="1" s="1"/>
  <c r="AI25" i="1"/>
  <c r="AI29" i="1" s="1"/>
  <c r="AG25" i="1"/>
  <c r="AG29" i="1" s="1"/>
  <c r="AE25" i="1"/>
  <c r="AE29" i="1" s="1"/>
  <c r="AC25" i="1"/>
  <c r="AC29" i="1" s="1"/>
  <c r="AA25" i="1"/>
  <c r="AA29" i="1" s="1"/>
  <c r="Y25" i="1"/>
  <c r="Y29" i="1" s="1"/>
  <c r="W25" i="1"/>
  <c r="W29" i="1" s="1"/>
  <c r="U25" i="1"/>
  <c r="U29" i="1" s="1"/>
  <c r="S25" i="1"/>
  <c r="S29" i="1" s="1"/>
  <c r="Q25" i="1"/>
  <c r="Q29" i="1" s="1"/>
  <c r="O25" i="1"/>
  <c r="O29" i="1" s="1"/>
  <c r="M25" i="1"/>
  <c r="M29" i="1" s="1"/>
  <c r="K25" i="1"/>
  <c r="K29" i="1" s="1"/>
  <c r="I25" i="1"/>
  <c r="I29" i="1" s="1"/>
  <c r="G25" i="1"/>
  <c r="E25" i="1"/>
  <c r="C25" i="1"/>
  <c r="C29" i="1" s="1"/>
  <c r="A25" i="1"/>
  <c r="A29" i="1" s="1"/>
  <c r="AK20" i="1"/>
  <c r="AK24" i="1" s="1"/>
  <c r="AI20" i="1"/>
  <c r="AI24" i="1" s="1"/>
  <c r="AG20" i="1"/>
  <c r="AG24" i="1" s="1"/>
  <c r="AE20" i="1"/>
  <c r="AE24" i="1" s="1"/>
  <c r="AC20" i="1"/>
  <c r="AC24" i="1" s="1"/>
  <c r="AA20" i="1"/>
  <c r="AA24" i="1" s="1"/>
  <c r="Y20" i="1"/>
  <c r="Y24" i="1" s="1"/>
  <c r="W20" i="1"/>
  <c r="W24" i="1" s="1"/>
  <c r="U20" i="1"/>
  <c r="U24" i="1" s="1"/>
  <c r="S20" i="1"/>
  <c r="S24" i="1" s="1"/>
  <c r="Q20" i="1"/>
  <c r="Q24" i="1" s="1"/>
  <c r="O20" i="1"/>
  <c r="M20" i="1"/>
  <c r="M24" i="1" s="1"/>
  <c r="K20" i="1"/>
  <c r="K24" i="1" s="1"/>
  <c r="I20" i="1"/>
  <c r="I24" i="1" s="1"/>
  <c r="G20" i="1"/>
  <c r="G24" i="1" s="1"/>
  <c r="E20" i="1"/>
  <c r="E24" i="1" s="1"/>
  <c r="C20" i="1"/>
  <c r="C24" i="1" s="1"/>
  <c r="A20" i="1"/>
  <c r="AK19" i="1"/>
  <c r="AK23" i="1" s="1"/>
  <c r="AI19" i="1"/>
  <c r="AI23" i="1" s="1"/>
  <c r="AG19" i="1"/>
  <c r="AG23" i="1" s="1"/>
  <c r="AE19" i="1"/>
  <c r="AE23" i="1" s="1"/>
  <c r="AC19" i="1"/>
  <c r="AC23" i="1" s="1"/>
  <c r="AA19" i="1"/>
  <c r="AA23" i="1" s="1"/>
  <c r="Y19" i="1"/>
  <c r="Y23" i="1" s="1"/>
  <c r="W19" i="1"/>
  <c r="W23" i="1" s="1"/>
  <c r="U19" i="1"/>
  <c r="U23" i="1" s="1"/>
  <c r="S19" i="1"/>
  <c r="S23" i="1" s="1"/>
  <c r="Q19" i="1"/>
  <c r="Q23" i="1" s="1"/>
  <c r="O19" i="1"/>
  <c r="M19" i="1"/>
  <c r="M23" i="1" s="1"/>
  <c r="K19" i="1"/>
  <c r="K23" i="1" s="1"/>
  <c r="I19" i="1"/>
  <c r="I23" i="1" s="1"/>
  <c r="G19" i="1"/>
  <c r="G23" i="1" s="1"/>
  <c r="E19" i="1"/>
  <c r="E23" i="1" s="1"/>
  <c r="C19" i="1"/>
  <c r="C23" i="1" s="1"/>
  <c r="A19" i="1"/>
  <c r="AM16" i="1"/>
  <c r="AM15" i="1"/>
  <c r="AK14" i="1"/>
  <c r="AK18" i="1" s="1"/>
  <c r="AI14" i="1"/>
  <c r="AI18" i="1" s="1"/>
  <c r="AG14" i="1"/>
  <c r="AG18" i="1" s="1"/>
  <c r="AE14" i="1"/>
  <c r="AE18" i="1" s="1"/>
  <c r="AC14" i="1"/>
  <c r="AC18" i="1" s="1"/>
  <c r="AA14" i="1"/>
  <c r="AA18" i="1" s="1"/>
  <c r="Y14" i="1"/>
  <c r="Y18" i="1" s="1"/>
  <c r="W14" i="1"/>
  <c r="W18" i="1" s="1"/>
  <c r="U14" i="1"/>
  <c r="U18" i="1" s="1"/>
  <c r="S14" i="1"/>
  <c r="S18" i="1" s="1"/>
  <c r="Q14" i="1"/>
  <c r="Q18" i="1" s="1"/>
  <c r="O14" i="1"/>
  <c r="O18" i="1" s="1"/>
  <c r="M14" i="1"/>
  <c r="M18" i="1" s="1"/>
  <c r="K14" i="1"/>
  <c r="K18" i="1" s="1"/>
  <c r="I14" i="1"/>
  <c r="I18" i="1" s="1"/>
  <c r="G14" i="1"/>
  <c r="G18" i="1" s="1"/>
  <c r="G6" i="1" s="1"/>
  <c r="E14" i="1"/>
  <c r="E18" i="1" s="1"/>
  <c r="E6" i="1" s="1"/>
  <c r="C14" i="1"/>
  <c r="C18" i="1" s="1"/>
  <c r="A14" i="1"/>
  <c r="A18" i="1" s="1"/>
  <c r="AK13" i="1"/>
  <c r="AK17" i="1" s="1"/>
  <c r="AI13" i="1"/>
  <c r="AI17" i="1" s="1"/>
  <c r="AG13" i="1"/>
  <c r="AG17" i="1" s="1"/>
  <c r="AE13" i="1"/>
  <c r="AE17" i="1" s="1"/>
  <c r="AC13" i="1"/>
  <c r="AC17" i="1" s="1"/>
  <c r="AA13" i="1"/>
  <c r="AA17" i="1" s="1"/>
  <c r="Y13" i="1"/>
  <c r="Y17" i="1" s="1"/>
  <c r="W13" i="1"/>
  <c r="W17" i="1" s="1"/>
  <c r="U13" i="1"/>
  <c r="U17" i="1" s="1"/>
  <c r="S13" i="1"/>
  <c r="S17" i="1" s="1"/>
  <c r="Q13" i="1"/>
  <c r="Q17" i="1" s="1"/>
  <c r="O13" i="1"/>
  <c r="O17" i="1" s="1"/>
  <c r="M13" i="1"/>
  <c r="M17" i="1" s="1"/>
  <c r="K13" i="1"/>
  <c r="K17" i="1" s="1"/>
  <c r="I13" i="1"/>
  <c r="I17" i="1" s="1"/>
  <c r="G13" i="1"/>
  <c r="G17" i="1" s="1"/>
  <c r="G5" i="1" s="1"/>
  <c r="E13" i="1"/>
  <c r="E17" i="1" s="1"/>
  <c r="E5" i="1" s="1"/>
  <c r="C13" i="1"/>
  <c r="C17" i="1" s="1"/>
  <c r="A13" i="1"/>
  <c r="A17" i="1" s="1"/>
  <c r="AK8" i="1"/>
  <c r="AK12" i="1" s="1"/>
  <c r="AI8" i="1"/>
  <c r="AI12" i="1" s="1"/>
  <c r="AG8" i="1"/>
  <c r="AG12" i="1" s="1"/>
  <c r="AE8" i="1"/>
  <c r="AE12" i="1" s="1"/>
  <c r="AC8" i="1"/>
  <c r="AC12" i="1" s="1"/>
  <c r="AA8" i="1"/>
  <c r="AA12" i="1" s="1"/>
  <c r="Y8" i="1"/>
  <c r="Y12" i="1" s="1"/>
  <c r="W8" i="1"/>
  <c r="W12" i="1" s="1"/>
  <c r="U8" i="1"/>
  <c r="U12" i="1" s="1"/>
  <c r="S8" i="1"/>
  <c r="S12" i="1" s="1"/>
  <c r="Q8" i="1"/>
  <c r="Q12" i="1" s="1"/>
  <c r="O8" i="1"/>
  <c r="O12" i="1" s="1"/>
  <c r="M8" i="1"/>
  <c r="M12" i="1" s="1"/>
  <c r="K8" i="1"/>
  <c r="K12" i="1" s="1"/>
  <c r="I8" i="1"/>
  <c r="I12" i="1" s="1"/>
  <c r="G8" i="1"/>
  <c r="E8" i="1"/>
  <c r="C8" i="1"/>
  <c r="C12" i="1" s="1"/>
  <c r="A8" i="1"/>
  <c r="A12" i="1" s="1"/>
  <c r="AK7" i="1"/>
  <c r="AI7" i="1"/>
  <c r="AI11" i="1" s="1"/>
  <c r="AG7" i="1"/>
  <c r="AG11" i="1" s="1"/>
  <c r="AE7" i="1"/>
  <c r="AE11" i="1" s="1"/>
  <c r="AC7" i="1"/>
  <c r="AC11" i="1" s="1"/>
  <c r="AA7" i="1"/>
  <c r="AA11" i="1" s="1"/>
  <c r="Y7" i="1"/>
  <c r="Y11" i="1" s="1"/>
  <c r="W7" i="1"/>
  <c r="W11" i="1" s="1"/>
  <c r="U7" i="1"/>
  <c r="U11" i="1" s="1"/>
  <c r="S7" i="1"/>
  <c r="S11" i="1" s="1"/>
  <c r="Q7" i="1"/>
  <c r="Q11" i="1" s="1"/>
  <c r="O7" i="1"/>
  <c r="O11" i="1" s="1"/>
  <c r="M7" i="1"/>
  <c r="M11" i="1" s="1"/>
  <c r="K7" i="1"/>
  <c r="K11" i="1" s="1"/>
  <c r="I7" i="1"/>
  <c r="I11" i="1" s="1"/>
  <c r="G7" i="1"/>
  <c r="E7" i="1"/>
  <c r="C7" i="1"/>
  <c r="C11" i="1" s="1"/>
  <c r="A7" i="1"/>
  <c r="A11" i="1" s="1"/>
  <c r="C5" i="1" l="1"/>
  <c r="K5" i="1"/>
  <c r="O5" i="1"/>
  <c r="S5" i="1"/>
  <c r="W5" i="1"/>
  <c r="AA5" i="1"/>
  <c r="AE5" i="1"/>
  <c r="AI5" i="1"/>
  <c r="I6" i="1"/>
  <c r="M6" i="1"/>
  <c r="Q6" i="1"/>
  <c r="U6" i="1"/>
  <c r="Y6" i="1"/>
  <c r="AC6" i="1"/>
  <c r="AG6" i="1"/>
  <c r="AK6" i="1"/>
  <c r="I5" i="1"/>
  <c r="M5" i="1"/>
  <c r="Q5" i="1"/>
  <c r="U5" i="1"/>
  <c r="Y5" i="1"/>
  <c r="AC5" i="1"/>
  <c r="AG5" i="1"/>
  <c r="C6" i="1"/>
  <c r="K6" i="1"/>
  <c r="O6" i="1"/>
  <c r="S6" i="1"/>
  <c r="W6" i="1"/>
  <c r="AA6" i="1"/>
  <c r="AE6" i="1"/>
  <c r="AI6" i="1"/>
  <c r="AM12" i="1"/>
  <c r="AM18" i="1"/>
  <c r="AK11" i="1"/>
  <c r="AK5" i="1" s="1"/>
  <c r="AM130" i="1"/>
  <c r="AM170" i="1"/>
  <c r="AM169" i="1"/>
  <c r="AM132" i="1"/>
  <c r="AM144" i="1"/>
  <c r="AM150" i="1"/>
  <c r="AM158" i="1"/>
  <c r="AM164" i="1"/>
  <c r="AM17" i="1"/>
  <c r="AM29" i="1"/>
  <c r="AM35" i="1"/>
  <c r="AM41" i="1"/>
  <c r="AM47" i="1"/>
  <c r="AM53" i="1"/>
  <c r="AM59" i="1"/>
  <c r="AM65" i="1"/>
  <c r="AM71" i="1"/>
  <c r="AM77" i="1"/>
  <c r="AM7" i="1"/>
  <c r="AM8" i="1"/>
  <c r="AM13" i="1"/>
  <c r="AM14" i="1"/>
  <c r="AM25" i="1"/>
  <c r="AM26" i="1"/>
  <c r="AM31" i="1"/>
  <c r="AM32" i="1"/>
  <c r="AM37" i="1"/>
  <c r="AM38" i="1"/>
  <c r="AM43" i="1"/>
  <c r="AM44" i="1"/>
  <c r="AM49" i="1"/>
  <c r="AM50" i="1"/>
  <c r="AM55" i="1"/>
  <c r="AM56" i="1"/>
  <c r="AM61" i="1"/>
  <c r="AM62" i="1"/>
  <c r="AM67" i="1"/>
  <c r="AM68" i="1"/>
  <c r="AM73" i="1"/>
  <c r="AM74" i="1"/>
  <c r="AM83" i="1"/>
  <c r="AM89" i="1"/>
  <c r="AM95" i="1"/>
  <c r="AM101" i="1"/>
  <c r="AM107" i="1"/>
  <c r="AM113" i="1"/>
  <c r="AM119" i="1"/>
  <c r="AM79" i="1"/>
  <c r="AM80" i="1"/>
  <c r="AM85" i="1"/>
  <c r="AM86" i="1"/>
  <c r="AM91" i="1"/>
  <c r="AM92" i="1"/>
  <c r="AM97" i="1"/>
  <c r="AM98" i="1"/>
  <c r="AM103" i="1"/>
  <c r="AM104" i="1"/>
  <c r="AM109" i="1"/>
  <c r="AM110" i="1"/>
  <c r="AM115" i="1"/>
  <c r="AM116" i="1"/>
  <c r="AM121" i="1"/>
  <c r="AM131" i="1"/>
  <c r="AM137" i="1"/>
  <c r="AM143" i="1"/>
  <c r="AM149" i="1"/>
  <c r="AM125" i="1"/>
  <c r="A126" i="1"/>
  <c r="AM126" i="1" s="1"/>
  <c r="AM122" i="1"/>
  <c r="AM133" i="1"/>
  <c r="AM134" i="1"/>
  <c r="AM139" i="1"/>
  <c r="AM140" i="1"/>
  <c r="AM145" i="1"/>
  <c r="AM146" i="1"/>
  <c r="AM151" i="1"/>
  <c r="AM152" i="1"/>
  <c r="AM155" i="1"/>
  <c r="AM156" i="1"/>
  <c r="A161" i="1"/>
  <c r="AM161" i="1" s="1"/>
  <c r="A162" i="1"/>
  <c r="AM162" i="1" s="1"/>
  <c r="A167" i="1"/>
  <c r="AM167" i="1" s="1"/>
  <c r="A168" i="1"/>
  <c r="AM168" i="1" s="1"/>
  <c r="A173" i="1"/>
  <c r="AM173" i="1" s="1"/>
  <c r="A174" i="1"/>
  <c r="AM174" i="1" s="1"/>
  <c r="AM11" i="1" l="1"/>
  <c r="A5" i="1"/>
  <c r="AM5" i="1"/>
  <c r="AM6" i="1"/>
  <c r="A6" i="1"/>
</calcChain>
</file>

<file path=xl/sharedStrings.xml><?xml version="1.0" encoding="utf-8"?>
<sst xmlns="http://schemas.openxmlformats.org/spreadsheetml/2006/main" count="359" uniqueCount="108">
  <si>
    <t>توزيــــع الطلبــــة الخريجين من الجامعــــــات الأردنيـــــــــــــــــة لمستوى البكالوريوس حسب الحقل لعام 2013 / 2014</t>
  </si>
  <si>
    <t>Distribution of B.A / B.Sc. Graduate Students from Universities by Field  for the year 2013 / 2014</t>
  </si>
  <si>
    <t>الطـــــــب البيــــطري</t>
  </si>
  <si>
    <t>Veterinary M.</t>
  </si>
  <si>
    <t>الزراعــــــــة</t>
  </si>
  <si>
    <t>Agriculture</t>
  </si>
  <si>
    <t>الهندسة المعمارية وتخطيط المدن</t>
  </si>
  <si>
    <t>Architecture &amp;Town Planning</t>
  </si>
  <si>
    <t>الهندســـــــــــــة</t>
  </si>
  <si>
    <t>Engineering</t>
  </si>
  <si>
    <t xml:space="preserve">العلوم الطبية المساعدة </t>
  </si>
  <si>
    <t>Para - Medical Sc.</t>
  </si>
  <si>
    <t>الصيــــــــــدلة</t>
  </si>
  <si>
    <t>Pharmacy</t>
  </si>
  <si>
    <t>طب الاسنـــان</t>
  </si>
  <si>
    <t>Dentistry</t>
  </si>
  <si>
    <t>الطـــــــــــب</t>
  </si>
  <si>
    <t>Medicine</t>
  </si>
  <si>
    <t xml:space="preserve">     الرياضيات وعلم الحاســـوب</t>
  </si>
  <si>
    <t>Mathematics &amp; Computer Sc.</t>
  </si>
  <si>
    <t>العلوم الطبيعيــة</t>
  </si>
  <si>
    <t>Natural Science</t>
  </si>
  <si>
    <t>التربية الرياضية</t>
  </si>
  <si>
    <t>Physical Education</t>
  </si>
  <si>
    <t>الاتصال الجماهيري والتوثيق</t>
  </si>
  <si>
    <t>Mass Communication &amp; Doc.</t>
  </si>
  <si>
    <t>التجارة وادارة الاعمـــــال</t>
  </si>
  <si>
    <t>Commercial &amp; Business Admi.</t>
  </si>
  <si>
    <t>العلوم الاجتماعية والسلوكية</t>
  </si>
  <si>
    <t>Social &amp; Behavioural Sc.</t>
  </si>
  <si>
    <t>الحقوق</t>
  </si>
  <si>
    <t>Law</t>
  </si>
  <si>
    <t>مهن الخدمات</t>
  </si>
  <si>
    <t>Service Trades</t>
  </si>
  <si>
    <t>الفنون الجميلة والتطبيقية</t>
  </si>
  <si>
    <t>Fine and Applied Arts</t>
  </si>
  <si>
    <t>العلوم الانسانية والدينية</t>
  </si>
  <si>
    <t>Humanities, Religion</t>
  </si>
  <si>
    <t>علوم التربية واعداد المعلمين</t>
  </si>
  <si>
    <t>Education Sc. &amp; Teacher Training</t>
  </si>
  <si>
    <t xml:space="preserve">المجموع </t>
  </si>
  <si>
    <t>Total</t>
  </si>
  <si>
    <t xml:space="preserve">     الحقل   Field</t>
  </si>
  <si>
    <t xml:space="preserve">                    الـــجامعـة                   University</t>
  </si>
  <si>
    <t>Total مجموع</t>
  </si>
  <si>
    <t>الـمـجــمـــوع الكلي</t>
  </si>
  <si>
    <t>Female اناث</t>
  </si>
  <si>
    <t>Grand Total</t>
  </si>
  <si>
    <t>الجامعة الأردنية</t>
  </si>
  <si>
    <t>The University of Jordan</t>
  </si>
  <si>
    <t>صيفي</t>
  </si>
  <si>
    <t>جامعة اليرموك</t>
  </si>
  <si>
    <t>Yarmouk University</t>
  </si>
  <si>
    <t>جامعة مؤته</t>
  </si>
  <si>
    <t>Mu'tah University</t>
  </si>
  <si>
    <t>جامعة العلوم والتكنولوجيا الأردنية</t>
  </si>
  <si>
    <t>Jordan Uni. of Science &amp; Tech.</t>
  </si>
  <si>
    <t>الجامعة الهاشمية</t>
  </si>
  <si>
    <t>The Hashemite University</t>
  </si>
  <si>
    <t>جامعة آل - البيت</t>
  </si>
  <si>
    <t>AL al-Bayt University</t>
  </si>
  <si>
    <t xml:space="preserve">جامعة البلقاء التطبيقية </t>
  </si>
  <si>
    <t>AL-Balqa' Applied University</t>
  </si>
  <si>
    <t>*جامعة الحسين بن طلال</t>
  </si>
  <si>
    <t>AL-Hussein Bin Talal University</t>
  </si>
  <si>
    <t>جامعة الطفيلة التقنية</t>
  </si>
  <si>
    <t>Tafila Technical University</t>
  </si>
  <si>
    <t>الجامعة الألمانية الأردنية</t>
  </si>
  <si>
    <t>German Jordanian University</t>
  </si>
  <si>
    <t>جامعة عمان الأهلية الخاصة</t>
  </si>
  <si>
    <t>Al - Ahliyya Amman University</t>
  </si>
  <si>
    <t>جامعة العلوم التطبيقية الخاصة</t>
  </si>
  <si>
    <t>Applied Science Uni. (Private)</t>
  </si>
  <si>
    <t>جامعة فيلادلفيا الخاصة</t>
  </si>
  <si>
    <t>Philadelphia Private University</t>
  </si>
  <si>
    <t xml:space="preserve">جامعة الإسراء </t>
  </si>
  <si>
    <t>Al - Isra  University</t>
  </si>
  <si>
    <t>جامعة البترا الأهلية الخاصة</t>
  </si>
  <si>
    <t xml:space="preserve"> Petra Private University </t>
  </si>
  <si>
    <t>جامعة الزيتونة الأردنية الخاصة</t>
  </si>
  <si>
    <t>Al-Zaytoonah Private Uni. of Jordan</t>
  </si>
  <si>
    <t xml:space="preserve">جامعة الزرقاء </t>
  </si>
  <si>
    <t>Zarqa University</t>
  </si>
  <si>
    <t>جامعة اربد الأهلية الخاصة</t>
  </si>
  <si>
    <t>Irbid National University</t>
  </si>
  <si>
    <t>جامعة جرش</t>
  </si>
  <si>
    <t>Jerash University</t>
  </si>
  <si>
    <t>جامعة الأميرة سمية للتكنولوجيا</t>
  </si>
  <si>
    <t>س</t>
  </si>
  <si>
    <t>Princess Sumaya Uni. for Tech.</t>
  </si>
  <si>
    <t>الأكاديمية الأردنية للموسيقى</t>
  </si>
  <si>
    <t>Jordan Academy of Music</t>
  </si>
  <si>
    <t>كلية العلوم التربوية والآداب - الأنروا</t>
  </si>
  <si>
    <t>Educational Sciences Faculty</t>
  </si>
  <si>
    <t>جامعة جدارا</t>
  </si>
  <si>
    <t>Jadara University</t>
  </si>
  <si>
    <t xml:space="preserve"> كلية الأردن الجامعية التطبيقية للتعليم الفندقي والسياحي </t>
  </si>
  <si>
    <t>Jordan Applied University College Of Hospitality &amp; Tourism</t>
  </si>
  <si>
    <t xml:space="preserve">جامعة الشرق الاوسط </t>
  </si>
  <si>
    <t>Middle East University</t>
  </si>
  <si>
    <t xml:space="preserve">جامعة عمان العربية </t>
  </si>
  <si>
    <t>Amman Arab University</t>
  </si>
  <si>
    <t>الجامعة العربية المفتوحة</t>
  </si>
  <si>
    <t>Arab Open University</t>
  </si>
  <si>
    <t>جامعة عجلون الوطنية الخاصة</t>
  </si>
  <si>
    <t>Ajloun National Private Univ.</t>
  </si>
  <si>
    <t>Table Number (17 )</t>
  </si>
  <si>
    <t>جـــدول رقــم ( 17 )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</si>
</sst>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MS Sans Serif"/>
      <charset val="178"/>
    </font>
    <font>
      <b/>
      <sz val="18"/>
      <name val="Arial (Arabic)"/>
      <family val="2"/>
      <charset val="178"/>
    </font>
    <font>
      <b/>
      <sz val="16"/>
      <name val="Arial (Arabic)"/>
      <family val="2"/>
      <charset val="178"/>
    </font>
    <font>
      <b/>
      <sz val="20"/>
      <color indexed="8"/>
      <name val="Arial (Arabic)"/>
      <family val="2"/>
      <charset val="178"/>
    </font>
    <font>
      <b/>
      <sz val="14"/>
      <name val="Arial (Arabic)"/>
      <family val="2"/>
      <charset val="178"/>
    </font>
    <font>
      <sz val="10"/>
      <name val="Arial (Arabic)"/>
      <family val="2"/>
      <charset val="178"/>
    </font>
    <font>
      <sz val="20"/>
      <name val="Arial (Arabic)"/>
      <family val="2"/>
      <charset val="178"/>
    </font>
    <font>
      <b/>
      <sz val="12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Continuous"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right" vertical="center" textRotation="90" shrinkToFit="1"/>
    </xf>
    <xf numFmtId="0" fontId="2" fillId="2" borderId="2" xfId="0" applyFont="1" applyFill="1" applyBorder="1" applyAlignment="1">
      <alignment horizontal="left" vertical="center" textRotation="90" shrinkToFit="1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 applyProtection="1">
      <alignment horizontal="center" wrapText="1"/>
    </xf>
    <xf numFmtId="0" fontId="2" fillId="2" borderId="0" xfId="0" applyFont="1" applyFill="1" applyBorder="1"/>
    <xf numFmtId="0" fontId="4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 shrinkToFit="1"/>
    </xf>
    <xf numFmtId="0" fontId="5" fillId="2" borderId="0" xfId="0" applyFont="1" applyFill="1" applyBorder="1"/>
    <xf numFmtId="0" fontId="4" fillId="2" borderId="10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 shrinkToFit="1"/>
    </xf>
    <xf numFmtId="0" fontId="6" fillId="2" borderId="0" xfId="0" applyFont="1" applyFill="1" applyBorder="1"/>
    <xf numFmtId="0" fontId="5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504825</xdr:colOff>
      <xdr:row>3</xdr:row>
      <xdr:rowOff>0</xdr:rowOff>
    </xdr:from>
    <xdr:to>
      <xdr:col>41</xdr:col>
      <xdr:colOff>3143250</xdr:colOff>
      <xdr:row>4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 flipH="1">
          <a:off x="23164800" y="895350"/>
          <a:ext cx="4400550" cy="2933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4/&#1582;&#1585;&#1610;&#1580;&#1610;&#1606;%20&#1576;&#1603;&#1575;&#1604;&#1608;&#1585;&#1610;&#1608;&#158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لخص  - خريجين"/>
      <sheetName val="العلوم الانسانيه"/>
      <sheetName val="التربية - الاجتماعية"/>
      <sheetName val="ادارة الاعمال"/>
      <sheetName val="حقوق-فنون-رياضة-خدمات-اتصال"/>
      <sheetName val="الرياضيات وعلوم"/>
      <sheetName val="الطب.صيدلة.تمريض"/>
      <sheetName val="الهندسة"/>
      <sheetName val="الزراعة"/>
    </sheetNames>
    <sheetDataSet>
      <sheetData sheetId="0"/>
      <sheetData sheetId="1">
        <row r="9">
          <cell r="AY9">
            <v>780</v>
          </cell>
        </row>
        <row r="10">
          <cell r="AY10">
            <v>658</v>
          </cell>
        </row>
        <row r="11">
          <cell r="AY11">
            <v>1096</v>
          </cell>
        </row>
        <row r="12">
          <cell r="AY12">
            <v>778</v>
          </cell>
        </row>
        <row r="13">
          <cell r="AY13">
            <v>401</v>
          </cell>
        </row>
        <row r="14">
          <cell r="AY14">
            <v>239</v>
          </cell>
        </row>
        <row r="15">
          <cell r="AY15">
            <v>144</v>
          </cell>
        </row>
        <row r="16">
          <cell r="AY16">
            <v>117</v>
          </cell>
        </row>
        <row r="17">
          <cell r="AY17">
            <v>378</v>
          </cell>
        </row>
        <row r="18">
          <cell r="AY18">
            <v>329</v>
          </cell>
        </row>
        <row r="19">
          <cell r="AY19">
            <v>386</v>
          </cell>
        </row>
        <row r="20">
          <cell r="AY20">
            <v>262</v>
          </cell>
        </row>
        <row r="21">
          <cell r="AY21">
            <v>346</v>
          </cell>
        </row>
        <row r="22">
          <cell r="AY22">
            <v>346</v>
          </cell>
        </row>
        <row r="23">
          <cell r="AY23">
            <v>125</v>
          </cell>
        </row>
        <row r="24">
          <cell r="AY24">
            <v>85</v>
          </cell>
        </row>
        <row r="25">
          <cell r="AY25">
            <v>86</v>
          </cell>
        </row>
        <row r="26">
          <cell r="AY26">
            <v>66</v>
          </cell>
        </row>
        <row r="27">
          <cell r="AY27">
            <v>20</v>
          </cell>
        </row>
        <row r="28">
          <cell r="AY28">
            <v>16</v>
          </cell>
        </row>
        <row r="29">
          <cell r="AY29">
            <v>31</v>
          </cell>
        </row>
        <row r="30">
          <cell r="AY30">
            <v>22</v>
          </cell>
        </row>
        <row r="31">
          <cell r="AY31">
            <v>56</v>
          </cell>
        </row>
        <row r="32">
          <cell r="AY32">
            <v>49</v>
          </cell>
        </row>
        <row r="33">
          <cell r="AY33">
            <v>19</v>
          </cell>
        </row>
        <row r="34">
          <cell r="AY34">
            <v>16</v>
          </cell>
        </row>
        <row r="35">
          <cell r="AY35">
            <v>82</v>
          </cell>
        </row>
        <row r="36">
          <cell r="AY36">
            <v>56</v>
          </cell>
        </row>
        <row r="37">
          <cell r="AY37">
            <v>26</v>
          </cell>
        </row>
        <row r="38">
          <cell r="AY38">
            <v>22</v>
          </cell>
        </row>
        <row r="39">
          <cell r="AY39">
            <v>163</v>
          </cell>
        </row>
        <row r="40">
          <cell r="AY40">
            <v>108</v>
          </cell>
        </row>
        <row r="41">
          <cell r="AY41">
            <v>278</v>
          </cell>
        </row>
        <row r="42">
          <cell r="AY42">
            <v>192</v>
          </cell>
        </row>
        <row r="43">
          <cell r="AY43">
            <v>60</v>
          </cell>
        </row>
        <row r="44">
          <cell r="AY44">
            <v>36</v>
          </cell>
        </row>
        <row r="45">
          <cell r="AY45">
            <v>177</v>
          </cell>
        </row>
        <row r="46">
          <cell r="AY46">
            <v>90</v>
          </cell>
        </row>
        <row r="51">
          <cell r="AY51">
            <v>120</v>
          </cell>
        </row>
        <row r="52">
          <cell r="AY52">
            <v>109</v>
          </cell>
        </row>
        <row r="53">
          <cell r="AY53">
            <v>109</v>
          </cell>
        </row>
        <row r="54">
          <cell r="AY54">
            <v>59</v>
          </cell>
        </row>
        <row r="55">
          <cell r="AY55">
            <v>0</v>
          </cell>
        </row>
        <row r="56">
          <cell r="AY56">
            <v>0</v>
          </cell>
        </row>
        <row r="57">
          <cell r="AY57">
            <v>32</v>
          </cell>
        </row>
        <row r="58">
          <cell r="AY58">
            <v>19</v>
          </cell>
        </row>
        <row r="59">
          <cell r="AY59">
            <v>0</v>
          </cell>
        </row>
        <row r="60">
          <cell r="AY60">
            <v>0</v>
          </cell>
        </row>
        <row r="61">
          <cell r="AY61">
            <v>83</v>
          </cell>
        </row>
        <row r="62">
          <cell r="AY62">
            <v>65</v>
          </cell>
        </row>
        <row r="63">
          <cell r="AY63">
            <v>47</v>
          </cell>
        </row>
        <row r="64">
          <cell r="AY64">
            <v>29</v>
          </cell>
        </row>
      </sheetData>
      <sheetData sheetId="2">
        <row r="8">
          <cell r="Y8">
            <v>291</v>
          </cell>
          <cell r="BD8">
            <v>348</v>
          </cell>
        </row>
        <row r="9">
          <cell r="Y9">
            <v>244</v>
          </cell>
          <cell r="BD9">
            <v>318</v>
          </cell>
        </row>
        <row r="10">
          <cell r="Y10">
            <v>484</v>
          </cell>
          <cell r="BD10">
            <v>784</v>
          </cell>
        </row>
        <row r="11">
          <cell r="Y11">
            <v>341</v>
          </cell>
          <cell r="BD11">
            <v>684</v>
          </cell>
        </row>
        <row r="12">
          <cell r="Y12">
            <v>229</v>
          </cell>
          <cell r="BD12">
            <v>315</v>
          </cell>
        </row>
        <row r="13">
          <cell r="Y13">
            <v>125</v>
          </cell>
          <cell r="BD13">
            <v>274</v>
          </cell>
        </row>
        <row r="14">
          <cell r="Y14">
            <v>0</v>
          </cell>
          <cell r="BD14">
            <v>0</v>
          </cell>
        </row>
        <row r="15">
          <cell r="Y15">
            <v>0</v>
          </cell>
          <cell r="BD15">
            <v>0</v>
          </cell>
        </row>
        <row r="16">
          <cell r="Y16">
            <v>166</v>
          </cell>
          <cell r="BD16">
            <v>717</v>
          </cell>
        </row>
        <row r="17">
          <cell r="Y17">
            <v>109</v>
          </cell>
          <cell r="BD17">
            <v>666</v>
          </cell>
        </row>
        <row r="18">
          <cell r="Y18">
            <v>70</v>
          </cell>
          <cell r="BD18">
            <v>198</v>
          </cell>
        </row>
        <row r="19">
          <cell r="Y19">
            <v>19</v>
          </cell>
          <cell r="BD19">
            <v>164</v>
          </cell>
        </row>
        <row r="20">
          <cell r="Y20">
            <v>266</v>
          </cell>
          <cell r="BD20">
            <v>580</v>
          </cell>
        </row>
        <row r="21">
          <cell r="Y21">
            <v>141</v>
          </cell>
          <cell r="BD21">
            <v>491</v>
          </cell>
        </row>
        <row r="22">
          <cell r="Y22">
            <v>41</v>
          </cell>
          <cell r="BD22">
            <v>131</v>
          </cell>
        </row>
        <row r="23">
          <cell r="Y23">
            <v>8</v>
          </cell>
          <cell r="BD23">
            <v>106</v>
          </cell>
        </row>
        <row r="24">
          <cell r="Y24">
            <v>0</v>
          </cell>
          <cell r="BD24">
            <v>140</v>
          </cell>
        </row>
        <row r="25">
          <cell r="Y25">
            <v>0</v>
          </cell>
          <cell r="BD25">
            <v>106</v>
          </cell>
        </row>
        <row r="26">
          <cell r="Y26">
            <v>1</v>
          </cell>
          <cell r="BD26">
            <v>0</v>
          </cell>
        </row>
        <row r="27">
          <cell r="Y27">
            <v>1</v>
          </cell>
          <cell r="BD27">
            <v>0</v>
          </cell>
        </row>
        <row r="28">
          <cell r="Y28">
            <v>24</v>
          </cell>
          <cell r="BD28">
            <v>5</v>
          </cell>
        </row>
        <row r="29">
          <cell r="Y29">
            <v>12</v>
          </cell>
          <cell r="BD29">
            <v>5</v>
          </cell>
        </row>
        <row r="30">
          <cell r="Y30">
            <v>33</v>
          </cell>
          <cell r="BD30">
            <v>0</v>
          </cell>
        </row>
        <row r="31">
          <cell r="Y31">
            <v>7</v>
          </cell>
          <cell r="BD31">
            <v>0</v>
          </cell>
        </row>
        <row r="32">
          <cell r="Y32">
            <v>13</v>
          </cell>
          <cell r="BD32">
            <v>0</v>
          </cell>
        </row>
        <row r="33">
          <cell r="Y33">
            <v>8</v>
          </cell>
          <cell r="BD33">
            <v>0</v>
          </cell>
        </row>
        <row r="34">
          <cell r="Y34">
            <v>2</v>
          </cell>
          <cell r="BD34">
            <v>44</v>
          </cell>
        </row>
        <row r="35">
          <cell r="Y35">
            <v>1</v>
          </cell>
          <cell r="BD35">
            <v>29</v>
          </cell>
        </row>
        <row r="36">
          <cell r="Y36">
            <v>0</v>
          </cell>
          <cell r="BD36">
            <v>16</v>
          </cell>
        </row>
        <row r="37">
          <cell r="Y37">
            <v>0</v>
          </cell>
          <cell r="BD37">
            <v>16</v>
          </cell>
        </row>
        <row r="38">
          <cell r="Y38">
            <v>0</v>
          </cell>
          <cell r="BD38">
            <v>73</v>
          </cell>
        </row>
        <row r="39">
          <cell r="Y39">
            <v>0</v>
          </cell>
          <cell r="BD39">
            <v>70</v>
          </cell>
        </row>
        <row r="40">
          <cell r="Y40">
            <v>7</v>
          </cell>
          <cell r="BD40">
            <v>57</v>
          </cell>
        </row>
        <row r="41">
          <cell r="Y41">
            <v>4</v>
          </cell>
          <cell r="BD41">
            <v>54</v>
          </cell>
        </row>
        <row r="42">
          <cell r="Y42">
            <v>0</v>
          </cell>
          <cell r="BD42">
            <v>92</v>
          </cell>
        </row>
        <row r="43">
          <cell r="Y43">
            <v>0</v>
          </cell>
          <cell r="BD43">
            <v>53</v>
          </cell>
        </row>
        <row r="44">
          <cell r="Y44">
            <v>0</v>
          </cell>
          <cell r="BD44">
            <v>70</v>
          </cell>
        </row>
        <row r="45">
          <cell r="Y45">
            <v>0</v>
          </cell>
          <cell r="BD45">
            <v>38</v>
          </cell>
        </row>
        <row r="50">
          <cell r="Y50">
            <v>0</v>
          </cell>
          <cell r="BD50">
            <v>180</v>
          </cell>
        </row>
        <row r="51">
          <cell r="Y51">
            <v>0</v>
          </cell>
          <cell r="BD51">
            <v>165</v>
          </cell>
        </row>
        <row r="52">
          <cell r="Y52">
            <v>0</v>
          </cell>
          <cell r="BD52">
            <v>58</v>
          </cell>
        </row>
        <row r="53">
          <cell r="Y53">
            <v>0</v>
          </cell>
          <cell r="BD53">
            <v>33</v>
          </cell>
        </row>
        <row r="54">
          <cell r="Y54">
            <v>0</v>
          </cell>
          <cell r="BD54">
            <v>0</v>
          </cell>
        </row>
        <row r="55">
          <cell r="Y55">
            <v>0</v>
          </cell>
          <cell r="BD55">
            <v>0</v>
          </cell>
        </row>
        <row r="56">
          <cell r="Y56">
            <v>0</v>
          </cell>
          <cell r="BD56">
            <v>21</v>
          </cell>
        </row>
        <row r="57">
          <cell r="Y57">
            <v>0</v>
          </cell>
          <cell r="BD57">
            <v>13</v>
          </cell>
        </row>
        <row r="58">
          <cell r="Y58">
            <v>0</v>
          </cell>
          <cell r="BD58">
            <v>0</v>
          </cell>
        </row>
        <row r="59">
          <cell r="Y59">
            <v>0</v>
          </cell>
          <cell r="BD59">
            <v>0</v>
          </cell>
        </row>
        <row r="60">
          <cell r="Y60">
            <v>0</v>
          </cell>
          <cell r="BD60">
            <v>120</v>
          </cell>
        </row>
        <row r="61">
          <cell r="Y61">
            <v>0</v>
          </cell>
          <cell r="BD61">
            <v>92</v>
          </cell>
        </row>
        <row r="62">
          <cell r="Y62">
            <v>0</v>
          </cell>
          <cell r="BD62">
            <v>68</v>
          </cell>
        </row>
        <row r="63">
          <cell r="Y63">
            <v>0</v>
          </cell>
          <cell r="BD63">
            <v>40</v>
          </cell>
        </row>
      </sheetData>
      <sheetData sheetId="3">
        <row r="8">
          <cell r="AY8">
            <v>887</v>
          </cell>
        </row>
        <row r="9">
          <cell r="AY9">
            <v>574</v>
          </cell>
        </row>
        <row r="10">
          <cell r="AY10">
            <v>1140</v>
          </cell>
        </row>
        <row r="11">
          <cell r="AY11">
            <v>492</v>
          </cell>
        </row>
        <row r="12">
          <cell r="AY12">
            <v>0</v>
          </cell>
        </row>
        <row r="13">
          <cell r="AY13">
            <v>0</v>
          </cell>
        </row>
        <row r="14">
          <cell r="AY14">
            <v>0</v>
          </cell>
        </row>
        <row r="15">
          <cell r="AY15">
            <v>0</v>
          </cell>
        </row>
        <row r="16">
          <cell r="AY16">
            <v>793</v>
          </cell>
        </row>
        <row r="17">
          <cell r="AY17">
            <v>413</v>
          </cell>
        </row>
        <row r="18">
          <cell r="AY18">
            <v>456</v>
          </cell>
        </row>
        <row r="19">
          <cell r="AY19">
            <v>222</v>
          </cell>
        </row>
        <row r="20">
          <cell r="AY20">
            <v>1830</v>
          </cell>
        </row>
        <row r="21">
          <cell r="AY21">
            <v>1043</v>
          </cell>
        </row>
        <row r="22">
          <cell r="AY22">
            <v>485</v>
          </cell>
        </row>
        <row r="23">
          <cell r="AY23">
            <v>205</v>
          </cell>
        </row>
        <row r="24">
          <cell r="AY24">
            <v>206</v>
          </cell>
        </row>
        <row r="25">
          <cell r="AY25">
            <v>111</v>
          </cell>
        </row>
        <row r="26">
          <cell r="AY26">
            <v>73</v>
          </cell>
        </row>
        <row r="27">
          <cell r="AY27">
            <v>32</v>
          </cell>
        </row>
        <row r="28">
          <cell r="AY28">
            <v>345</v>
          </cell>
        </row>
        <row r="29">
          <cell r="AY29">
            <v>84</v>
          </cell>
        </row>
        <row r="30">
          <cell r="AY30">
            <v>541</v>
          </cell>
        </row>
        <row r="31">
          <cell r="AY31">
            <v>153</v>
          </cell>
        </row>
        <row r="32">
          <cell r="AY32">
            <v>296</v>
          </cell>
        </row>
        <row r="33">
          <cell r="AY33">
            <v>69</v>
          </cell>
        </row>
        <row r="34">
          <cell r="AY34">
            <v>409</v>
          </cell>
        </row>
        <row r="35">
          <cell r="AY35">
            <v>100</v>
          </cell>
        </row>
        <row r="36">
          <cell r="AY36">
            <v>237</v>
          </cell>
        </row>
        <row r="37">
          <cell r="AY37">
            <v>74</v>
          </cell>
        </row>
        <row r="38">
          <cell r="AY38">
            <v>768</v>
          </cell>
        </row>
        <row r="39">
          <cell r="AY39">
            <v>195</v>
          </cell>
        </row>
        <row r="40">
          <cell r="AY40">
            <v>517</v>
          </cell>
        </row>
        <row r="41">
          <cell r="AY41">
            <v>106</v>
          </cell>
        </row>
        <row r="42">
          <cell r="AY42">
            <v>271</v>
          </cell>
        </row>
        <row r="43">
          <cell r="AY43">
            <v>57</v>
          </cell>
        </row>
        <row r="44">
          <cell r="AY44">
            <v>398</v>
          </cell>
        </row>
        <row r="45">
          <cell r="AY45">
            <v>103</v>
          </cell>
        </row>
        <row r="46">
          <cell r="AY46">
            <v>173</v>
          </cell>
        </row>
        <row r="47">
          <cell r="AY47">
            <v>125</v>
          </cell>
        </row>
        <row r="50">
          <cell r="AY50">
            <v>0</v>
          </cell>
        </row>
        <row r="51">
          <cell r="AY51">
            <v>0</v>
          </cell>
        </row>
        <row r="52">
          <cell r="AY52">
            <v>239</v>
          </cell>
        </row>
        <row r="53">
          <cell r="AY53">
            <v>95</v>
          </cell>
        </row>
        <row r="54">
          <cell r="AY54">
            <v>41</v>
          </cell>
        </row>
        <row r="55">
          <cell r="AY55">
            <v>15</v>
          </cell>
        </row>
        <row r="56">
          <cell r="AY56">
            <v>177</v>
          </cell>
        </row>
        <row r="57">
          <cell r="AY57">
            <v>40</v>
          </cell>
        </row>
        <row r="58">
          <cell r="AY58">
            <v>112</v>
          </cell>
        </row>
        <row r="59">
          <cell r="AY59">
            <v>51</v>
          </cell>
        </row>
        <row r="60">
          <cell r="AY60">
            <v>95</v>
          </cell>
        </row>
        <row r="61">
          <cell r="AY61">
            <v>53</v>
          </cell>
        </row>
        <row r="62">
          <cell r="AY62">
            <v>165</v>
          </cell>
        </row>
        <row r="63">
          <cell r="AY63">
            <v>60</v>
          </cell>
        </row>
      </sheetData>
      <sheetData sheetId="4">
        <row r="8">
          <cell r="G8">
            <v>131</v>
          </cell>
          <cell r="X8">
            <v>35</v>
          </cell>
          <cell r="AI8">
            <v>106</v>
          </cell>
          <cell r="AT8">
            <v>27</v>
          </cell>
          <cell r="AW8">
            <v>222</v>
          </cell>
        </row>
        <row r="9">
          <cell r="G9">
            <v>75</v>
          </cell>
          <cell r="X9">
            <v>24</v>
          </cell>
          <cell r="AI9">
            <v>76</v>
          </cell>
          <cell r="AT9">
            <v>25</v>
          </cell>
          <cell r="AW9">
            <v>148</v>
          </cell>
        </row>
        <row r="10">
          <cell r="G10">
            <v>305</v>
          </cell>
          <cell r="X10">
            <v>347</v>
          </cell>
          <cell r="AI10">
            <v>66</v>
          </cell>
          <cell r="AT10">
            <v>175</v>
          </cell>
          <cell r="AW10">
            <v>151</v>
          </cell>
        </row>
        <row r="11">
          <cell r="G11">
            <v>133</v>
          </cell>
          <cell r="X11">
            <v>201</v>
          </cell>
          <cell r="AI11">
            <v>24</v>
          </cell>
          <cell r="AT11">
            <v>103</v>
          </cell>
          <cell r="AW11">
            <v>57</v>
          </cell>
        </row>
        <row r="12">
          <cell r="G12">
            <v>202</v>
          </cell>
          <cell r="X12">
            <v>0</v>
          </cell>
          <cell r="AI12">
            <v>0</v>
          </cell>
          <cell r="AT12">
            <v>0</v>
          </cell>
          <cell r="AW12">
            <v>97</v>
          </cell>
        </row>
        <row r="13">
          <cell r="G13">
            <v>91</v>
          </cell>
          <cell r="X13">
            <v>0</v>
          </cell>
          <cell r="AI13">
            <v>0</v>
          </cell>
          <cell r="AT13">
            <v>0</v>
          </cell>
          <cell r="AW13">
            <v>49</v>
          </cell>
        </row>
        <row r="14">
          <cell r="G14">
            <v>0</v>
          </cell>
          <cell r="X14">
            <v>0</v>
          </cell>
          <cell r="AI14">
            <v>0</v>
          </cell>
          <cell r="AT14">
            <v>0</v>
          </cell>
          <cell r="AW14">
            <v>0</v>
          </cell>
        </row>
        <row r="15">
          <cell r="G15">
            <v>0</v>
          </cell>
          <cell r="X15">
            <v>0</v>
          </cell>
          <cell r="AI15">
            <v>0</v>
          </cell>
          <cell r="AT15">
            <v>0</v>
          </cell>
          <cell r="AW15">
            <v>0</v>
          </cell>
        </row>
        <row r="16">
          <cell r="G16">
            <v>250</v>
          </cell>
          <cell r="X16">
            <v>0</v>
          </cell>
          <cell r="AI16">
            <v>222</v>
          </cell>
          <cell r="AT16">
            <v>0</v>
          </cell>
          <cell r="AW16">
            <v>0</v>
          </cell>
        </row>
        <row r="17">
          <cell r="G17">
            <v>129</v>
          </cell>
          <cell r="X17">
            <v>0</v>
          </cell>
          <cell r="AI17">
            <v>148</v>
          </cell>
          <cell r="AT17">
            <v>0</v>
          </cell>
          <cell r="AW17">
            <v>0</v>
          </cell>
        </row>
        <row r="18">
          <cell r="G18">
            <v>0</v>
          </cell>
          <cell r="X18">
            <v>0</v>
          </cell>
          <cell r="AI18">
            <v>0</v>
          </cell>
          <cell r="AT18">
            <v>0</v>
          </cell>
          <cell r="AW18">
            <v>63</v>
          </cell>
        </row>
        <row r="19">
          <cell r="G19">
            <v>0</v>
          </cell>
          <cell r="X19">
            <v>0</v>
          </cell>
          <cell r="AI19">
            <v>0</v>
          </cell>
          <cell r="AT19">
            <v>0</v>
          </cell>
          <cell r="AW19">
            <v>35</v>
          </cell>
        </row>
        <row r="20">
          <cell r="G20">
            <v>0</v>
          </cell>
          <cell r="X20">
            <v>21</v>
          </cell>
          <cell r="AI20">
            <v>0</v>
          </cell>
          <cell r="AT20">
            <v>0</v>
          </cell>
          <cell r="AW20">
            <v>0</v>
          </cell>
        </row>
        <row r="21">
          <cell r="G21">
            <v>0</v>
          </cell>
          <cell r="X21">
            <v>21</v>
          </cell>
          <cell r="AI21">
            <v>0</v>
          </cell>
          <cell r="AT21">
            <v>0</v>
          </cell>
          <cell r="AW21">
            <v>0</v>
          </cell>
        </row>
        <row r="22">
          <cell r="G22">
            <v>0</v>
          </cell>
          <cell r="X22">
            <v>0</v>
          </cell>
          <cell r="AI22">
            <v>11</v>
          </cell>
          <cell r="AT22">
            <v>93</v>
          </cell>
          <cell r="AW22">
            <v>0</v>
          </cell>
        </row>
        <row r="23">
          <cell r="G23">
            <v>0</v>
          </cell>
          <cell r="X23">
            <v>0</v>
          </cell>
          <cell r="AI23">
            <v>4</v>
          </cell>
          <cell r="AT23">
            <v>75</v>
          </cell>
          <cell r="AW23">
            <v>0</v>
          </cell>
        </row>
        <row r="24">
          <cell r="G24">
            <v>0</v>
          </cell>
          <cell r="X24">
            <v>0</v>
          </cell>
          <cell r="AI24">
            <v>0</v>
          </cell>
          <cell r="AT24">
            <v>0</v>
          </cell>
          <cell r="AW24">
            <v>0</v>
          </cell>
        </row>
        <row r="25">
          <cell r="G25">
            <v>0</v>
          </cell>
          <cell r="X25">
            <v>0</v>
          </cell>
          <cell r="AI25">
            <v>0</v>
          </cell>
          <cell r="AT25">
            <v>0</v>
          </cell>
          <cell r="AW25">
            <v>0</v>
          </cell>
        </row>
        <row r="26">
          <cell r="G26">
            <v>0</v>
          </cell>
          <cell r="X26">
            <v>15</v>
          </cell>
          <cell r="AI26">
            <v>0</v>
          </cell>
          <cell r="AT26">
            <v>0</v>
          </cell>
          <cell r="AW26">
            <v>0</v>
          </cell>
        </row>
        <row r="27">
          <cell r="G27">
            <v>0</v>
          </cell>
          <cell r="X27">
            <v>12</v>
          </cell>
          <cell r="AI27">
            <v>0</v>
          </cell>
          <cell r="AT27">
            <v>0</v>
          </cell>
          <cell r="AW27">
            <v>0</v>
          </cell>
        </row>
        <row r="28">
          <cell r="G28">
            <v>0</v>
          </cell>
          <cell r="X28">
            <v>64</v>
          </cell>
          <cell r="AI28">
            <v>0</v>
          </cell>
          <cell r="AT28">
            <v>0</v>
          </cell>
          <cell r="AW28">
            <v>64</v>
          </cell>
        </row>
        <row r="29">
          <cell r="G29">
            <v>0</v>
          </cell>
          <cell r="X29">
            <v>43</v>
          </cell>
          <cell r="AI29">
            <v>0</v>
          </cell>
          <cell r="AT29">
            <v>0</v>
          </cell>
          <cell r="AW29">
            <v>10</v>
          </cell>
        </row>
        <row r="30">
          <cell r="G30">
            <v>0</v>
          </cell>
          <cell r="X30">
            <v>78</v>
          </cell>
          <cell r="AI30">
            <v>0</v>
          </cell>
          <cell r="AT30">
            <v>0</v>
          </cell>
          <cell r="AW30">
            <v>13</v>
          </cell>
        </row>
        <row r="31">
          <cell r="G31">
            <v>0</v>
          </cell>
          <cell r="X31">
            <v>50</v>
          </cell>
          <cell r="AI31">
            <v>0</v>
          </cell>
          <cell r="AT31">
            <v>0</v>
          </cell>
          <cell r="AW31">
            <v>2</v>
          </cell>
        </row>
        <row r="32">
          <cell r="G32">
            <v>0</v>
          </cell>
          <cell r="X32">
            <v>46</v>
          </cell>
          <cell r="AI32">
            <v>0</v>
          </cell>
          <cell r="AT32">
            <v>0</v>
          </cell>
          <cell r="AW32">
            <v>31</v>
          </cell>
        </row>
        <row r="33">
          <cell r="G33">
            <v>0</v>
          </cell>
          <cell r="X33">
            <v>20</v>
          </cell>
          <cell r="AI33">
            <v>0</v>
          </cell>
          <cell r="AT33">
            <v>0</v>
          </cell>
          <cell r="AW33">
            <v>1</v>
          </cell>
        </row>
        <row r="34">
          <cell r="G34">
            <v>0</v>
          </cell>
          <cell r="X34">
            <v>0</v>
          </cell>
          <cell r="AI34">
            <v>0</v>
          </cell>
          <cell r="AT34">
            <v>0</v>
          </cell>
          <cell r="AW34">
            <v>51</v>
          </cell>
        </row>
        <row r="35">
          <cell r="G35">
            <v>0</v>
          </cell>
          <cell r="X35">
            <v>0</v>
          </cell>
          <cell r="AI35">
            <v>0</v>
          </cell>
          <cell r="AT35">
            <v>0</v>
          </cell>
          <cell r="AW35">
            <v>2</v>
          </cell>
        </row>
        <row r="36">
          <cell r="G36">
            <v>0</v>
          </cell>
          <cell r="X36">
            <v>27</v>
          </cell>
          <cell r="AI36">
            <v>0</v>
          </cell>
          <cell r="AT36">
            <v>36</v>
          </cell>
          <cell r="AW36">
            <v>0</v>
          </cell>
        </row>
        <row r="37">
          <cell r="G37">
            <v>0</v>
          </cell>
          <cell r="X37">
            <v>21</v>
          </cell>
          <cell r="AI37">
            <v>0</v>
          </cell>
          <cell r="AT37">
            <v>19</v>
          </cell>
          <cell r="AW37">
            <v>0</v>
          </cell>
        </row>
        <row r="38">
          <cell r="G38">
            <v>0</v>
          </cell>
          <cell r="X38">
            <v>83</v>
          </cell>
          <cell r="AI38">
            <v>0</v>
          </cell>
          <cell r="AT38">
            <v>0</v>
          </cell>
          <cell r="AW38">
            <v>57</v>
          </cell>
        </row>
        <row r="39">
          <cell r="G39">
            <v>0</v>
          </cell>
          <cell r="X39">
            <v>23</v>
          </cell>
          <cell r="AI39">
            <v>0</v>
          </cell>
          <cell r="AT39">
            <v>0</v>
          </cell>
          <cell r="AW39">
            <v>11</v>
          </cell>
        </row>
        <row r="40">
          <cell r="G40">
            <v>0</v>
          </cell>
          <cell r="X40">
            <v>71</v>
          </cell>
          <cell r="AI40">
            <v>0</v>
          </cell>
          <cell r="AT40">
            <v>61</v>
          </cell>
          <cell r="AW40">
            <v>69</v>
          </cell>
        </row>
        <row r="41">
          <cell r="G41">
            <v>0</v>
          </cell>
          <cell r="X41">
            <v>30</v>
          </cell>
          <cell r="AI41">
            <v>0</v>
          </cell>
          <cell r="AT41">
            <v>36</v>
          </cell>
          <cell r="AW41">
            <v>19</v>
          </cell>
        </row>
        <row r="42">
          <cell r="G42">
            <v>0</v>
          </cell>
          <cell r="X42">
            <v>32</v>
          </cell>
          <cell r="AI42">
            <v>0</v>
          </cell>
          <cell r="AT42">
            <v>0</v>
          </cell>
          <cell r="AW42">
            <v>55</v>
          </cell>
        </row>
        <row r="43">
          <cell r="G43">
            <v>0</v>
          </cell>
          <cell r="X43">
            <v>10</v>
          </cell>
          <cell r="AI43">
            <v>0</v>
          </cell>
          <cell r="AT43">
            <v>0</v>
          </cell>
          <cell r="AW43">
            <v>4</v>
          </cell>
        </row>
        <row r="44">
          <cell r="G44">
            <v>0</v>
          </cell>
          <cell r="X44">
            <v>0</v>
          </cell>
          <cell r="AI44">
            <v>0</v>
          </cell>
          <cell r="AT44">
            <v>0</v>
          </cell>
          <cell r="AW44">
            <v>36</v>
          </cell>
        </row>
        <row r="45">
          <cell r="G45">
            <v>0</v>
          </cell>
          <cell r="X45">
            <v>0</v>
          </cell>
          <cell r="AI45">
            <v>0</v>
          </cell>
          <cell r="AT45">
            <v>0</v>
          </cell>
          <cell r="AW45">
            <v>10</v>
          </cell>
        </row>
        <row r="46">
          <cell r="G46">
            <v>0</v>
          </cell>
          <cell r="AT46">
            <v>0</v>
          </cell>
        </row>
        <row r="47">
          <cell r="G47">
            <v>0</v>
          </cell>
          <cell r="AT47">
            <v>0</v>
          </cell>
        </row>
        <row r="48">
          <cell r="X48">
            <v>37</v>
          </cell>
        </row>
        <row r="49">
          <cell r="X49">
            <v>24</v>
          </cell>
        </row>
        <row r="50">
          <cell r="G50">
            <v>0</v>
          </cell>
          <cell r="X50">
            <v>0</v>
          </cell>
          <cell r="AI50">
            <v>0</v>
          </cell>
          <cell r="AT50">
            <v>0</v>
          </cell>
          <cell r="AW50">
            <v>0</v>
          </cell>
        </row>
        <row r="51">
          <cell r="G51">
            <v>0</v>
          </cell>
          <cell r="X51">
            <v>0</v>
          </cell>
          <cell r="AI51">
            <v>0</v>
          </cell>
          <cell r="AT51">
            <v>0</v>
          </cell>
          <cell r="AW51">
            <v>0</v>
          </cell>
        </row>
        <row r="52">
          <cell r="G52">
            <v>0</v>
          </cell>
          <cell r="X52">
            <v>28</v>
          </cell>
          <cell r="AI52">
            <v>0</v>
          </cell>
          <cell r="AT52">
            <v>20</v>
          </cell>
          <cell r="AW52">
            <v>23</v>
          </cell>
        </row>
        <row r="53">
          <cell r="G53">
            <v>0</v>
          </cell>
          <cell r="X53">
            <v>7</v>
          </cell>
          <cell r="AI53">
            <v>0</v>
          </cell>
          <cell r="AT53">
            <v>8</v>
          </cell>
          <cell r="AW53">
            <v>8</v>
          </cell>
        </row>
        <row r="54">
          <cell r="G54">
            <v>0</v>
          </cell>
          <cell r="X54">
            <v>0</v>
          </cell>
          <cell r="AI54">
            <v>0</v>
          </cell>
          <cell r="AT54">
            <v>0</v>
          </cell>
          <cell r="AW54">
            <v>0</v>
          </cell>
        </row>
        <row r="55">
          <cell r="G55">
            <v>0</v>
          </cell>
          <cell r="X55">
            <v>0</v>
          </cell>
          <cell r="AI55">
            <v>0</v>
          </cell>
          <cell r="AT55">
            <v>0</v>
          </cell>
          <cell r="AW55">
            <v>0</v>
          </cell>
        </row>
        <row r="56">
          <cell r="G56">
            <v>0</v>
          </cell>
          <cell r="X56">
            <v>22</v>
          </cell>
          <cell r="AI56">
            <v>0</v>
          </cell>
          <cell r="AT56">
            <v>33</v>
          </cell>
          <cell r="AW56">
            <v>12</v>
          </cell>
        </row>
        <row r="57">
          <cell r="G57">
            <v>0</v>
          </cell>
          <cell r="X57">
            <v>8</v>
          </cell>
          <cell r="AI57">
            <v>0</v>
          </cell>
          <cell r="AT57">
            <v>5</v>
          </cell>
          <cell r="AW57">
            <v>1</v>
          </cell>
        </row>
        <row r="58">
          <cell r="G58">
            <v>0</v>
          </cell>
          <cell r="X58">
            <v>0</v>
          </cell>
          <cell r="AI58">
            <v>0</v>
          </cell>
          <cell r="AT58">
            <v>0</v>
          </cell>
          <cell r="AW58">
            <v>9</v>
          </cell>
        </row>
        <row r="59">
          <cell r="G59">
            <v>0</v>
          </cell>
          <cell r="X59">
            <v>0</v>
          </cell>
          <cell r="AI59">
            <v>0</v>
          </cell>
          <cell r="AT59">
            <v>0</v>
          </cell>
          <cell r="AW59">
            <v>5</v>
          </cell>
        </row>
        <row r="60">
          <cell r="G60">
            <v>0</v>
          </cell>
          <cell r="X60">
            <v>0</v>
          </cell>
          <cell r="AI60">
            <v>0</v>
          </cell>
          <cell r="AT60">
            <v>0</v>
          </cell>
          <cell r="AW60">
            <v>0</v>
          </cell>
        </row>
        <row r="61">
          <cell r="G61">
            <v>0</v>
          </cell>
          <cell r="X61">
            <v>0</v>
          </cell>
          <cell r="AI61">
            <v>0</v>
          </cell>
          <cell r="AT61">
            <v>0</v>
          </cell>
          <cell r="AW61">
            <v>0</v>
          </cell>
        </row>
        <row r="62">
          <cell r="G62">
            <v>0</v>
          </cell>
          <cell r="X62">
            <v>0</v>
          </cell>
          <cell r="AI62">
            <v>0</v>
          </cell>
          <cell r="AT62">
            <v>0</v>
          </cell>
          <cell r="AW62">
            <v>16</v>
          </cell>
        </row>
        <row r="63">
          <cell r="G63">
            <v>0</v>
          </cell>
          <cell r="X63">
            <v>0</v>
          </cell>
          <cell r="AI63">
            <v>0</v>
          </cell>
          <cell r="AT63">
            <v>0</v>
          </cell>
          <cell r="AW63">
            <v>1</v>
          </cell>
        </row>
      </sheetData>
      <sheetData sheetId="5">
        <row r="7">
          <cell r="AA7">
            <v>365</v>
          </cell>
          <cell r="BD7">
            <v>203</v>
          </cell>
        </row>
        <row r="8">
          <cell r="AA8">
            <v>241</v>
          </cell>
          <cell r="BD8">
            <v>150</v>
          </cell>
        </row>
        <row r="9">
          <cell r="AA9">
            <v>426</v>
          </cell>
          <cell r="BD9">
            <v>353</v>
          </cell>
        </row>
        <row r="10">
          <cell r="AA10">
            <v>307</v>
          </cell>
          <cell r="BD10">
            <v>251</v>
          </cell>
        </row>
        <row r="11">
          <cell r="AA11">
            <v>132</v>
          </cell>
          <cell r="BD11">
            <v>101</v>
          </cell>
        </row>
        <row r="12">
          <cell r="AA12">
            <v>98</v>
          </cell>
          <cell r="BD12">
            <v>77</v>
          </cell>
        </row>
        <row r="13">
          <cell r="AA13">
            <v>216</v>
          </cell>
          <cell r="BD13">
            <v>111</v>
          </cell>
        </row>
        <row r="14">
          <cell r="AA14">
            <v>147</v>
          </cell>
          <cell r="BD14">
            <v>78</v>
          </cell>
        </row>
        <row r="15">
          <cell r="AA15">
            <v>346</v>
          </cell>
          <cell r="BD15">
            <v>323</v>
          </cell>
        </row>
        <row r="16">
          <cell r="AA16">
            <v>224</v>
          </cell>
          <cell r="BD16">
            <v>256</v>
          </cell>
        </row>
        <row r="17">
          <cell r="AA17">
            <v>233</v>
          </cell>
          <cell r="BD17">
            <v>233</v>
          </cell>
        </row>
        <row r="18">
          <cell r="AA18">
            <v>133</v>
          </cell>
          <cell r="BD18">
            <v>145</v>
          </cell>
        </row>
        <row r="19">
          <cell r="AA19">
            <v>412</v>
          </cell>
          <cell r="BD19">
            <v>136</v>
          </cell>
        </row>
        <row r="20">
          <cell r="AA20">
            <v>248</v>
          </cell>
          <cell r="BD20">
            <v>110</v>
          </cell>
        </row>
        <row r="21">
          <cell r="AA21">
            <v>127</v>
          </cell>
          <cell r="BD21">
            <v>121</v>
          </cell>
        </row>
        <row r="22">
          <cell r="AA22">
            <v>63</v>
          </cell>
          <cell r="BD22">
            <v>79</v>
          </cell>
        </row>
        <row r="23">
          <cell r="AA23">
            <v>56</v>
          </cell>
          <cell r="BD23">
            <v>85</v>
          </cell>
        </row>
        <row r="24">
          <cell r="AA24">
            <v>33</v>
          </cell>
          <cell r="BD24">
            <v>49</v>
          </cell>
        </row>
        <row r="25">
          <cell r="AA25">
            <v>5</v>
          </cell>
          <cell r="BD25">
            <v>0</v>
          </cell>
        </row>
        <row r="26">
          <cell r="AA26">
            <v>1</v>
          </cell>
          <cell r="BD26">
            <v>0</v>
          </cell>
        </row>
        <row r="27">
          <cell r="AA27">
            <v>33</v>
          </cell>
          <cell r="BD27">
            <v>0</v>
          </cell>
        </row>
        <row r="28">
          <cell r="AA28">
            <v>5</v>
          </cell>
          <cell r="BD28">
            <v>0</v>
          </cell>
        </row>
        <row r="29">
          <cell r="AA29">
            <v>82</v>
          </cell>
          <cell r="BD29">
            <v>0</v>
          </cell>
        </row>
        <row r="30">
          <cell r="AA30">
            <v>21</v>
          </cell>
          <cell r="BD30">
            <v>0</v>
          </cell>
        </row>
        <row r="31">
          <cell r="AA31">
            <v>79</v>
          </cell>
          <cell r="BD31">
            <v>28</v>
          </cell>
        </row>
        <row r="32">
          <cell r="AA32">
            <v>21</v>
          </cell>
          <cell r="BD32">
            <v>15</v>
          </cell>
        </row>
        <row r="33">
          <cell r="AA33">
            <v>87</v>
          </cell>
          <cell r="BD33">
            <v>0</v>
          </cell>
        </row>
        <row r="34">
          <cell r="AA34">
            <v>28</v>
          </cell>
          <cell r="BD34">
            <v>0</v>
          </cell>
        </row>
        <row r="35">
          <cell r="AA35">
            <v>52</v>
          </cell>
          <cell r="BD35">
            <v>6</v>
          </cell>
        </row>
        <row r="36">
          <cell r="AA36">
            <v>15</v>
          </cell>
          <cell r="BD36">
            <v>3</v>
          </cell>
        </row>
        <row r="37">
          <cell r="AA37">
            <v>348</v>
          </cell>
          <cell r="BD37">
            <v>0</v>
          </cell>
        </row>
        <row r="38">
          <cell r="AA38">
            <v>93</v>
          </cell>
          <cell r="BD38">
            <v>0</v>
          </cell>
        </row>
        <row r="39">
          <cell r="AA39">
            <v>207</v>
          </cell>
          <cell r="BD39">
            <v>2</v>
          </cell>
        </row>
        <row r="40">
          <cell r="AA40">
            <v>73</v>
          </cell>
          <cell r="BD40">
            <v>1</v>
          </cell>
        </row>
        <row r="41">
          <cell r="AA41">
            <v>54</v>
          </cell>
          <cell r="BD41">
            <v>0</v>
          </cell>
        </row>
        <row r="42">
          <cell r="AA42">
            <v>21</v>
          </cell>
          <cell r="BD42">
            <v>0</v>
          </cell>
        </row>
        <row r="43">
          <cell r="AA43">
            <v>65</v>
          </cell>
          <cell r="BD43">
            <v>58</v>
          </cell>
        </row>
        <row r="44">
          <cell r="AA44">
            <v>39</v>
          </cell>
          <cell r="BD44">
            <v>29</v>
          </cell>
        </row>
        <row r="45">
          <cell r="AA45">
            <v>57</v>
          </cell>
          <cell r="BD45">
            <v>0</v>
          </cell>
        </row>
        <row r="46">
          <cell r="AA46">
            <v>27</v>
          </cell>
          <cell r="BD46">
            <v>0</v>
          </cell>
        </row>
        <row r="49">
          <cell r="AA49">
            <v>0</v>
          </cell>
          <cell r="BD49">
            <v>0</v>
          </cell>
        </row>
        <row r="50">
          <cell r="AA50">
            <v>0</v>
          </cell>
          <cell r="BD50">
            <v>0</v>
          </cell>
        </row>
        <row r="51">
          <cell r="AA51">
            <v>70</v>
          </cell>
          <cell r="BD51">
            <v>0</v>
          </cell>
        </row>
        <row r="52">
          <cell r="AA52">
            <v>35</v>
          </cell>
          <cell r="BD52">
            <v>0</v>
          </cell>
        </row>
        <row r="53">
          <cell r="AA53">
            <v>0</v>
          </cell>
          <cell r="BD53">
            <v>0</v>
          </cell>
        </row>
        <row r="54">
          <cell r="AA54">
            <v>0</v>
          </cell>
          <cell r="BD54">
            <v>0</v>
          </cell>
        </row>
        <row r="55">
          <cell r="AA55">
            <v>11</v>
          </cell>
          <cell r="BD55">
            <v>0</v>
          </cell>
        </row>
        <row r="56">
          <cell r="AA56">
            <v>6</v>
          </cell>
          <cell r="BD56">
            <v>0</v>
          </cell>
        </row>
        <row r="57">
          <cell r="AA57">
            <v>16</v>
          </cell>
          <cell r="BD57">
            <v>0</v>
          </cell>
        </row>
        <row r="58">
          <cell r="AA58">
            <v>7</v>
          </cell>
          <cell r="BD58">
            <v>0</v>
          </cell>
        </row>
        <row r="59">
          <cell r="AA59">
            <v>79</v>
          </cell>
          <cell r="BD59">
            <v>0</v>
          </cell>
        </row>
        <row r="60">
          <cell r="AA60">
            <v>39</v>
          </cell>
          <cell r="BD60">
            <v>0</v>
          </cell>
        </row>
        <row r="61">
          <cell r="AA61">
            <v>38</v>
          </cell>
          <cell r="BD61">
            <v>0</v>
          </cell>
        </row>
        <row r="62">
          <cell r="AA62">
            <v>18</v>
          </cell>
          <cell r="BD62">
            <v>0</v>
          </cell>
        </row>
      </sheetData>
      <sheetData sheetId="6">
        <row r="8">
          <cell r="AM8">
            <v>399</v>
          </cell>
          <cell r="AT8">
            <v>375</v>
          </cell>
          <cell r="AW8">
            <v>0</v>
          </cell>
          <cell r="AZ8">
            <v>117</v>
          </cell>
          <cell r="BC8">
            <v>165</v>
          </cell>
        </row>
        <row r="9">
          <cell r="AM9">
            <v>342</v>
          </cell>
          <cell r="AT9">
            <v>331</v>
          </cell>
          <cell r="AW9">
            <v>0</v>
          </cell>
          <cell r="AZ9">
            <v>90</v>
          </cell>
          <cell r="BC9">
            <v>74</v>
          </cell>
        </row>
        <row r="10">
          <cell r="AM10">
            <v>0</v>
          </cell>
          <cell r="AT10">
            <v>0</v>
          </cell>
          <cell r="AW10">
            <v>0</v>
          </cell>
          <cell r="AZ10">
            <v>0</v>
          </cell>
          <cell r="BC10">
            <v>0</v>
          </cell>
        </row>
        <row r="11">
          <cell r="AM11">
            <v>0</v>
          </cell>
          <cell r="AT11">
            <v>0</v>
          </cell>
          <cell r="AW11">
            <v>0</v>
          </cell>
          <cell r="AZ11">
            <v>0</v>
          </cell>
          <cell r="BC11">
            <v>0</v>
          </cell>
        </row>
        <row r="12">
          <cell r="AM12">
            <v>85</v>
          </cell>
          <cell r="AT12">
            <v>0</v>
          </cell>
          <cell r="AW12">
            <v>161</v>
          </cell>
          <cell r="AZ12">
            <v>0</v>
          </cell>
          <cell r="BC12">
            <v>0</v>
          </cell>
        </row>
        <row r="13">
          <cell r="AM13">
            <v>63</v>
          </cell>
          <cell r="AT13">
            <v>0</v>
          </cell>
          <cell r="AW13">
            <v>77</v>
          </cell>
          <cell r="AZ13">
            <v>0</v>
          </cell>
          <cell r="BC13">
            <v>0</v>
          </cell>
        </row>
        <row r="14">
          <cell r="AM14">
            <v>727</v>
          </cell>
          <cell r="AT14">
            <v>273</v>
          </cell>
          <cell r="AW14">
            <v>0</v>
          </cell>
          <cell r="AZ14">
            <v>230</v>
          </cell>
          <cell r="BC14">
            <v>306</v>
          </cell>
        </row>
        <row r="15">
          <cell r="AM15">
            <v>518</v>
          </cell>
          <cell r="AT15">
            <v>225</v>
          </cell>
          <cell r="AW15">
            <v>0</v>
          </cell>
          <cell r="AZ15">
            <v>144</v>
          </cell>
          <cell r="BC15">
            <v>115</v>
          </cell>
        </row>
        <row r="16">
          <cell r="AM16">
            <v>381</v>
          </cell>
          <cell r="AT16">
            <v>0</v>
          </cell>
          <cell r="AW16">
            <v>0</v>
          </cell>
          <cell r="AZ16">
            <v>0</v>
          </cell>
          <cell r="BC16">
            <v>132</v>
          </cell>
        </row>
        <row r="17">
          <cell r="AM17">
            <v>299</v>
          </cell>
          <cell r="AT17">
            <v>0</v>
          </cell>
          <cell r="AW17">
            <v>0</v>
          </cell>
          <cell r="AZ17">
            <v>0</v>
          </cell>
          <cell r="BC17">
            <v>70</v>
          </cell>
        </row>
        <row r="18">
          <cell r="AM18">
            <v>119</v>
          </cell>
          <cell r="AT18">
            <v>0</v>
          </cell>
          <cell r="AW18">
            <v>0</v>
          </cell>
          <cell r="AZ18">
            <v>0</v>
          </cell>
          <cell r="BC18">
            <v>0</v>
          </cell>
        </row>
        <row r="19">
          <cell r="AM19">
            <v>89</v>
          </cell>
          <cell r="AT19">
            <v>0</v>
          </cell>
          <cell r="AW19">
            <v>0</v>
          </cell>
          <cell r="AZ19">
            <v>0</v>
          </cell>
          <cell r="BC19">
            <v>0</v>
          </cell>
        </row>
        <row r="20">
          <cell r="AM20">
            <v>99</v>
          </cell>
          <cell r="AT20">
            <v>0</v>
          </cell>
          <cell r="AW20">
            <v>0</v>
          </cell>
          <cell r="AZ20">
            <v>0</v>
          </cell>
          <cell r="BC20">
            <v>0</v>
          </cell>
        </row>
        <row r="21">
          <cell r="AM21">
            <v>78</v>
          </cell>
          <cell r="AT21">
            <v>0</v>
          </cell>
          <cell r="AW21">
            <v>0</v>
          </cell>
          <cell r="AZ21">
            <v>0</v>
          </cell>
          <cell r="BC21">
            <v>0</v>
          </cell>
        </row>
        <row r="22">
          <cell r="AM22">
            <v>90</v>
          </cell>
          <cell r="AT22">
            <v>0</v>
          </cell>
          <cell r="AW22">
            <v>0</v>
          </cell>
          <cell r="AZ22">
            <v>0</v>
          </cell>
          <cell r="BC22">
            <v>0</v>
          </cell>
        </row>
        <row r="23">
          <cell r="AM23">
            <v>86</v>
          </cell>
          <cell r="AT23">
            <v>0</v>
          </cell>
          <cell r="AW23">
            <v>0</v>
          </cell>
          <cell r="AZ23">
            <v>0</v>
          </cell>
          <cell r="BC23">
            <v>0</v>
          </cell>
        </row>
        <row r="24">
          <cell r="AM24">
            <v>0</v>
          </cell>
          <cell r="AT24">
            <v>0</v>
          </cell>
          <cell r="AW24">
            <v>0</v>
          </cell>
          <cell r="AZ24">
            <v>0</v>
          </cell>
          <cell r="BC24">
            <v>0</v>
          </cell>
        </row>
        <row r="25">
          <cell r="AM25">
            <v>0</v>
          </cell>
          <cell r="AT25">
            <v>0</v>
          </cell>
          <cell r="AW25">
            <v>0</v>
          </cell>
          <cell r="AZ25">
            <v>0</v>
          </cell>
          <cell r="BC25">
            <v>0</v>
          </cell>
        </row>
        <row r="26">
          <cell r="AM26">
            <v>0</v>
          </cell>
          <cell r="AT26">
            <v>0</v>
          </cell>
          <cell r="AW26">
            <v>0</v>
          </cell>
          <cell r="AZ26">
            <v>0</v>
          </cell>
          <cell r="BC26">
            <v>0</v>
          </cell>
        </row>
        <row r="27">
          <cell r="AM27">
            <v>0</v>
          </cell>
          <cell r="AT27">
            <v>0</v>
          </cell>
          <cell r="AW27">
            <v>0</v>
          </cell>
          <cell r="AZ27">
            <v>0</v>
          </cell>
          <cell r="BC27">
            <v>0</v>
          </cell>
        </row>
        <row r="28">
          <cell r="AM28">
            <v>115</v>
          </cell>
          <cell r="AT28">
            <v>171</v>
          </cell>
          <cell r="AW28">
            <v>0</v>
          </cell>
          <cell r="AZ28">
            <v>0</v>
          </cell>
          <cell r="BC28">
            <v>0</v>
          </cell>
        </row>
        <row r="29">
          <cell r="AM29">
            <v>68</v>
          </cell>
          <cell r="AT29">
            <v>102</v>
          </cell>
          <cell r="AW29">
            <v>0</v>
          </cell>
          <cell r="AZ29">
            <v>0</v>
          </cell>
          <cell r="BC29">
            <v>0</v>
          </cell>
        </row>
        <row r="30">
          <cell r="AM30">
            <v>28</v>
          </cell>
          <cell r="AT30">
            <v>88</v>
          </cell>
          <cell r="AW30">
            <v>0</v>
          </cell>
          <cell r="AZ30">
            <v>0</v>
          </cell>
          <cell r="BC30">
            <v>0</v>
          </cell>
        </row>
        <row r="31">
          <cell r="AM31">
            <v>27</v>
          </cell>
          <cell r="AT31">
            <v>65</v>
          </cell>
          <cell r="AW31">
            <v>0</v>
          </cell>
          <cell r="AZ31">
            <v>0</v>
          </cell>
          <cell r="BC31">
            <v>0</v>
          </cell>
        </row>
        <row r="32">
          <cell r="AM32">
            <v>16</v>
          </cell>
          <cell r="AT32">
            <v>75</v>
          </cell>
          <cell r="AW32">
            <v>0</v>
          </cell>
          <cell r="AZ32">
            <v>0</v>
          </cell>
          <cell r="BC32">
            <v>0</v>
          </cell>
        </row>
        <row r="33">
          <cell r="AM33">
            <v>8</v>
          </cell>
          <cell r="AT33">
            <v>60</v>
          </cell>
          <cell r="AW33">
            <v>0</v>
          </cell>
          <cell r="AZ33">
            <v>0</v>
          </cell>
          <cell r="BC33">
            <v>0</v>
          </cell>
        </row>
        <row r="34">
          <cell r="AM34">
            <v>31</v>
          </cell>
          <cell r="AT34">
            <v>91</v>
          </cell>
          <cell r="AW34">
            <v>0</v>
          </cell>
          <cell r="AZ34">
            <v>0</v>
          </cell>
          <cell r="BC34">
            <v>0</v>
          </cell>
        </row>
        <row r="35">
          <cell r="AM35">
            <v>17</v>
          </cell>
          <cell r="AT35">
            <v>38</v>
          </cell>
          <cell r="AW35">
            <v>0</v>
          </cell>
          <cell r="AZ35">
            <v>0</v>
          </cell>
          <cell r="BC35">
            <v>0</v>
          </cell>
        </row>
        <row r="36">
          <cell r="AM36">
            <v>12</v>
          </cell>
          <cell r="AT36">
            <v>62</v>
          </cell>
          <cell r="AW36">
            <v>0</v>
          </cell>
          <cell r="AZ36">
            <v>0</v>
          </cell>
          <cell r="BC36">
            <v>0</v>
          </cell>
        </row>
        <row r="37">
          <cell r="AM37">
            <v>12</v>
          </cell>
          <cell r="AT37">
            <v>27</v>
          </cell>
          <cell r="AW37">
            <v>0</v>
          </cell>
          <cell r="AZ37">
            <v>0</v>
          </cell>
          <cell r="BC37">
            <v>0</v>
          </cell>
        </row>
        <row r="38">
          <cell r="AM38">
            <v>139</v>
          </cell>
          <cell r="AT38">
            <v>185</v>
          </cell>
          <cell r="AW38">
            <v>0</v>
          </cell>
          <cell r="AZ38">
            <v>0</v>
          </cell>
          <cell r="BC38">
            <v>0</v>
          </cell>
        </row>
        <row r="39">
          <cell r="AM39">
            <v>69</v>
          </cell>
          <cell r="AT39">
            <v>113</v>
          </cell>
          <cell r="AW39">
            <v>0</v>
          </cell>
          <cell r="AZ39">
            <v>0</v>
          </cell>
          <cell r="BC39">
            <v>0</v>
          </cell>
        </row>
        <row r="40">
          <cell r="AM40">
            <v>167</v>
          </cell>
          <cell r="AT40">
            <v>37</v>
          </cell>
          <cell r="AW40">
            <v>0</v>
          </cell>
          <cell r="AZ40">
            <v>0</v>
          </cell>
          <cell r="BC40">
            <v>0</v>
          </cell>
        </row>
        <row r="41">
          <cell r="AM41">
            <v>128</v>
          </cell>
          <cell r="AT41">
            <v>26</v>
          </cell>
          <cell r="AW41">
            <v>0</v>
          </cell>
          <cell r="AZ41">
            <v>0</v>
          </cell>
          <cell r="BC41">
            <v>0</v>
          </cell>
        </row>
        <row r="42">
          <cell r="AM42">
            <v>40</v>
          </cell>
          <cell r="AT42">
            <v>0</v>
          </cell>
          <cell r="AW42">
            <v>0</v>
          </cell>
          <cell r="AZ42">
            <v>0</v>
          </cell>
          <cell r="BC42">
            <v>0</v>
          </cell>
        </row>
        <row r="43">
          <cell r="AM43">
            <v>24</v>
          </cell>
          <cell r="AT43">
            <v>0</v>
          </cell>
          <cell r="AW43">
            <v>0</v>
          </cell>
          <cell r="AZ43">
            <v>0</v>
          </cell>
          <cell r="BC43">
            <v>0</v>
          </cell>
        </row>
        <row r="44">
          <cell r="AM44">
            <v>55</v>
          </cell>
          <cell r="AT44">
            <v>0</v>
          </cell>
          <cell r="AW44">
            <v>0</v>
          </cell>
          <cell r="AZ44">
            <v>0</v>
          </cell>
          <cell r="BC44">
            <v>0</v>
          </cell>
        </row>
        <row r="45">
          <cell r="AM45">
            <v>29</v>
          </cell>
          <cell r="AT45">
            <v>0</v>
          </cell>
          <cell r="AW45">
            <v>0</v>
          </cell>
          <cell r="AZ45">
            <v>0</v>
          </cell>
          <cell r="BC45">
            <v>0</v>
          </cell>
        </row>
        <row r="46">
          <cell r="AM46">
            <v>0</v>
          </cell>
          <cell r="AT46">
            <v>0</v>
          </cell>
          <cell r="AW46">
            <v>0</v>
          </cell>
          <cell r="AZ46">
            <v>0</v>
          </cell>
          <cell r="BC46">
            <v>0</v>
          </cell>
        </row>
        <row r="47">
          <cell r="AM47">
            <v>0</v>
          </cell>
          <cell r="AT47">
            <v>0</v>
          </cell>
          <cell r="AW47">
            <v>0</v>
          </cell>
          <cell r="AZ47">
            <v>0</v>
          </cell>
          <cell r="BC47">
            <v>0</v>
          </cell>
        </row>
        <row r="50">
          <cell r="AM50">
            <v>0</v>
          </cell>
          <cell r="AT50">
            <v>0</v>
          </cell>
          <cell r="AW50">
            <v>0</v>
          </cell>
          <cell r="AZ50">
            <v>0</v>
          </cell>
          <cell r="BC50">
            <v>0</v>
          </cell>
        </row>
        <row r="51">
          <cell r="AM51">
            <v>0</v>
          </cell>
          <cell r="AT51">
            <v>0</v>
          </cell>
          <cell r="AW51">
            <v>0</v>
          </cell>
          <cell r="AZ51">
            <v>0</v>
          </cell>
          <cell r="BC51">
            <v>0</v>
          </cell>
        </row>
        <row r="52">
          <cell r="AM52">
            <v>0</v>
          </cell>
          <cell r="AT52">
            <v>0</v>
          </cell>
          <cell r="AW52">
            <v>0</v>
          </cell>
          <cell r="AZ52">
            <v>0</v>
          </cell>
          <cell r="BC52">
            <v>0</v>
          </cell>
        </row>
        <row r="53">
          <cell r="AM53">
            <v>0</v>
          </cell>
          <cell r="AT53">
            <v>0</v>
          </cell>
          <cell r="AW53">
            <v>0</v>
          </cell>
          <cell r="AZ53">
            <v>0</v>
          </cell>
          <cell r="BC53">
            <v>0</v>
          </cell>
        </row>
        <row r="54">
          <cell r="AM54">
            <v>0</v>
          </cell>
          <cell r="AT54">
            <v>0</v>
          </cell>
          <cell r="AW54">
            <v>0</v>
          </cell>
          <cell r="AZ54">
            <v>0</v>
          </cell>
          <cell r="BC54">
            <v>0</v>
          </cell>
        </row>
        <row r="55">
          <cell r="AM55">
            <v>0</v>
          </cell>
          <cell r="AT55">
            <v>0</v>
          </cell>
          <cell r="AW55">
            <v>0</v>
          </cell>
          <cell r="AZ55">
            <v>0</v>
          </cell>
          <cell r="BC55">
            <v>0</v>
          </cell>
        </row>
        <row r="56">
          <cell r="AM56">
            <v>0</v>
          </cell>
          <cell r="AT56">
            <v>0</v>
          </cell>
          <cell r="AW56">
            <v>0</v>
          </cell>
          <cell r="AZ56">
            <v>0</v>
          </cell>
          <cell r="BC56">
            <v>0</v>
          </cell>
        </row>
        <row r="57">
          <cell r="AM57">
            <v>0</v>
          </cell>
          <cell r="AT57">
            <v>0</v>
          </cell>
          <cell r="AW57">
            <v>0</v>
          </cell>
          <cell r="AZ57">
            <v>0</v>
          </cell>
          <cell r="BC57">
            <v>0</v>
          </cell>
        </row>
        <row r="58">
          <cell r="AM58">
            <v>0</v>
          </cell>
          <cell r="AT58">
            <v>0</v>
          </cell>
          <cell r="AW58">
            <v>0</v>
          </cell>
          <cell r="AZ58">
            <v>0</v>
          </cell>
          <cell r="BC58">
            <v>0</v>
          </cell>
        </row>
        <row r="59">
          <cell r="AM59">
            <v>0</v>
          </cell>
          <cell r="AT59">
            <v>0</v>
          </cell>
          <cell r="AW59">
            <v>0</v>
          </cell>
          <cell r="AZ59">
            <v>0</v>
          </cell>
          <cell r="BC59">
            <v>0</v>
          </cell>
        </row>
        <row r="60">
          <cell r="AM60">
            <v>0</v>
          </cell>
          <cell r="AT60">
            <v>0</v>
          </cell>
          <cell r="AW60">
            <v>0</v>
          </cell>
          <cell r="AZ60">
            <v>0</v>
          </cell>
          <cell r="BC60">
            <v>0</v>
          </cell>
        </row>
        <row r="61">
          <cell r="AM61">
            <v>0</v>
          </cell>
          <cell r="AT61">
            <v>0</v>
          </cell>
          <cell r="AW61">
            <v>0</v>
          </cell>
          <cell r="AZ61">
            <v>0</v>
          </cell>
          <cell r="BC61">
            <v>0</v>
          </cell>
        </row>
        <row r="62">
          <cell r="AM62">
            <v>0</v>
          </cell>
          <cell r="AT62">
            <v>0</v>
          </cell>
          <cell r="AW62">
            <v>0</v>
          </cell>
          <cell r="AZ62">
            <v>0</v>
          </cell>
          <cell r="BC62">
            <v>0</v>
          </cell>
        </row>
        <row r="63">
          <cell r="AM63">
            <v>0</v>
          </cell>
          <cell r="AT63">
            <v>0</v>
          </cell>
          <cell r="AW63">
            <v>0</v>
          </cell>
          <cell r="AZ63">
            <v>0</v>
          </cell>
          <cell r="BC63">
            <v>0</v>
          </cell>
        </row>
      </sheetData>
      <sheetData sheetId="7">
        <row r="8">
          <cell r="C8">
            <v>146</v>
          </cell>
          <cell r="E8">
            <v>146</v>
          </cell>
          <cell r="AZ8">
            <v>904</v>
          </cell>
        </row>
        <row r="9">
          <cell r="C9">
            <v>119</v>
          </cell>
          <cell r="E9">
            <v>119</v>
          </cell>
          <cell r="AZ9">
            <v>366</v>
          </cell>
        </row>
        <row r="10">
          <cell r="C10">
            <v>0</v>
          </cell>
          <cell r="E10">
            <v>0</v>
          </cell>
          <cell r="AZ10">
            <v>411</v>
          </cell>
        </row>
        <row r="11">
          <cell r="C11">
            <v>0</v>
          </cell>
          <cell r="E11">
            <v>0</v>
          </cell>
          <cell r="AZ11">
            <v>213</v>
          </cell>
        </row>
        <row r="12">
          <cell r="C12">
            <v>0</v>
          </cell>
          <cell r="E12">
            <v>0</v>
          </cell>
          <cell r="AZ12">
            <v>513</v>
          </cell>
        </row>
        <row r="13">
          <cell r="C13">
            <v>0</v>
          </cell>
          <cell r="E13">
            <v>0</v>
          </cell>
          <cell r="AZ13">
            <v>267</v>
          </cell>
        </row>
        <row r="14">
          <cell r="E14">
            <v>97</v>
          </cell>
          <cell r="AZ14">
            <v>659</v>
          </cell>
        </row>
        <row r="15">
          <cell r="E15">
            <v>67</v>
          </cell>
          <cell r="AZ15">
            <v>244</v>
          </cell>
        </row>
        <row r="16">
          <cell r="E16">
            <v>52</v>
          </cell>
          <cell r="AZ16">
            <v>680</v>
          </cell>
        </row>
        <row r="17">
          <cell r="E17">
            <v>45</v>
          </cell>
          <cell r="AZ17">
            <v>302</v>
          </cell>
        </row>
        <row r="18">
          <cell r="E18">
            <v>133</v>
          </cell>
          <cell r="AZ18">
            <v>0</v>
          </cell>
        </row>
        <row r="19">
          <cell r="E19">
            <v>97</v>
          </cell>
          <cell r="AZ19">
            <v>0</v>
          </cell>
        </row>
        <row r="20">
          <cell r="E20">
            <v>0</v>
          </cell>
          <cell r="AZ20">
            <v>1497</v>
          </cell>
        </row>
        <row r="21">
          <cell r="E21">
            <v>0</v>
          </cell>
          <cell r="AZ21">
            <v>626</v>
          </cell>
        </row>
        <row r="22">
          <cell r="E22">
            <v>0</v>
          </cell>
          <cell r="AZ22">
            <v>141</v>
          </cell>
        </row>
        <row r="23">
          <cell r="E23">
            <v>0</v>
          </cell>
          <cell r="AZ23">
            <v>60</v>
          </cell>
        </row>
        <row r="24">
          <cell r="E24">
            <v>0</v>
          </cell>
          <cell r="AZ24">
            <v>265</v>
          </cell>
        </row>
        <row r="25">
          <cell r="E25">
            <v>0</v>
          </cell>
          <cell r="AZ25">
            <v>71</v>
          </cell>
        </row>
        <row r="26">
          <cell r="E26">
            <v>56</v>
          </cell>
          <cell r="AZ26">
            <v>74</v>
          </cell>
        </row>
        <row r="27">
          <cell r="E27">
            <v>34</v>
          </cell>
          <cell r="AZ27">
            <v>8</v>
          </cell>
        </row>
        <row r="28">
          <cell r="E28">
            <v>54</v>
          </cell>
          <cell r="AZ28">
            <v>155</v>
          </cell>
        </row>
        <row r="29">
          <cell r="E29">
            <v>28</v>
          </cell>
          <cell r="AZ29">
            <v>11</v>
          </cell>
        </row>
        <row r="30">
          <cell r="E30">
            <v>25</v>
          </cell>
          <cell r="AZ30">
            <v>144</v>
          </cell>
        </row>
        <row r="31">
          <cell r="E31">
            <v>16</v>
          </cell>
          <cell r="AZ31">
            <v>21</v>
          </cell>
        </row>
        <row r="32">
          <cell r="E32">
            <v>49</v>
          </cell>
          <cell r="AZ32">
            <v>140</v>
          </cell>
        </row>
        <row r="33">
          <cell r="E33">
            <v>18</v>
          </cell>
          <cell r="AZ33">
            <v>9</v>
          </cell>
        </row>
        <row r="34">
          <cell r="E34">
            <v>45</v>
          </cell>
          <cell r="AZ34">
            <v>90</v>
          </cell>
        </row>
        <row r="35">
          <cell r="E35">
            <v>17</v>
          </cell>
          <cell r="AZ35">
            <v>6</v>
          </cell>
        </row>
        <row r="36">
          <cell r="E36">
            <v>24</v>
          </cell>
          <cell r="AZ36">
            <v>0</v>
          </cell>
        </row>
        <row r="37">
          <cell r="E37">
            <v>15</v>
          </cell>
          <cell r="AZ37">
            <v>0</v>
          </cell>
        </row>
        <row r="38">
          <cell r="E38">
            <v>0</v>
          </cell>
          <cell r="AZ38">
            <v>56</v>
          </cell>
        </row>
        <row r="39">
          <cell r="E39">
            <v>0</v>
          </cell>
          <cell r="AZ39">
            <v>9</v>
          </cell>
        </row>
        <row r="40">
          <cell r="E40">
            <v>38</v>
          </cell>
          <cell r="AZ40">
            <v>70</v>
          </cell>
        </row>
        <row r="41">
          <cell r="E41">
            <v>18</v>
          </cell>
          <cell r="AZ41">
            <v>2</v>
          </cell>
        </row>
        <row r="42">
          <cell r="E42">
            <v>0</v>
          </cell>
          <cell r="AZ42">
            <v>0</v>
          </cell>
        </row>
        <row r="43">
          <cell r="E43">
            <v>0</v>
          </cell>
          <cell r="AZ43">
            <v>0</v>
          </cell>
        </row>
        <row r="44">
          <cell r="E44">
            <v>0</v>
          </cell>
          <cell r="AZ44">
            <v>86</v>
          </cell>
        </row>
        <row r="45">
          <cell r="E45">
            <v>0</v>
          </cell>
          <cell r="AZ45">
            <v>4</v>
          </cell>
        </row>
        <row r="46">
          <cell r="E46">
            <v>0</v>
          </cell>
          <cell r="AZ46">
            <v>96</v>
          </cell>
        </row>
        <row r="47">
          <cell r="E47">
            <v>0</v>
          </cell>
          <cell r="AZ47">
            <v>30</v>
          </cell>
        </row>
        <row r="50">
          <cell r="E50">
            <v>0</v>
          </cell>
          <cell r="AZ50">
            <v>0</v>
          </cell>
        </row>
        <row r="51">
          <cell r="E51">
            <v>0</v>
          </cell>
          <cell r="AZ51">
            <v>0</v>
          </cell>
        </row>
        <row r="52">
          <cell r="E52">
            <v>0</v>
          </cell>
          <cell r="AZ52">
            <v>0</v>
          </cell>
        </row>
        <row r="53">
          <cell r="E53">
            <v>0</v>
          </cell>
          <cell r="AZ53">
            <v>0</v>
          </cell>
        </row>
        <row r="54">
          <cell r="E54">
            <v>0</v>
          </cell>
          <cell r="AZ54">
            <v>0</v>
          </cell>
        </row>
        <row r="55">
          <cell r="E55">
            <v>0</v>
          </cell>
          <cell r="AZ55">
            <v>0</v>
          </cell>
        </row>
        <row r="56">
          <cell r="E56">
            <v>1</v>
          </cell>
          <cell r="AZ56">
            <v>20</v>
          </cell>
        </row>
        <row r="57">
          <cell r="E57">
            <v>1</v>
          </cell>
          <cell r="AZ57">
            <v>2</v>
          </cell>
        </row>
        <row r="58">
          <cell r="E58">
            <v>0</v>
          </cell>
          <cell r="AZ58">
            <v>0</v>
          </cell>
        </row>
        <row r="59">
          <cell r="E59">
            <v>0</v>
          </cell>
          <cell r="AZ59">
            <v>0</v>
          </cell>
        </row>
        <row r="60">
          <cell r="E60">
            <v>0</v>
          </cell>
          <cell r="AZ60">
            <v>0</v>
          </cell>
        </row>
        <row r="61">
          <cell r="E61">
            <v>0</v>
          </cell>
          <cell r="AZ61">
            <v>0</v>
          </cell>
        </row>
        <row r="62">
          <cell r="E62">
            <v>0</v>
          </cell>
          <cell r="AZ62">
            <v>0</v>
          </cell>
        </row>
        <row r="63">
          <cell r="E63">
            <v>0</v>
          </cell>
          <cell r="AZ63">
            <v>0</v>
          </cell>
        </row>
      </sheetData>
      <sheetData sheetId="8">
        <row r="8">
          <cell r="AA8">
            <v>181</v>
          </cell>
        </row>
        <row r="9">
          <cell r="AA9">
            <v>120</v>
          </cell>
        </row>
        <row r="10">
          <cell r="AA10">
            <v>0</v>
          </cell>
        </row>
        <row r="11">
          <cell r="AA11">
            <v>0</v>
          </cell>
        </row>
        <row r="12">
          <cell r="AA12">
            <v>114</v>
          </cell>
        </row>
        <row r="13">
          <cell r="AA13">
            <v>77</v>
          </cell>
        </row>
        <row r="14">
          <cell r="AA14">
            <v>117</v>
          </cell>
        </row>
        <row r="15">
          <cell r="AA15">
            <v>79</v>
          </cell>
        </row>
        <row r="16">
          <cell r="AA16">
            <v>78</v>
          </cell>
        </row>
        <row r="17">
          <cell r="AA17">
            <v>55</v>
          </cell>
        </row>
        <row r="18">
          <cell r="AA18">
            <v>0</v>
          </cell>
        </row>
        <row r="19">
          <cell r="AA19">
            <v>0</v>
          </cell>
        </row>
        <row r="20">
          <cell r="AA20">
            <v>144</v>
          </cell>
        </row>
        <row r="21">
          <cell r="AA21">
            <v>106</v>
          </cell>
        </row>
        <row r="22">
          <cell r="AA22">
            <v>0</v>
          </cell>
        </row>
        <row r="23">
          <cell r="AA23">
            <v>0</v>
          </cell>
        </row>
        <row r="24">
          <cell r="AA24">
            <v>0</v>
          </cell>
        </row>
        <row r="25">
          <cell r="AA25">
            <v>0</v>
          </cell>
        </row>
        <row r="26">
          <cell r="AA26">
            <v>0</v>
          </cell>
        </row>
        <row r="27">
          <cell r="AA27">
            <v>0</v>
          </cell>
        </row>
        <row r="28">
          <cell r="AA28">
            <v>0</v>
          </cell>
        </row>
        <row r="29">
          <cell r="AA29">
            <v>0</v>
          </cell>
        </row>
        <row r="30">
          <cell r="AA30">
            <v>0</v>
          </cell>
        </row>
        <row r="31">
          <cell r="AA31">
            <v>0</v>
          </cell>
        </row>
        <row r="32">
          <cell r="AA32">
            <v>0</v>
          </cell>
        </row>
        <row r="33">
          <cell r="AA33">
            <v>0</v>
          </cell>
        </row>
        <row r="34">
          <cell r="AA34">
            <v>0</v>
          </cell>
        </row>
        <row r="35">
          <cell r="AA35">
            <v>0</v>
          </cell>
        </row>
        <row r="36">
          <cell r="AA36">
            <v>0</v>
          </cell>
        </row>
        <row r="37">
          <cell r="AA37">
            <v>0</v>
          </cell>
        </row>
        <row r="38">
          <cell r="AA38">
            <v>0</v>
          </cell>
        </row>
        <row r="39">
          <cell r="AA39">
            <v>0</v>
          </cell>
        </row>
        <row r="40">
          <cell r="AA40">
            <v>0</v>
          </cell>
        </row>
        <row r="41">
          <cell r="AA41">
            <v>0</v>
          </cell>
        </row>
        <row r="42">
          <cell r="AA42">
            <v>0</v>
          </cell>
        </row>
        <row r="43">
          <cell r="AA43">
            <v>0</v>
          </cell>
        </row>
        <row r="44">
          <cell r="AA44">
            <v>116</v>
          </cell>
        </row>
        <row r="45">
          <cell r="AA45">
            <v>18</v>
          </cell>
        </row>
        <row r="46">
          <cell r="AA46">
            <v>0</v>
          </cell>
        </row>
        <row r="47">
          <cell r="AA47">
            <v>0</v>
          </cell>
        </row>
        <row r="50">
          <cell r="AA50">
            <v>0</v>
          </cell>
        </row>
        <row r="51">
          <cell r="AA51">
            <v>0</v>
          </cell>
        </row>
        <row r="52">
          <cell r="AA52">
            <v>0</v>
          </cell>
        </row>
        <row r="53">
          <cell r="AA53">
            <v>0</v>
          </cell>
        </row>
        <row r="54">
          <cell r="AA54">
            <v>0</v>
          </cell>
        </row>
        <row r="55">
          <cell r="AA55">
            <v>0</v>
          </cell>
        </row>
        <row r="56">
          <cell r="AA56">
            <v>0</v>
          </cell>
        </row>
        <row r="57">
          <cell r="AA57">
            <v>0</v>
          </cell>
        </row>
        <row r="58">
          <cell r="AA58">
            <v>0</v>
          </cell>
        </row>
        <row r="59">
          <cell r="AA59">
            <v>0</v>
          </cell>
        </row>
        <row r="60">
          <cell r="AA60">
            <v>0</v>
          </cell>
        </row>
        <row r="61">
          <cell r="AA61">
            <v>0</v>
          </cell>
        </row>
        <row r="62">
          <cell r="AA62">
            <v>0</v>
          </cell>
        </row>
        <row r="63">
          <cell r="AA6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75"/>
  <sheetViews>
    <sheetView tabSelected="1" topLeftCell="R1" zoomScale="60" zoomScaleNormal="60" workbookViewId="0">
      <selection activeCell="AC5" sqref="AC5:AD5"/>
    </sheetView>
  </sheetViews>
  <sheetFormatPr defaultRowHeight="18" x14ac:dyDescent="0.25"/>
  <cols>
    <col min="1" max="1" width="8.7109375" style="18" customWidth="1"/>
    <col min="2" max="2" width="8.7109375" style="14" customWidth="1"/>
    <col min="3" max="3" width="8.7109375" style="18" customWidth="1"/>
    <col min="4" max="4" width="8.7109375" style="14" customWidth="1"/>
    <col min="5" max="5" width="8.7109375" style="18" customWidth="1"/>
    <col min="6" max="6" width="8.7109375" style="14" customWidth="1"/>
    <col min="7" max="7" width="8.7109375" style="18" customWidth="1"/>
    <col min="8" max="8" width="8.7109375" style="14" customWidth="1"/>
    <col min="9" max="9" width="8.7109375" style="18" customWidth="1"/>
    <col min="10" max="10" width="8.7109375" style="14" customWidth="1"/>
    <col min="11" max="11" width="8.7109375" style="18" customWidth="1"/>
    <col min="12" max="12" width="8.7109375" style="14" customWidth="1"/>
    <col min="13" max="13" width="8.7109375" style="18" customWidth="1"/>
    <col min="14" max="14" width="8.7109375" style="14" customWidth="1"/>
    <col min="15" max="15" width="8.7109375" style="18" customWidth="1"/>
    <col min="16" max="16" width="8.7109375" style="14" customWidth="1"/>
    <col min="17" max="17" width="8.7109375" style="18" customWidth="1"/>
    <col min="18" max="18" width="8.7109375" style="14" customWidth="1"/>
    <col min="19" max="19" width="8.7109375" style="18" customWidth="1"/>
    <col min="20" max="20" width="8.7109375" style="14" customWidth="1"/>
    <col min="21" max="21" width="8.7109375" style="18" customWidth="1"/>
    <col min="22" max="22" width="8.7109375" style="14" customWidth="1"/>
    <col min="23" max="23" width="8.7109375" style="18" customWidth="1"/>
    <col min="24" max="24" width="8.7109375" style="14" customWidth="1"/>
    <col min="25" max="25" width="8.7109375" style="18" customWidth="1"/>
    <col min="26" max="26" width="8.7109375" style="14" customWidth="1"/>
    <col min="27" max="27" width="8.7109375" style="18" customWidth="1"/>
    <col min="28" max="28" width="8.7109375" style="14" customWidth="1"/>
    <col min="29" max="29" width="8.7109375" style="18" customWidth="1"/>
    <col min="30" max="30" width="8.7109375" style="14" customWidth="1"/>
    <col min="31" max="31" width="8.7109375" style="18" customWidth="1"/>
    <col min="32" max="32" width="8.7109375" style="14" customWidth="1"/>
    <col min="33" max="33" width="8.7109375" style="18" customWidth="1"/>
    <col min="34" max="34" width="8.7109375" style="14" customWidth="1"/>
    <col min="35" max="35" width="8.7109375" style="18" customWidth="1"/>
    <col min="36" max="36" width="8.7109375" style="14" customWidth="1"/>
    <col min="37" max="37" width="8.7109375" style="19" customWidth="1"/>
    <col min="38" max="38" width="8.7109375" style="14" customWidth="1"/>
    <col min="39" max="39" width="8.7109375" style="19" customWidth="1"/>
    <col min="40" max="40" width="8.7109375" style="14" customWidth="1"/>
    <col min="41" max="41" width="17.7109375" style="20" customWidth="1"/>
    <col min="42" max="42" width="56.85546875" style="21" customWidth="1"/>
    <col min="43" max="43" width="9.140625" style="14"/>
    <col min="44" max="44" width="10.140625" style="14" bestFit="1" customWidth="1"/>
    <col min="45" max="16384" width="9.140625" style="14"/>
  </cols>
  <sheetData>
    <row r="1" spans="1:42" s="1" customFormat="1" ht="16.5" customHeight="1" x14ac:dyDescent="0.35">
      <c r="A1" s="1" t="s">
        <v>106</v>
      </c>
      <c r="C1" s="2"/>
      <c r="E1" s="2"/>
      <c r="G1" s="2"/>
      <c r="I1" s="2"/>
      <c r="K1" s="2"/>
      <c r="M1" s="2"/>
      <c r="O1" s="2"/>
      <c r="Q1" s="2"/>
      <c r="S1" s="2"/>
      <c r="U1" s="2"/>
      <c r="W1" s="2"/>
      <c r="Y1" s="2"/>
      <c r="AA1" s="2"/>
      <c r="AC1" s="2"/>
      <c r="AE1" s="2"/>
      <c r="AG1" s="2"/>
      <c r="AI1" s="2"/>
      <c r="AK1" s="3"/>
      <c r="AM1" s="3"/>
      <c r="AO1" s="3"/>
      <c r="AP1" s="2" t="s">
        <v>107</v>
      </c>
    </row>
    <row r="2" spans="1:42" s="5" customFormat="1" ht="18.75" customHeight="1" x14ac:dyDescent="0.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2" s="6" customFormat="1" ht="24" customHeight="1" thickBot="1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spans="1:42" s="11" customFormat="1" ht="221.25" customHeight="1" thickBot="1" x14ac:dyDescent="0.35">
      <c r="A4" s="7" t="s">
        <v>2</v>
      </c>
      <c r="B4" s="8" t="s">
        <v>3</v>
      </c>
      <c r="C4" s="7" t="s">
        <v>4</v>
      </c>
      <c r="D4" s="8" t="s">
        <v>5</v>
      </c>
      <c r="E4" s="7" t="s">
        <v>6</v>
      </c>
      <c r="F4" s="8" t="s">
        <v>7</v>
      </c>
      <c r="G4" s="7" t="s">
        <v>8</v>
      </c>
      <c r="H4" s="8" t="s">
        <v>9</v>
      </c>
      <c r="I4" s="7" t="s">
        <v>10</v>
      </c>
      <c r="J4" s="8" t="s">
        <v>11</v>
      </c>
      <c r="K4" s="7" t="s">
        <v>12</v>
      </c>
      <c r="L4" s="8" t="s">
        <v>13</v>
      </c>
      <c r="M4" s="7" t="s">
        <v>14</v>
      </c>
      <c r="N4" s="8" t="s">
        <v>15</v>
      </c>
      <c r="O4" s="7" t="s">
        <v>16</v>
      </c>
      <c r="P4" s="8" t="s">
        <v>17</v>
      </c>
      <c r="Q4" s="7" t="s">
        <v>18</v>
      </c>
      <c r="R4" s="8" t="s">
        <v>19</v>
      </c>
      <c r="S4" s="7" t="s">
        <v>20</v>
      </c>
      <c r="T4" s="8" t="s">
        <v>21</v>
      </c>
      <c r="U4" s="7" t="s">
        <v>22</v>
      </c>
      <c r="V4" s="8" t="s">
        <v>23</v>
      </c>
      <c r="W4" s="7" t="s">
        <v>24</v>
      </c>
      <c r="X4" s="8" t="s">
        <v>25</v>
      </c>
      <c r="Y4" s="7" t="s">
        <v>26</v>
      </c>
      <c r="Z4" s="8" t="s">
        <v>27</v>
      </c>
      <c r="AA4" s="7" t="s">
        <v>28</v>
      </c>
      <c r="AB4" s="8" t="s">
        <v>29</v>
      </c>
      <c r="AC4" s="7" t="s">
        <v>30</v>
      </c>
      <c r="AD4" s="8" t="s">
        <v>31</v>
      </c>
      <c r="AE4" s="7" t="s">
        <v>32</v>
      </c>
      <c r="AF4" s="8" t="s">
        <v>33</v>
      </c>
      <c r="AG4" s="7" t="s">
        <v>34</v>
      </c>
      <c r="AH4" s="8" t="s">
        <v>35</v>
      </c>
      <c r="AI4" s="7" t="s">
        <v>36</v>
      </c>
      <c r="AJ4" s="8" t="s">
        <v>37</v>
      </c>
      <c r="AK4" s="7" t="s">
        <v>38</v>
      </c>
      <c r="AL4" s="8" t="s">
        <v>39</v>
      </c>
      <c r="AM4" s="7" t="s">
        <v>40</v>
      </c>
      <c r="AN4" s="8" t="s">
        <v>41</v>
      </c>
      <c r="AO4" s="9" t="s">
        <v>42</v>
      </c>
      <c r="AP4" s="10" t="s">
        <v>43</v>
      </c>
    </row>
    <row r="5" spans="1:42" ht="46.5" customHeight="1" x14ac:dyDescent="0.2">
      <c r="A5" s="22">
        <f t="shared" ref="A5" si="0">A11+A17+A23+A29+A35+A41+A47+A53+A59+A65+A71+A77+A83+A89+A95+A101+A107+A113+A119+A125+A131+A137+A143+A149+A155+A161+A167+A173</f>
        <v>0</v>
      </c>
      <c r="B5" s="23"/>
      <c r="C5" s="22">
        <f t="shared" ref="C5" si="1">C11+C17+C23+C29+C35+C41+C47+C53+C59+C65+C71+C77+C83+C89+C95+C101+C107+C113+C119+C125+C131+C137+C143+C149+C155+C161+C167+C173</f>
        <v>818</v>
      </c>
      <c r="D5" s="23"/>
      <c r="E5" s="22">
        <f t="shared" ref="E5" si="2">E11+E17+E23+E29+E35+E41+E47+E53+E59+E65+E71+E77+E83+E89+E95+E101+E107+E113+E119+E125+E131+E137+E143+E149+E155+E161+E167+E173</f>
        <v>1066</v>
      </c>
      <c r="F5" s="23"/>
      <c r="G5" s="22">
        <f t="shared" ref="G5" si="3">G11+G17+G23+G29+G35+G41+G47+G53+G59+G65+G71+G77+G83+G89+G95+G101+G107+G113+G119+G125+G131+G137+G143+G149+G155+G161+G167+G173</f>
        <v>7684</v>
      </c>
      <c r="H5" s="23"/>
      <c r="I5" s="22">
        <f t="shared" ref="I5" si="4">I11+I17+I23+I29+I35+I41+I47+I53+I59+I65+I71+I77+I83+I89+I95+I101+I107+I113+I119+I125+I131+I137+I143+I149+I155+I161+I167+I173</f>
        <v>3048</v>
      </c>
      <c r="J5" s="23"/>
      <c r="K5" s="22">
        <f t="shared" ref="K5" si="5">K11+K17+K23+K29+K35+K41+K47+K53+K59+K65+K71+K77+K83+K89+K95+K101+K107+K113+K119+K125+K131+K137+K143+K149+K155+K161+K167+K173</f>
        <v>1357</v>
      </c>
      <c r="L5" s="23"/>
      <c r="M5" s="22">
        <f t="shared" ref="M5" si="6">M11+M17+M23+M29+M35+M41+M47+M53+M59+M65+M71+M77+M83+M89+M95+M101+M107+M113+M119+M125+M131+M137+M143+M149+M155+M161+M167+M173</f>
        <v>347</v>
      </c>
      <c r="N5" s="23"/>
      <c r="O5" s="22">
        <f t="shared" ref="O5" si="7">O11+O17+O23+O29+O35+O41+O47+O53+O59+O65+O71+O77+O83+O89+O95+O101+O107+O113+O119+O125+O131+O137+O143+O149+O155+O161+O167+O173</f>
        <v>764</v>
      </c>
      <c r="P5" s="23"/>
      <c r="Q5" s="22">
        <f t="shared" ref="Q5" si="8">Q11+Q17+Q23+Q29+Q35+Q41+Q47+Q53+Q59+Q65+Q71+Q77+Q83+Q89+Q95+Q101+Q107+Q113+Q119+Q125+Q131+Q137+Q143+Q149+Q155+Q161+Q167+Q173</f>
        <v>4850</v>
      </c>
      <c r="R5" s="23"/>
      <c r="S5" s="22">
        <f t="shared" ref="S5" si="9">S11+S17+S23+S29+S35+S41+S47+S53+S59+S65+S71+S77+S83+S89+S95+S101+S107+S113+S119+S125+S131+S137+S143+S149+S155+S161+S167+S173</f>
        <v>2163</v>
      </c>
      <c r="T5" s="23"/>
      <c r="U5" s="22">
        <f t="shared" ref="U5" si="10">U11+U17+U23+U29+U35+U41+U47+U53+U59+U65+U71+U77+U83+U89+U95+U101+U107+U113+U119+U125+U131+U137+U143+U149+U155+U161+U167+U173</f>
        <v>888</v>
      </c>
      <c r="V5" s="23"/>
      <c r="W5" s="22">
        <f t="shared" ref="W5" si="11">W11+W17+W23+W29+W35+W41+W47+W53+W59+W65+W71+W77+W83+W89+W95+W101+W107+W113+W119+W125+W131+W137+W143+W149+W155+W161+W167+W173</f>
        <v>530</v>
      </c>
      <c r="X5" s="23"/>
      <c r="Y5" s="22">
        <f t="shared" ref="Y5" si="12">Y11+Y17+Y23+Y29+Y35+Y41+Y47+Y53+Y59+Y65+Y71+Y77+Y83+Y89+Y95+Y101+Y107+Y113+Y119+Y125+Y131+Y137+Y143+Y149+Y155+Y161+Y167+Y173</f>
        <v>12992</v>
      </c>
      <c r="Z5" s="23"/>
      <c r="AA5" s="22">
        <f t="shared" ref="AA5" si="13">AA11+AA17+AA23+AA29+AA35+AA41+AA47+AA53+AA59+AA65+AA71+AA77+AA83+AA89+AA95+AA101+AA107+AA113+AA119+AA125+AA131+AA137+AA143+AA149+AA155+AA161+AA167+AA173</f>
        <v>1931</v>
      </c>
      <c r="AB5" s="23"/>
      <c r="AC5" s="22">
        <f t="shared" ref="AC5" si="14">AC11+AC17+AC23+AC29+AC35+AC41+AC47+AC53+AC59+AC65+AC71+AC77+AC83+AC89+AC95+AC101+AC107+AC113+AC119+AC125+AC131+AC137+AC143+AC149+AC155+AC161+AC167+AC173</f>
        <v>1199</v>
      </c>
      <c r="AD5" s="23"/>
      <c r="AE5" s="22">
        <f t="shared" ref="AE5" si="15">AE11+AE17+AE23+AE29+AE35+AE41+AE47+AE53+AE59+AE65+AE71+AE77+AE83+AE89+AE95+AE101+AE107+AE113+AE119+AE125+AE131+AE137+AE143+AE149+AE155+AE161+AE167+AE173</f>
        <v>667</v>
      </c>
      <c r="AF5" s="23"/>
      <c r="AG5" s="22">
        <f t="shared" ref="AG5" si="16">AG11+AG17+AG23+AG29+AG35+AG41+AG47+AG53+AG59+AG65+AG71+AG77+AG83+AG89+AG95+AG101+AG107+AG113+AG119+AG125+AG131+AG137+AG143+AG149+AG155+AG161+AG167+AG173</f>
        <v>1051</v>
      </c>
      <c r="AH5" s="23"/>
      <c r="AI5" s="22">
        <f t="shared" ref="AI5" si="17">AI11+AI17+AI23+AI29+AI35+AI41+AI47+AI53+AI59+AI65+AI71+AI77+AI83+AI89+AI95+AI101+AI107+AI113+AI119+AI125+AI131+AI137+AI143+AI149+AI155+AI161+AI167+AI173</f>
        <v>6155</v>
      </c>
      <c r="AJ5" s="23"/>
      <c r="AK5" s="22">
        <f t="shared" ref="AK5" si="18">AK11+AK17+AK23+AK29+AK35+AK41+AK47+AK53+AK59+AK65+AK71+AK77+AK83+AK89+AK95+AK101+AK107+AK113+AK119+AK125+AK131+AK137+AK143+AK149+AK155+AK161+AK167+AK173</f>
        <v>4861</v>
      </c>
      <c r="AL5" s="23"/>
      <c r="AM5" s="22">
        <f>AM11+AM17+AM23+AM29+AM35+AM41+AM47+AM53+AM59+AM65+AM71+AM77+AM83+AM89+AM95+AM101+AM107+AM113+AM119+AM125+AM131+AM137+AM143+AM149+AM155+AM161+AM167+AM173</f>
        <v>52371</v>
      </c>
      <c r="AN5" s="23"/>
      <c r="AO5" s="12" t="s">
        <v>44</v>
      </c>
      <c r="AP5" s="13" t="s">
        <v>45</v>
      </c>
    </row>
    <row r="6" spans="1:42" ht="46.5" customHeight="1" thickBot="1" x14ac:dyDescent="0.25">
      <c r="A6" s="24">
        <f t="shared" ref="A6" si="19">A12+A18+A24+A30+A36+A42+A48+A54+A60+A66+A72+A78+A84+A90+A96+A102+A108+A114+A120+A126+A132+A138+A144+A150+A156+A162+A168+A174</f>
        <v>0</v>
      </c>
      <c r="B6" s="25"/>
      <c r="C6" s="24">
        <f t="shared" ref="C6" si="20">C12+C18+C24+C30+C36+C42+C48+C54+C60+C66+C72+C78+C84+C90+C96+C102+C108+C114+C120+C126+C132+C138+C144+C150+C156+C162+C168+C174</f>
        <v>476</v>
      </c>
      <c r="D6" s="25"/>
      <c r="E6" s="24">
        <f t="shared" ref="E6" si="21">E12+E18+E24+E30+E36+E42+E48+E54+E60+E66+E72+E78+E84+E90+E96+E102+E108+E114+E120+E126+E132+E138+E144+E150+E156+E162+E168+E174</f>
        <v>557</v>
      </c>
      <c r="F6" s="25"/>
      <c r="G6" s="24">
        <f t="shared" ref="G6" si="22">G12+G18+G24+G30+G36+G42+G48+G54+G60+G66+G72+G78+G84+G90+G96+G102+G108+G114+G120+G126+G132+G138+G144+G150+G156+G162+G168+G174</f>
        <v>2896</v>
      </c>
      <c r="H6" s="25"/>
      <c r="I6" s="24">
        <f t="shared" ref="I6" si="23">I12+I18+I24+I30+I36+I42+I48+I54+I60+I66+I72+I78+I84+I90+I96+I102+I108+I114+I120+I126+I132+I138+I144+I150+I156+I162+I168+I174</f>
        <v>2178</v>
      </c>
      <c r="J6" s="25"/>
      <c r="K6" s="24">
        <f t="shared" ref="K6" si="24">K12+K18+K24+K30+K36+K42+K48+K54+K60+K66+K72+K78+K84+K90+K96+K102+K108+K114+K120+K126+K132+K138+K144+K150+K156+K162+K168+K174</f>
        <v>987</v>
      </c>
      <c r="L6" s="25"/>
      <c r="M6" s="24">
        <f t="shared" ref="M6" si="25">M12+M18+M24+M30+M36+M42+M48+M54+M60+M66+M72+M78+M84+M90+M96+M102+M108+M114+M120+M126+M132+M138+M144+M150+M156+M162+M168+M174</f>
        <v>234</v>
      </c>
      <c r="N6" s="25"/>
      <c r="O6" s="24">
        <f t="shared" ref="O6" si="26">O12+O18+O24+O30+O36+O42+O48+O54+O60+O66+O72+O78+O84+O90+O96+O102+O108+O114+O120+O126+O132+O138+O144+O150+O156+O162+O168+O174</f>
        <v>336</v>
      </c>
      <c r="P6" s="25"/>
      <c r="Q6" s="24">
        <f t="shared" ref="Q6" si="27">Q12+Q18+Q24+Q30+Q36+Q42+Q48+Q54+Q60+Q66+Q72+Q78+Q84+Q90+Q96+Q102+Q108+Q114+Q120+Q126+Q132+Q138+Q144+Q150+Q156+Q162+Q168+Q174</f>
        <v>2562</v>
      </c>
      <c r="R6" s="25"/>
      <c r="S6" s="24">
        <f t="shared" ref="S6" si="28">S12+S18+S24+S30+S36+S42+S48+S54+S60+S66+S72+S78+S84+S90+S96+S102+S108+S114+S120+S126+S132+S138+S144+S150+S156+S162+S168+S174</f>
        <v>1498</v>
      </c>
      <c r="T6" s="25"/>
      <c r="U6" s="24">
        <f t="shared" ref="U6" si="29">U12+U18+U24+U30+U36+U42+U48+U54+U60+U66+U72+U78+U84+U90+U96+U102+U108+U114+U120+U126+U132+U138+U144+U150+U156+U162+U168+U174</f>
        <v>428</v>
      </c>
      <c r="V6" s="25"/>
      <c r="W6" s="24">
        <f t="shared" ref="W6" si="30">W12+W18+W24+W30+W36+W42+W48+W54+W60+W66+W72+W78+W84+W90+W96+W102+W108+W114+W120+W126+W132+W138+W144+W150+W156+W162+W168+W174</f>
        <v>306</v>
      </c>
      <c r="X6" s="25"/>
      <c r="Y6" s="24">
        <f t="shared" ref="Y6" si="31">Y12+Y18+Y24+Y30+Y36+Y42+Y48+Y54+Y60+Y66+Y72+Y78+Y84+Y90+Y96+Y102+Y108+Y114+Y120+Y126+Y132+Y138+Y144+Y150+Y156+Y162+Y168+Y174</f>
        <v>5236</v>
      </c>
      <c r="Z6" s="25"/>
      <c r="AA6" s="24">
        <f t="shared" ref="AA6" si="32">AA12+AA18+AA24+AA30+AA36+AA42+AA48+AA54+AA60+AA66+AA72+AA78+AA84+AA90+AA96+AA102+AA108+AA114+AA120+AA126+AA132+AA138+AA144+AA150+AA156+AA162+AA168+AA174</f>
        <v>1180</v>
      </c>
      <c r="AB6" s="25"/>
      <c r="AC6" s="24">
        <f t="shared" ref="AC6" si="33">AC12+AC18+AC24+AC30+AC36+AC42+AC48+AC54+AC60+AC66+AC72+AC78+AC84+AC90+AC96+AC102+AC108+AC114+AC120+AC126+AC132+AC138+AC144+AC150+AC156+AC162+AC168+AC174</f>
        <v>430</v>
      </c>
      <c r="AD6" s="25"/>
      <c r="AE6" s="24">
        <f t="shared" ref="AE6" si="34">AE12+AE18+AE24+AE30+AE36+AE42+AE48+AE54+AE60+AE66+AE72+AE78+AE84+AE90+AE96+AE102+AE108+AE114+AE120+AE126+AE132+AE138+AE144+AE150+AE156+AE162+AE168+AE174</f>
        <v>383</v>
      </c>
      <c r="AF6" s="25"/>
      <c r="AG6" s="24">
        <f t="shared" ref="AG6" si="35">AG12+AG18+AG24+AG30+AG36+AG42+AG48+AG54+AG60+AG66+AG72+AG78+AG84+AG90+AG96+AG102+AG108+AG114+AG120+AG126+AG132+AG138+AG144+AG150+AG156+AG162+AG168+AG174</f>
        <v>577</v>
      </c>
      <c r="AH6" s="25"/>
      <c r="AI6" s="24">
        <f t="shared" ref="AI6" si="36">AI12+AI18+AI24+AI30+AI36+AI42+AI48+AI54+AI60+AI66+AI72+AI78+AI84+AI90+AI96+AI102+AI108+AI114+AI120+AI126+AI132+AI138+AI144+AI150+AI156+AI162+AI168+AI174</f>
        <v>4535</v>
      </c>
      <c r="AJ6" s="25"/>
      <c r="AK6" s="24">
        <f t="shared" ref="AK6" si="37">AK12+AK18+AK24+AK30+AK36+AK42+AK48+AK54+AK60+AK66+AK72+AK78+AK84+AK90+AK96+AK102+AK108+AK114+AK120+AK126+AK132+AK138+AK144+AK150+AK156+AK162+AK168+AK174</f>
        <v>4075</v>
      </c>
      <c r="AL6" s="25"/>
      <c r="AM6" s="24">
        <f>AM12+AM18+AM24+AM30+AM36+AM42+AM48+AM54+AM60+AM66+AM72+AM78+AM84+AM90+AM96+AM102+AM108+AM114+AM120+AM126+AM132+AM138+AM144+AM150+AM156+AM162+AM168+AM174</f>
        <v>28874</v>
      </c>
      <c r="AN6" s="25"/>
      <c r="AO6" s="15" t="s">
        <v>46</v>
      </c>
      <c r="AP6" s="16" t="s">
        <v>47</v>
      </c>
    </row>
    <row r="7" spans="1:42" ht="46.5" hidden="1" customHeight="1" x14ac:dyDescent="0.2">
      <c r="A7" s="22">
        <f>[1]الطب.صيدلة.تمريض!AW8</f>
        <v>0</v>
      </c>
      <c r="B7" s="23"/>
      <c r="C7" s="22">
        <f>[1]الزراعة!AA8</f>
        <v>181</v>
      </c>
      <c r="D7" s="23"/>
      <c r="E7" s="22">
        <f>[1]الهندسة!E8</f>
        <v>146</v>
      </c>
      <c r="F7" s="23"/>
      <c r="G7" s="22">
        <f>[1]الهندسة!AZ8+[1]الهندسة!C8</f>
        <v>1050</v>
      </c>
      <c r="H7" s="23"/>
      <c r="I7" s="22">
        <f>[1]الطب.صيدلة.تمريض!AM8</f>
        <v>399</v>
      </c>
      <c r="J7" s="23"/>
      <c r="K7" s="22">
        <f>[1]الطب.صيدلة.تمريض!AT8</f>
        <v>375</v>
      </c>
      <c r="L7" s="23"/>
      <c r="M7" s="22">
        <f>[1]الطب.صيدلة.تمريض!AZ8</f>
        <v>117</v>
      </c>
      <c r="N7" s="23"/>
      <c r="O7" s="22">
        <f>[1]الطب.صيدلة.تمريض!BC8</f>
        <v>165</v>
      </c>
      <c r="P7" s="23"/>
      <c r="Q7" s="22">
        <f>'[1]الرياضيات وعلوم'!AA7</f>
        <v>365</v>
      </c>
      <c r="R7" s="23"/>
      <c r="S7" s="22">
        <f>'[1]الرياضيات وعلوم'!BD7</f>
        <v>203</v>
      </c>
      <c r="T7" s="23"/>
      <c r="U7" s="22">
        <f>'[1]حقوق-فنون-رياضة-خدمات-اتصال'!G8</f>
        <v>131</v>
      </c>
      <c r="V7" s="23"/>
      <c r="W7" s="22">
        <f>'[1]حقوق-فنون-رياضة-خدمات-اتصال'!AT8</f>
        <v>27</v>
      </c>
      <c r="X7" s="23"/>
      <c r="Y7" s="22">
        <f>'[1]ادارة الاعمال'!AY8</f>
        <v>887</v>
      </c>
      <c r="Z7" s="23"/>
      <c r="AA7" s="22">
        <f>'[1]التربية - الاجتماعية'!Y8</f>
        <v>291</v>
      </c>
      <c r="AB7" s="23"/>
      <c r="AC7" s="22">
        <f>'[1]حقوق-فنون-رياضة-خدمات-اتصال'!AW8</f>
        <v>222</v>
      </c>
      <c r="AD7" s="23"/>
      <c r="AE7" s="22">
        <f>'[1]حقوق-فنون-رياضة-خدمات-اتصال'!AI8</f>
        <v>106</v>
      </c>
      <c r="AF7" s="23"/>
      <c r="AG7" s="22">
        <f>'[1]حقوق-فنون-رياضة-خدمات-اتصال'!X8</f>
        <v>35</v>
      </c>
      <c r="AH7" s="23"/>
      <c r="AI7" s="22">
        <f>'[1]العلوم الانسانيه'!AY9</f>
        <v>780</v>
      </c>
      <c r="AJ7" s="23"/>
      <c r="AK7" s="22">
        <f>'[1]التربية - الاجتماعية'!BD8</f>
        <v>348</v>
      </c>
      <c r="AL7" s="23"/>
      <c r="AM7" s="22">
        <f t="shared" ref="AM7:AM14" si="38">SUM(A7:AK7)</f>
        <v>5828</v>
      </c>
      <c r="AN7" s="23"/>
      <c r="AO7" s="12" t="s">
        <v>44</v>
      </c>
      <c r="AP7" s="13" t="s">
        <v>48</v>
      </c>
    </row>
    <row r="8" spans="1:42" ht="46.5" hidden="1" customHeight="1" thickBot="1" x14ac:dyDescent="0.25">
      <c r="A8" s="24">
        <f>[1]الطب.صيدلة.تمريض!AW9</f>
        <v>0</v>
      </c>
      <c r="B8" s="25"/>
      <c r="C8" s="24">
        <f>[1]الزراعة!AA9</f>
        <v>120</v>
      </c>
      <c r="D8" s="25"/>
      <c r="E8" s="24">
        <f>[1]الهندسة!E9</f>
        <v>119</v>
      </c>
      <c r="F8" s="25"/>
      <c r="G8" s="24">
        <f>[1]الهندسة!AZ9+[1]الهندسة!C9</f>
        <v>485</v>
      </c>
      <c r="H8" s="25"/>
      <c r="I8" s="24">
        <f>[1]الطب.صيدلة.تمريض!AM9</f>
        <v>342</v>
      </c>
      <c r="J8" s="25"/>
      <c r="K8" s="24">
        <f>[1]الطب.صيدلة.تمريض!AT9</f>
        <v>331</v>
      </c>
      <c r="L8" s="25"/>
      <c r="M8" s="24">
        <f>[1]الطب.صيدلة.تمريض!AZ9</f>
        <v>90</v>
      </c>
      <c r="N8" s="25"/>
      <c r="O8" s="24">
        <f>[1]الطب.صيدلة.تمريض!BC9</f>
        <v>74</v>
      </c>
      <c r="P8" s="25"/>
      <c r="Q8" s="24">
        <f>'[1]الرياضيات وعلوم'!AA8</f>
        <v>241</v>
      </c>
      <c r="R8" s="25"/>
      <c r="S8" s="24">
        <f>'[1]الرياضيات وعلوم'!BD8</f>
        <v>150</v>
      </c>
      <c r="T8" s="25"/>
      <c r="U8" s="24">
        <f>'[1]حقوق-فنون-رياضة-خدمات-اتصال'!G9</f>
        <v>75</v>
      </c>
      <c r="V8" s="25"/>
      <c r="W8" s="24">
        <f>'[1]حقوق-فنون-رياضة-خدمات-اتصال'!AT9</f>
        <v>25</v>
      </c>
      <c r="X8" s="25"/>
      <c r="Y8" s="24">
        <f>'[1]ادارة الاعمال'!AY9</f>
        <v>574</v>
      </c>
      <c r="Z8" s="25"/>
      <c r="AA8" s="24">
        <f>'[1]التربية - الاجتماعية'!Y9</f>
        <v>244</v>
      </c>
      <c r="AB8" s="25"/>
      <c r="AC8" s="24">
        <f>'[1]حقوق-فنون-رياضة-خدمات-اتصال'!AW9</f>
        <v>148</v>
      </c>
      <c r="AD8" s="25"/>
      <c r="AE8" s="24">
        <f>'[1]حقوق-فنون-رياضة-خدمات-اتصال'!AI9</f>
        <v>76</v>
      </c>
      <c r="AF8" s="25"/>
      <c r="AG8" s="24">
        <f>'[1]حقوق-فنون-رياضة-خدمات-اتصال'!X9</f>
        <v>24</v>
      </c>
      <c r="AH8" s="25"/>
      <c r="AI8" s="24">
        <f>'[1]العلوم الانسانيه'!AY10</f>
        <v>658</v>
      </c>
      <c r="AJ8" s="25"/>
      <c r="AK8" s="24">
        <f>'[1]التربية - الاجتماعية'!BD9</f>
        <v>318</v>
      </c>
      <c r="AL8" s="25"/>
      <c r="AM8" s="24">
        <f t="shared" si="38"/>
        <v>4094</v>
      </c>
      <c r="AN8" s="25"/>
      <c r="AO8" s="15" t="s">
        <v>46</v>
      </c>
      <c r="AP8" s="16" t="s">
        <v>49</v>
      </c>
    </row>
    <row r="9" spans="1:42" ht="46.5" hidden="1" customHeight="1" x14ac:dyDescent="0.2">
      <c r="A9" s="22">
        <v>0</v>
      </c>
      <c r="B9" s="23"/>
      <c r="C9" s="22">
        <v>20</v>
      </c>
      <c r="D9" s="23"/>
      <c r="E9" s="22">
        <v>0</v>
      </c>
      <c r="F9" s="23"/>
      <c r="G9" s="22">
        <v>205</v>
      </c>
      <c r="H9" s="23"/>
      <c r="I9" s="22">
        <v>55</v>
      </c>
      <c r="J9" s="23"/>
      <c r="K9" s="22">
        <v>0</v>
      </c>
      <c r="L9" s="23"/>
      <c r="M9" s="22">
        <v>0</v>
      </c>
      <c r="N9" s="23"/>
      <c r="O9" s="22">
        <v>0</v>
      </c>
      <c r="P9" s="23"/>
      <c r="Q9" s="22">
        <v>95</v>
      </c>
      <c r="R9" s="23"/>
      <c r="S9" s="22">
        <v>31</v>
      </c>
      <c r="T9" s="23"/>
      <c r="U9" s="22">
        <v>0</v>
      </c>
      <c r="V9" s="23"/>
      <c r="W9" s="22">
        <v>6</v>
      </c>
      <c r="X9" s="23"/>
      <c r="Y9" s="22">
        <v>178</v>
      </c>
      <c r="Z9" s="23"/>
      <c r="AA9" s="22">
        <v>44</v>
      </c>
      <c r="AB9" s="23"/>
      <c r="AC9" s="22">
        <v>31</v>
      </c>
      <c r="AD9" s="23"/>
      <c r="AE9" s="22">
        <v>45</v>
      </c>
      <c r="AF9" s="23"/>
      <c r="AG9" s="22">
        <v>6</v>
      </c>
      <c r="AH9" s="23"/>
      <c r="AI9" s="22">
        <v>165</v>
      </c>
      <c r="AJ9" s="23"/>
      <c r="AK9" s="22">
        <v>35</v>
      </c>
      <c r="AL9" s="23"/>
      <c r="AM9" s="22">
        <f t="shared" si="38"/>
        <v>916</v>
      </c>
      <c r="AN9" s="23"/>
      <c r="AO9" s="12" t="s">
        <v>44</v>
      </c>
      <c r="AP9" s="13" t="s">
        <v>50</v>
      </c>
    </row>
    <row r="10" spans="1:42" ht="46.5" hidden="1" customHeight="1" thickBot="1" x14ac:dyDescent="0.25">
      <c r="A10" s="24">
        <v>0</v>
      </c>
      <c r="B10" s="25"/>
      <c r="C10" s="24">
        <v>11</v>
      </c>
      <c r="D10" s="25"/>
      <c r="E10" s="24">
        <v>0</v>
      </c>
      <c r="F10" s="25"/>
      <c r="G10" s="24">
        <v>69</v>
      </c>
      <c r="H10" s="25"/>
      <c r="I10" s="24">
        <v>37</v>
      </c>
      <c r="J10" s="25"/>
      <c r="K10" s="24">
        <v>0</v>
      </c>
      <c r="L10" s="25"/>
      <c r="M10" s="24">
        <v>0</v>
      </c>
      <c r="N10" s="25"/>
      <c r="O10" s="24">
        <v>0</v>
      </c>
      <c r="P10" s="25"/>
      <c r="Q10" s="24">
        <v>49</v>
      </c>
      <c r="R10" s="25"/>
      <c r="S10" s="24">
        <v>23</v>
      </c>
      <c r="T10" s="25"/>
      <c r="U10" s="24">
        <v>0</v>
      </c>
      <c r="V10" s="25"/>
      <c r="W10" s="24">
        <v>5</v>
      </c>
      <c r="X10" s="25"/>
      <c r="Y10" s="24">
        <v>102</v>
      </c>
      <c r="Z10" s="25"/>
      <c r="AA10" s="24">
        <v>34</v>
      </c>
      <c r="AB10" s="25"/>
      <c r="AC10" s="24">
        <v>15</v>
      </c>
      <c r="AD10" s="25"/>
      <c r="AE10" s="24">
        <v>21</v>
      </c>
      <c r="AF10" s="25"/>
      <c r="AG10" s="24">
        <v>2</v>
      </c>
      <c r="AH10" s="25"/>
      <c r="AI10" s="24">
        <v>177</v>
      </c>
      <c r="AJ10" s="25"/>
      <c r="AK10" s="24">
        <v>31</v>
      </c>
      <c r="AL10" s="25"/>
      <c r="AM10" s="24">
        <f t="shared" si="38"/>
        <v>576</v>
      </c>
      <c r="AN10" s="25"/>
      <c r="AO10" s="15" t="s">
        <v>46</v>
      </c>
      <c r="AP10" s="16"/>
    </row>
    <row r="11" spans="1:42" ht="46.5" customHeight="1" x14ac:dyDescent="0.2">
      <c r="A11" s="22">
        <f>A7+A9</f>
        <v>0</v>
      </c>
      <c r="B11" s="23"/>
      <c r="C11" s="22">
        <f>C7+C9</f>
        <v>201</v>
      </c>
      <c r="D11" s="23"/>
      <c r="E11" s="22">
        <v>207</v>
      </c>
      <c r="F11" s="23"/>
      <c r="G11" s="22">
        <v>1194</v>
      </c>
      <c r="H11" s="23"/>
      <c r="I11" s="22">
        <f>I7+I9</f>
        <v>454</v>
      </c>
      <c r="J11" s="23"/>
      <c r="K11" s="22">
        <f>K7+K9</f>
        <v>375</v>
      </c>
      <c r="L11" s="23"/>
      <c r="M11" s="22">
        <f>M7+M9</f>
        <v>117</v>
      </c>
      <c r="N11" s="23"/>
      <c r="O11" s="22">
        <f>O7+O9</f>
        <v>165</v>
      </c>
      <c r="P11" s="23"/>
      <c r="Q11" s="22">
        <f>Q7+Q9</f>
        <v>460</v>
      </c>
      <c r="R11" s="23"/>
      <c r="S11" s="22">
        <f>S7+S9</f>
        <v>234</v>
      </c>
      <c r="T11" s="23"/>
      <c r="U11" s="22">
        <f>U7+U9</f>
        <v>131</v>
      </c>
      <c r="V11" s="23"/>
      <c r="W11" s="22">
        <f>W7+W9</f>
        <v>33</v>
      </c>
      <c r="X11" s="23"/>
      <c r="Y11" s="22">
        <f>Y7+Y9</f>
        <v>1065</v>
      </c>
      <c r="Z11" s="23"/>
      <c r="AA11" s="22">
        <f>AA7+AA9</f>
        <v>335</v>
      </c>
      <c r="AB11" s="23"/>
      <c r="AC11" s="22">
        <f>AC7+AC9</f>
        <v>253</v>
      </c>
      <c r="AD11" s="23"/>
      <c r="AE11" s="22">
        <f>AE7+AE9</f>
        <v>151</v>
      </c>
      <c r="AF11" s="23"/>
      <c r="AG11" s="22">
        <f>AG7+AG9</f>
        <v>41</v>
      </c>
      <c r="AH11" s="23"/>
      <c r="AI11" s="22">
        <f>AI7+AI9</f>
        <v>945</v>
      </c>
      <c r="AJ11" s="23"/>
      <c r="AK11" s="22">
        <f>AK7+AK9</f>
        <v>383</v>
      </c>
      <c r="AL11" s="23"/>
      <c r="AM11" s="22">
        <f t="shared" si="38"/>
        <v>6744</v>
      </c>
      <c r="AN11" s="23"/>
      <c r="AO11" s="12" t="s">
        <v>44</v>
      </c>
      <c r="AP11" s="13" t="s">
        <v>48</v>
      </c>
    </row>
    <row r="12" spans="1:42" ht="46.5" customHeight="1" thickBot="1" x14ac:dyDescent="0.25">
      <c r="A12" s="24">
        <f>A8+A10</f>
        <v>0</v>
      </c>
      <c r="B12" s="25"/>
      <c r="C12" s="24">
        <f>C8+C10</f>
        <v>131</v>
      </c>
      <c r="D12" s="25"/>
      <c r="E12" s="24">
        <v>141</v>
      </c>
      <c r="F12" s="25"/>
      <c r="G12" s="24">
        <v>532</v>
      </c>
      <c r="H12" s="25"/>
      <c r="I12" s="24">
        <f>I8+I10</f>
        <v>379</v>
      </c>
      <c r="J12" s="25"/>
      <c r="K12" s="24">
        <f>K8+K10</f>
        <v>331</v>
      </c>
      <c r="L12" s="25"/>
      <c r="M12" s="24">
        <f>M8+M10</f>
        <v>90</v>
      </c>
      <c r="N12" s="25"/>
      <c r="O12" s="24">
        <f>O8+O10</f>
        <v>74</v>
      </c>
      <c r="P12" s="25"/>
      <c r="Q12" s="24">
        <f>Q8+Q10</f>
        <v>290</v>
      </c>
      <c r="R12" s="25"/>
      <c r="S12" s="24">
        <f>S8+S10</f>
        <v>173</v>
      </c>
      <c r="T12" s="25"/>
      <c r="U12" s="24">
        <f>U8+U10</f>
        <v>75</v>
      </c>
      <c r="V12" s="25"/>
      <c r="W12" s="24">
        <f>W8+W10</f>
        <v>30</v>
      </c>
      <c r="X12" s="25"/>
      <c r="Y12" s="24">
        <f>Y8+Y10</f>
        <v>676</v>
      </c>
      <c r="Z12" s="25"/>
      <c r="AA12" s="24">
        <f>AA8+AA10</f>
        <v>278</v>
      </c>
      <c r="AB12" s="25"/>
      <c r="AC12" s="24">
        <f>AC8+AC10</f>
        <v>163</v>
      </c>
      <c r="AD12" s="25"/>
      <c r="AE12" s="24">
        <f>AE8+AE10</f>
        <v>97</v>
      </c>
      <c r="AF12" s="25"/>
      <c r="AG12" s="24">
        <f>AG8+AG10</f>
        <v>26</v>
      </c>
      <c r="AH12" s="25"/>
      <c r="AI12" s="24">
        <f>AI8+AI10</f>
        <v>835</v>
      </c>
      <c r="AJ12" s="25"/>
      <c r="AK12" s="24">
        <f>AK8+AK10</f>
        <v>349</v>
      </c>
      <c r="AL12" s="25"/>
      <c r="AM12" s="24">
        <f t="shared" si="38"/>
        <v>4670</v>
      </c>
      <c r="AN12" s="25"/>
      <c r="AO12" s="15" t="s">
        <v>46</v>
      </c>
      <c r="AP12" s="16" t="s">
        <v>49</v>
      </c>
    </row>
    <row r="13" spans="1:42" ht="46.5" hidden="1" customHeight="1" x14ac:dyDescent="0.2">
      <c r="A13" s="22">
        <f>[1]الطب.صيدلة.تمريض!AW10</f>
        <v>0</v>
      </c>
      <c r="B13" s="23"/>
      <c r="C13" s="22">
        <f>[1]الزراعة!AA10</f>
        <v>0</v>
      </c>
      <c r="D13" s="23"/>
      <c r="E13" s="22">
        <f>[1]الهندسة!E10</f>
        <v>0</v>
      </c>
      <c r="F13" s="23"/>
      <c r="G13" s="22">
        <f>[1]الهندسة!AZ10+[1]الهندسة!C10</f>
        <v>411</v>
      </c>
      <c r="H13" s="23"/>
      <c r="I13" s="22">
        <f>[1]الطب.صيدلة.تمريض!AM10</f>
        <v>0</v>
      </c>
      <c r="J13" s="23"/>
      <c r="K13" s="22">
        <f>[1]الطب.صيدلة.تمريض!AT10</f>
        <v>0</v>
      </c>
      <c r="L13" s="23"/>
      <c r="M13" s="22">
        <f>[1]الطب.صيدلة.تمريض!AZ10</f>
        <v>0</v>
      </c>
      <c r="N13" s="23"/>
      <c r="O13" s="22">
        <f>[1]الطب.صيدلة.تمريض!BC10</f>
        <v>0</v>
      </c>
      <c r="P13" s="23"/>
      <c r="Q13" s="22">
        <f>'[1]الرياضيات وعلوم'!AA9</f>
        <v>426</v>
      </c>
      <c r="R13" s="23"/>
      <c r="S13" s="22">
        <f>'[1]الرياضيات وعلوم'!BD9</f>
        <v>353</v>
      </c>
      <c r="T13" s="23"/>
      <c r="U13" s="22">
        <f>'[1]حقوق-فنون-رياضة-خدمات-اتصال'!G10</f>
        <v>305</v>
      </c>
      <c r="V13" s="23"/>
      <c r="W13" s="22">
        <f>'[1]حقوق-فنون-رياضة-خدمات-اتصال'!AT10</f>
        <v>175</v>
      </c>
      <c r="X13" s="23"/>
      <c r="Y13" s="22">
        <f>'[1]ادارة الاعمال'!AY10</f>
        <v>1140</v>
      </c>
      <c r="Z13" s="23"/>
      <c r="AA13" s="22">
        <f>'[1]التربية - الاجتماعية'!Y10</f>
        <v>484</v>
      </c>
      <c r="AB13" s="23"/>
      <c r="AC13" s="22">
        <f>'[1]حقوق-فنون-رياضة-خدمات-اتصال'!AW10</f>
        <v>151</v>
      </c>
      <c r="AD13" s="23"/>
      <c r="AE13" s="22">
        <f>'[1]حقوق-فنون-رياضة-خدمات-اتصال'!AI10</f>
        <v>66</v>
      </c>
      <c r="AF13" s="23"/>
      <c r="AG13" s="22">
        <f>'[1]حقوق-فنون-رياضة-خدمات-اتصال'!X10</f>
        <v>347</v>
      </c>
      <c r="AH13" s="23"/>
      <c r="AI13" s="22">
        <f>'[1]العلوم الانسانيه'!AY11</f>
        <v>1096</v>
      </c>
      <c r="AJ13" s="23"/>
      <c r="AK13" s="22">
        <f>'[1]التربية - الاجتماعية'!BD10</f>
        <v>784</v>
      </c>
      <c r="AL13" s="23"/>
      <c r="AM13" s="22">
        <f t="shared" si="38"/>
        <v>5738</v>
      </c>
      <c r="AN13" s="23"/>
      <c r="AO13" s="12" t="s">
        <v>44</v>
      </c>
      <c r="AP13" s="13" t="s">
        <v>51</v>
      </c>
    </row>
    <row r="14" spans="1:42" ht="46.5" hidden="1" customHeight="1" thickBot="1" x14ac:dyDescent="0.25">
      <c r="A14" s="24">
        <f>[1]الطب.صيدلة.تمريض!AW11</f>
        <v>0</v>
      </c>
      <c r="B14" s="25"/>
      <c r="C14" s="24">
        <f>[1]الزراعة!AA11</f>
        <v>0</v>
      </c>
      <c r="D14" s="25"/>
      <c r="E14" s="24">
        <f>[1]الهندسة!E11</f>
        <v>0</v>
      </c>
      <c r="F14" s="25"/>
      <c r="G14" s="24">
        <f>[1]الهندسة!AZ11+[1]الهندسة!C11</f>
        <v>213</v>
      </c>
      <c r="H14" s="25"/>
      <c r="I14" s="24">
        <f>[1]الطب.صيدلة.تمريض!AM11</f>
        <v>0</v>
      </c>
      <c r="J14" s="25"/>
      <c r="K14" s="24">
        <f>[1]الطب.صيدلة.تمريض!AT11</f>
        <v>0</v>
      </c>
      <c r="L14" s="25"/>
      <c r="M14" s="24">
        <f>[1]الطب.صيدلة.تمريض!AZ11</f>
        <v>0</v>
      </c>
      <c r="N14" s="25"/>
      <c r="O14" s="24">
        <f>[1]الطب.صيدلة.تمريض!BC11</f>
        <v>0</v>
      </c>
      <c r="P14" s="25"/>
      <c r="Q14" s="24">
        <f>'[1]الرياضيات وعلوم'!AA10</f>
        <v>307</v>
      </c>
      <c r="R14" s="25"/>
      <c r="S14" s="24">
        <f>'[1]الرياضيات وعلوم'!BD10</f>
        <v>251</v>
      </c>
      <c r="T14" s="25"/>
      <c r="U14" s="24">
        <f>'[1]حقوق-فنون-رياضة-خدمات-اتصال'!G11</f>
        <v>133</v>
      </c>
      <c r="V14" s="25"/>
      <c r="W14" s="24">
        <f>'[1]حقوق-فنون-رياضة-خدمات-اتصال'!AT11</f>
        <v>103</v>
      </c>
      <c r="X14" s="25"/>
      <c r="Y14" s="24">
        <f>'[1]ادارة الاعمال'!AY11</f>
        <v>492</v>
      </c>
      <c r="Z14" s="25"/>
      <c r="AA14" s="24">
        <f>'[1]التربية - الاجتماعية'!Y11</f>
        <v>341</v>
      </c>
      <c r="AB14" s="25"/>
      <c r="AC14" s="24">
        <f>'[1]حقوق-فنون-رياضة-خدمات-اتصال'!AW11</f>
        <v>57</v>
      </c>
      <c r="AD14" s="25"/>
      <c r="AE14" s="24">
        <f>'[1]حقوق-فنون-رياضة-خدمات-اتصال'!AI11</f>
        <v>24</v>
      </c>
      <c r="AF14" s="25"/>
      <c r="AG14" s="24">
        <f>'[1]حقوق-فنون-رياضة-خدمات-اتصال'!X11</f>
        <v>201</v>
      </c>
      <c r="AH14" s="25"/>
      <c r="AI14" s="24">
        <f>'[1]العلوم الانسانيه'!AY12</f>
        <v>778</v>
      </c>
      <c r="AJ14" s="25"/>
      <c r="AK14" s="24">
        <f>'[1]التربية - الاجتماعية'!BD11</f>
        <v>684</v>
      </c>
      <c r="AL14" s="25"/>
      <c r="AM14" s="24">
        <f t="shared" si="38"/>
        <v>3584</v>
      </c>
      <c r="AN14" s="25"/>
      <c r="AO14" s="15" t="s">
        <v>46</v>
      </c>
      <c r="AP14" s="16" t="s">
        <v>52</v>
      </c>
    </row>
    <row r="15" spans="1:42" ht="46.5" hidden="1" customHeight="1" x14ac:dyDescent="0.2">
      <c r="A15" s="22">
        <v>0</v>
      </c>
      <c r="B15" s="23"/>
      <c r="C15" s="22">
        <v>0</v>
      </c>
      <c r="D15" s="23"/>
      <c r="E15" s="22">
        <v>0</v>
      </c>
      <c r="F15" s="23"/>
      <c r="G15" s="22">
        <v>164</v>
      </c>
      <c r="H15" s="23"/>
      <c r="I15" s="22">
        <v>0</v>
      </c>
      <c r="J15" s="23"/>
      <c r="K15" s="22">
        <v>0</v>
      </c>
      <c r="L15" s="23"/>
      <c r="M15" s="22">
        <v>0</v>
      </c>
      <c r="N15" s="23"/>
      <c r="O15" s="22">
        <v>0</v>
      </c>
      <c r="P15" s="23"/>
      <c r="Q15" s="22">
        <v>128</v>
      </c>
      <c r="R15" s="23"/>
      <c r="S15" s="22">
        <v>108</v>
      </c>
      <c r="T15" s="23"/>
      <c r="U15" s="22">
        <v>0</v>
      </c>
      <c r="V15" s="23"/>
      <c r="W15" s="22">
        <v>18</v>
      </c>
      <c r="X15" s="23"/>
      <c r="Y15" s="22">
        <v>245</v>
      </c>
      <c r="Z15" s="23"/>
      <c r="AA15" s="22">
        <v>63</v>
      </c>
      <c r="AB15" s="23"/>
      <c r="AC15" s="22">
        <v>47</v>
      </c>
      <c r="AD15" s="23"/>
      <c r="AE15" s="22">
        <v>53</v>
      </c>
      <c r="AF15" s="23"/>
      <c r="AG15" s="22">
        <v>38</v>
      </c>
      <c r="AH15" s="23"/>
      <c r="AI15" s="22">
        <v>303</v>
      </c>
      <c r="AJ15" s="23"/>
      <c r="AK15" s="22">
        <v>118</v>
      </c>
      <c r="AL15" s="23"/>
      <c r="AM15" s="22">
        <f t="shared" ref="AM15:AM18" si="39">SUM(A15:AK15)</f>
        <v>1285</v>
      </c>
      <c r="AN15" s="23"/>
      <c r="AO15" s="12" t="s">
        <v>44</v>
      </c>
      <c r="AP15" s="13" t="s">
        <v>50</v>
      </c>
    </row>
    <row r="16" spans="1:42" ht="46.5" hidden="1" customHeight="1" thickBot="1" x14ac:dyDescent="0.25">
      <c r="A16" s="24">
        <v>0</v>
      </c>
      <c r="B16" s="25"/>
      <c r="C16" s="24">
        <v>0</v>
      </c>
      <c r="D16" s="25"/>
      <c r="E16" s="24">
        <v>0</v>
      </c>
      <c r="F16" s="25"/>
      <c r="G16" s="24">
        <v>89</v>
      </c>
      <c r="H16" s="25"/>
      <c r="I16" s="24">
        <v>0</v>
      </c>
      <c r="J16" s="25"/>
      <c r="K16" s="24">
        <v>0</v>
      </c>
      <c r="L16" s="25"/>
      <c r="M16" s="24">
        <v>0</v>
      </c>
      <c r="N16" s="25"/>
      <c r="O16" s="24">
        <v>0</v>
      </c>
      <c r="P16" s="25"/>
      <c r="Q16" s="24">
        <v>86</v>
      </c>
      <c r="R16" s="25"/>
      <c r="S16" s="24">
        <v>70</v>
      </c>
      <c r="T16" s="25"/>
      <c r="U16" s="24">
        <v>0</v>
      </c>
      <c r="V16" s="25"/>
      <c r="W16" s="24">
        <v>9</v>
      </c>
      <c r="X16" s="25"/>
      <c r="Y16" s="24">
        <v>85</v>
      </c>
      <c r="Z16" s="25"/>
      <c r="AA16" s="24">
        <v>32</v>
      </c>
      <c r="AB16" s="25"/>
      <c r="AC16" s="24">
        <v>18</v>
      </c>
      <c r="AD16" s="25"/>
      <c r="AE16" s="24">
        <v>18</v>
      </c>
      <c r="AF16" s="25"/>
      <c r="AG16" s="24">
        <v>25</v>
      </c>
      <c r="AH16" s="25"/>
      <c r="AI16" s="24">
        <v>188</v>
      </c>
      <c r="AJ16" s="25"/>
      <c r="AK16" s="24">
        <v>93</v>
      </c>
      <c r="AL16" s="25"/>
      <c r="AM16" s="24">
        <f t="shared" si="39"/>
        <v>713</v>
      </c>
      <c r="AN16" s="25"/>
      <c r="AO16" s="15" t="s">
        <v>46</v>
      </c>
      <c r="AP16" s="16"/>
    </row>
    <row r="17" spans="1:44" ht="46.5" customHeight="1" x14ac:dyDescent="0.2">
      <c r="A17" s="22">
        <f t="shared" ref="A17:A18" si="40">A13+A15</f>
        <v>0</v>
      </c>
      <c r="B17" s="23"/>
      <c r="C17" s="22">
        <f t="shared" ref="C17:C18" si="41">C13+C15</f>
        <v>0</v>
      </c>
      <c r="D17" s="23"/>
      <c r="E17" s="22">
        <f t="shared" ref="E17:E18" si="42">E13+E15</f>
        <v>0</v>
      </c>
      <c r="F17" s="23"/>
      <c r="G17" s="22">
        <f t="shared" ref="G17:G18" si="43">G13+G15</f>
        <v>575</v>
      </c>
      <c r="H17" s="23"/>
      <c r="I17" s="22">
        <f t="shared" ref="I17:I18" si="44">I13+I15</f>
        <v>0</v>
      </c>
      <c r="J17" s="23"/>
      <c r="K17" s="22">
        <f t="shared" ref="K17:K18" si="45">K13+K15</f>
        <v>0</v>
      </c>
      <c r="L17" s="23"/>
      <c r="M17" s="22">
        <f t="shared" ref="M17:M18" si="46">M13+M15</f>
        <v>0</v>
      </c>
      <c r="N17" s="23"/>
      <c r="O17" s="22">
        <f t="shared" ref="O17:O18" si="47">O13+O15</f>
        <v>0</v>
      </c>
      <c r="P17" s="23"/>
      <c r="Q17" s="22">
        <f t="shared" ref="Q17:Q18" si="48">Q13+Q15</f>
        <v>554</v>
      </c>
      <c r="R17" s="23"/>
      <c r="S17" s="22">
        <f t="shared" ref="S17:S18" si="49">S13+S15</f>
        <v>461</v>
      </c>
      <c r="T17" s="23"/>
      <c r="U17" s="22">
        <f t="shared" ref="U17:U18" si="50">U13+U15</f>
        <v>305</v>
      </c>
      <c r="V17" s="23"/>
      <c r="W17" s="22">
        <f t="shared" ref="W17:W18" si="51">W13+W15</f>
        <v>193</v>
      </c>
      <c r="X17" s="23"/>
      <c r="Y17" s="22">
        <f t="shared" ref="Y17:Y18" si="52">Y13+Y15</f>
        <v>1385</v>
      </c>
      <c r="Z17" s="23"/>
      <c r="AA17" s="22">
        <f t="shared" ref="AA17:AA18" si="53">AA13+AA15</f>
        <v>547</v>
      </c>
      <c r="AB17" s="23"/>
      <c r="AC17" s="22">
        <f t="shared" ref="AC17:AC18" si="54">AC13+AC15</f>
        <v>198</v>
      </c>
      <c r="AD17" s="23"/>
      <c r="AE17" s="22">
        <f t="shared" ref="AE17:AE18" si="55">AE13+AE15</f>
        <v>119</v>
      </c>
      <c r="AF17" s="23"/>
      <c r="AG17" s="22">
        <f t="shared" ref="AG17:AG18" si="56">AG13+AG15</f>
        <v>385</v>
      </c>
      <c r="AH17" s="23"/>
      <c r="AI17" s="22">
        <f t="shared" ref="AI17:AI18" si="57">AI13+AI15</f>
        <v>1399</v>
      </c>
      <c r="AJ17" s="23"/>
      <c r="AK17" s="22">
        <f>AK13+AK15</f>
        <v>902</v>
      </c>
      <c r="AL17" s="23"/>
      <c r="AM17" s="22">
        <f t="shared" si="39"/>
        <v>7023</v>
      </c>
      <c r="AN17" s="23"/>
      <c r="AO17" s="12" t="s">
        <v>44</v>
      </c>
      <c r="AP17" s="13" t="s">
        <v>51</v>
      </c>
    </row>
    <row r="18" spans="1:44" ht="46.5" customHeight="1" thickBot="1" x14ac:dyDescent="0.25">
      <c r="A18" s="24">
        <f t="shared" si="40"/>
        <v>0</v>
      </c>
      <c r="B18" s="25"/>
      <c r="C18" s="24">
        <f t="shared" si="41"/>
        <v>0</v>
      </c>
      <c r="D18" s="25"/>
      <c r="E18" s="24">
        <f t="shared" si="42"/>
        <v>0</v>
      </c>
      <c r="F18" s="25"/>
      <c r="G18" s="24">
        <f t="shared" si="43"/>
        <v>302</v>
      </c>
      <c r="H18" s="25"/>
      <c r="I18" s="24">
        <f t="shared" si="44"/>
        <v>0</v>
      </c>
      <c r="J18" s="25"/>
      <c r="K18" s="24">
        <f t="shared" si="45"/>
        <v>0</v>
      </c>
      <c r="L18" s="25"/>
      <c r="M18" s="24">
        <f t="shared" si="46"/>
        <v>0</v>
      </c>
      <c r="N18" s="25"/>
      <c r="O18" s="24">
        <f t="shared" si="47"/>
        <v>0</v>
      </c>
      <c r="P18" s="25"/>
      <c r="Q18" s="24">
        <f t="shared" si="48"/>
        <v>393</v>
      </c>
      <c r="R18" s="25"/>
      <c r="S18" s="24">
        <f t="shared" si="49"/>
        <v>321</v>
      </c>
      <c r="T18" s="25"/>
      <c r="U18" s="24">
        <f t="shared" si="50"/>
        <v>133</v>
      </c>
      <c r="V18" s="25"/>
      <c r="W18" s="24">
        <f t="shared" si="51"/>
        <v>112</v>
      </c>
      <c r="X18" s="25"/>
      <c r="Y18" s="24">
        <f t="shared" si="52"/>
        <v>577</v>
      </c>
      <c r="Z18" s="25"/>
      <c r="AA18" s="24">
        <f t="shared" si="53"/>
        <v>373</v>
      </c>
      <c r="AB18" s="25"/>
      <c r="AC18" s="24">
        <f t="shared" si="54"/>
        <v>75</v>
      </c>
      <c r="AD18" s="25"/>
      <c r="AE18" s="24">
        <f t="shared" si="55"/>
        <v>42</v>
      </c>
      <c r="AF18" s="25"/>
      <c r="AG18" s="24">
        <f t="shared" si="56"/>
        <v>226</v>
      </c>
      <c r="AH18" s="25"/>
      <c r="AI18" s="24">
        <f t="shared" si="57"/>
        <v>966</v>
      </c>
      <c r="AJ18" s="25"/>
      <c r="AK18" s="24">
        <f>AK14+AK16</f>
        <v>777</v>
      </c>
      <c r="AL18" s="25"/>
      <c r="AM18" s="24">
        <f t="shared" si="39"/>
        <v>4297</v>
      </c>
      <c r="AN18" s="25"/>
      <c r="AO18" s="15" t="s">
        <v>46</v>
      </c>
      <c r="AP18" s="16" t="s">
        <v>52</v>
      </c>
    </row>
    <row r="19" spans="1:44" ht="46.5" hidden="1" customHeight="1" x14ac:dyDescent="0.35">
      <c r="A19" s="22">
        <f>[1]الطب.صيدلة.تمريض!AW12</f>
        <v>161</v>
      </c>
      <c r="B19" s="23"/>
      <c r="C19" s="22">
        <f>[1]الزراعة!AA12</f>
        <v>114</v>
      </c>
      <c r="D19" s="23"/>
      <c r="E19" s="22">
        <f>[1]الهندسة!E12</f>
        <v>0</v>
      </c>
      <c r="F19" s="23"/>
      <c r="G19" s="22">
        <f>[1]الهندسة!AZ12+[1]الهندسة!C12</f>
        <v>513</v>
      </c>
      <c r="H19" s="23"/>
      <c r="I19" s="22">
        <f>[1]الطب.صيدلة.تمريض!AM12</f>
        <v>85</v>
      </c>
      <c r="J19" s="23"/>
      <c r="K19" s="22">
        <f>[1]الطب.صيدلة.تمريض!AT12</f>
        <v>0</v>
      </c>
      <c r="L19" s="23"/>
      <c r="M19" s="22">
        <f>[1]الطب.صيدلة.تمريض!AZ12</f>
        <v>0</v>
      </c>
      <c r="N19" s="23"/>
      <c r="O19" s="22">
        <f>[1]الطب.صيدلة.تمريض!BC12</f>
        <v>0</v>
      </c>
      <c r="P19" s="23"/>
      <c r="Q19" s="22">
        <f>'[1]الرياضيات وعلوم'!AA11</f>
        <v>132</v>
      </c>
      <c r="R19" s="23"/>
      <c r="S19" s="22">
        <f>'[1]الرياضيات وعلوم'!BD11</f>
        <v>101</v>
      </c>
      <c r="T19" s="23"/>
      <c r="U19" s="22">
        <f>'[1]حقوق-فنون-رياضة-خدمات-اتصال'!G12</f>
        <v>202</v>
      </c>
      <c r="V19" s="23"/>
      <c r="W19" s="22">
        <f>'[1]حقوق-فنون-رياضة-خدمات-اتصال'!AT12</f>
        <v>0</v>
      </c>
      <c r="X19" s="23"/>
      <c r="Y19" s="22">
        <f>'[1]ادارة الاعمال'!AY12</f>
        <v>0</v>
      </c>
      <c r="Z19" s="23"/>
      <c r="AA19" s="22">
        <f>'[1]التربية - الاجتماعية'!Y12</f>
        <v>229</v>
      </c>
      <c r="AB19" s="23"/>
      <c r="AC19" s="22">
        <f>'[1]حقوق-فنون-رياضة-خدمات-اتصال'!AW12</f>
        <v>97</v>
      </c>
      <c r="AD19" s="23"/>
      <c r="AE19" s="22">
        <f>'[1]حقوق-فنون-رياضة-خدمات-اتصال'!AI12</f>
        <v>0</v>
      </c>
      <c r="AF19" s="23"/>
      <c r="AG19" s="22">
        <f>'[1]حقوق-فنون-رياضة-خدمات-اتصال'!X12</f>
        <v>0</v>
      </c>
      <c r="AH19" s="23"/>
      <c r="AI19" s="22">
        <f>'[1]العلوم الانسانيه'!AY13</f>
        <v>401</v>
      </c>
      <c r="AJ19" s="23"/>
      <c r="AK19" s="22">
        <f>'[1]التربية - الاجتماعية'!BD12</f>
        <v>315</v>
      </c>
      <c r="AL19" s="23"/>
      <c r="AM19" s="22">
        <f t="shared" ref="AM19:AM24" si="58">SUM(A19:AK19)</f>
        <v>2350</v>
      </c>
      <c r="AN19" s="23"/>
      <c r="AO19" s="12" t="s">
        <v>44</v>
      </c>
      <c r="AP19" s="13" t="s">
        <v>53</v>
      </c>
      <c r="AR19" s="17"/>
    </row>
    <row r="20" spans="1:44" ht="46.5" hidden="1" customHeight="1" thickBot="1" x14ac:dyDescent="0.4">
      <c r="A20" s="24">
        <f>[1]الطب.صيدلة.تمريض!AW13</f>
        <v>77</v>
      </c>
      <c r="B20" s="25"/>
      <c r="C20" s="24">
        <f>[1]الزراعة!AA13</f>
        <v>77</v>
      </c>
      <c r="D20" s="25"/>
      <c r="E20" s="24">
        <f>[1]الهندسة!E13</f>
        <v>0</v>
      </c>
      <c r="F20" s="25"/>
      <c r="G20" s="24">
        <f>[1]الهندسة!AZ13+[1]الهندسة!C13</f>
        <v>267</v>
      </c>
      <c r="H20" s="25"/>
      <c r="I20" s="24">
        <f>[1]الطب.صيدلة.تمريض!AM13</f>
        <v>63</v>
      </c>
      <c r="J20" s="25"/>
      <c r="K20" s="24">
        <f>[1]الطب.صيدلة.تمريض!AT13</f>
        <v>0</v>
      </c>
      <c r="L20" s="25"/>
      <c r="M20" s="24">
        <f>[1]الطب.صيدلة.تمريض!AZ13</f>
        <v>0</v>
      </c>
      <c r="N20" s="25"/>
      <c r="O20" s="24">
        <f>[1]الطب.صيدلة.تمريض!BC13</f>
        <v>0</v>
      </c>
      <c r="P20" s="25"/>
      <c r="Q20" s="24">
        <f>'[1]الرياضيات وعلوم'!AA12</f>
        <v>98</v>
      </c>
      <c r="R20" s="25"/>
      <c r="S20" s="24">
        <f>'[1]الرياضيات وعلوم'!BD12</f>
        <v>77</v>
      </c>
      <c r="T20" s="25"/>
      <c r="U20" s="24">
        <f>'[1]حقوق-فنون-رياضة-خدمات-اتصال'!G13</f>
        <v>91</v>
      </c>
      <c r="V20" s="25"/>
      <c r="W20" s="24">
        <f>'[1]حقوق-فنون-رياضة-خدمات-اتصال'!AT13</f>
        <v>0</v>
      </c>
      <c r="X20" s="25"/>
      <c r="Y20" s="24">
        <f>'[1]ادارة الاعمال'!AY13</f>
        <v>0</v>
      </c>
      <c r="Z20" s="25"/>
      <c r="AA20" s="24">
        <f>'[1]التربية - الاجتماعية'!Y13</f>
        <v>125</v>
      </c>
      <c r="AB20" s="25"/>
      <c r="AC20" s="24">
        <f>'[1]حقوق-فنون-رياضة-خدمات-اتصال'!AW13</f>
        <v>49</v>
      </c>
      <c r="AD20" s="25"/>
      <c r="AE20" s="24">
        <f>'[1]حقوق-فنون-رياضة-خدمات-اتصال'!AI13</f>
        <v>0</v>
      </c>
      <c r="AF20" s="25"/>
      <c r="AG20" s="24">
        <f>'[1]حقوق-فنون-رياضة-خدمات-اتصال'!X13</f>
        <v>0</v>
      </c>
      <c r="AH20" s="25"/>
      <c r="AI20" s="24">
        <f>'[1]العلوم الانسانيه'!AY14</f>
        <v>239</v>
      </c>
      <c r="AJ20" s="25"/>
      <c r="AK20" s="24">
        <f>'[1]التربية - الاجتماعية'!BD13</f>
        <v>274</v>
      </c>
      <c r="AL20" s="25"/>
      <c r="AM20" s="24">
        <f t="shared" si="58"/>
        <v>1437</v>
      </c>
      <c r="AN20" s="25"/>
      <c r="AO20" s="15" t="s">
        <v>46</v>
      </c>
      <c r="AP20" s="16" t="s">
        <v>54</v>
      </c>
      <c r="AR20" s="17"/>
    </row>
    <row r="21" spans="1:44" ht="46.5" hidden="1" customHeight="1" x14ac:dyDescent="0.2">
      <c r="A21" s="22">
        <v>0</v>
      </c>
      <c r="B21" s="23"/>
      <c r="C21" s="22">
        <v>17</v>
      </c>
      <c r="D21" s="23"/>
      <c r="E21" s="22">
        <v>0</v>
      </c>
      <c r="F21" s="23"/>
      <c r="G21" s="22">
        <v>108</v>
      </c>
      <c r="H21" s="23"/>
      <c r="I21" s="22">
        <v>15</v>
      </c>
      <c r="J21" s="23"/>
      <c r="K21" s="22">
        <v>0</v>
      </c>
      <c r="L21" s="23"/>
      <c r="M21" s="22">
        <v>0</v>
      </c>
      <c r="N21" s="23"/>
      <c r="O21" s="22">
        <v>0</v>
      </c>
      <c r="P21" s="23"/>
      <c r="Q21" s="22">
        <v>57</v>
      </c>
      <c r="R21" s="23"/>
      <c r="S21" s="22">
        <v>29</v>
      </c>
      <c r="T21" s="23"/>
      <c r="U21" s="22">
        <v>0</v>
      </c>
      <c r="V21" s="23"/>
      <c r="W21" s="22">
        <v>0</v>
      </c>
      <c r="X21" s="23"/>
      <c r="Y21" s="22">
        <v>137</v>
      </c>
      <c r="Z21" s="23"/>
      <c r="AA21" s="22">
        <v>48</v>
      </c>
      <c r="AB21" s="23"/>
      <c r="AC21" s="22">
        <v>21</v>
      </c>
      <c r="AD21" s="23"/>
      <c r="AE21" s="22">
        <v>54</v>
      </c>
      <c r="AF21" s="23"/>
      <c r="AG21" s="22">
        <v>0</v>
      </c>
      <c r="AH21" s="23"/>
      <c r="AI21" s="22">
        <v>116</v>
      </c>
      <c r="AJ21" s="23"/>
      <c r="AK21" s="22">
        <v>71</v>
      </c>
      <c r="AL21" s="23"/>
      <c r="AM21" s="22">
        <f t="shared" si="58"/>
        <v>673</v>
      </c>
      <c r="AN21" s="23"/>
      <c r="AO21" s="12" t="s">
        <v>44</v>
      </c>
      <c r="AP21" s="13" t="s">
        <v>50</v>
      </c>
    </row>
    <row r="22" spans="1:44" ht="46.5" hidden="1" customHeight="1" thickBot="1" x14ac:dyDescent="0.25">
      <c r="A22" s="24">
        <v>0</v>
      </c>
      <c r="B22" s="25"/>
      <c r="C22" s="24">
        <v>6</v>
      </c>
      <c r="D22" s="25"/>
      <c r="E22" s="24">
        <v>0</v>
      </c>
      <c r="F22" s="25"/>
      <c r="G22" s="24">
        <v>41</v>
      </c>
      <c r="H22" s="25"/>
      <c r="I22" s="24">
        <v>10</v>
      </c>
      <c r="J22" s="25"/>
      <c r="K22" s="24">
        <v>0</v>
      </c>
      <c r="L22" s="25"/>
      <c r="M22" s="24">
        <v>0</v>
      </c>
      <c r="N22" s="25"/>
      <c r="O22" s="24">
        <v>0</v>
      </c>
      <c r="P22" s="25"/>
      <c r="Q22" s="24">
        <v>31</v>
      </c>
      <c r="R22" s="25"/>
      <c r="S22" s="24">
        <v>10</v>
      </c>
      <c r="T22" s="25"/>
      <c r="U22" s="24">
        <v>0</v>
      </c>
      <c r="V22" s="25"/>
      <c r="W22" s="24">
        <v>0</v>
      </c>
      <c r="X22" s="25"/>
      <c r="Y22" s="24">
        <v>57</v>
      </c>
      <c r="Z22" s="25"/>
      <c r="AA22" s="24">
        <v>24</v>
      </c>
      <c r="AB22" s="25"/>
      <c r="AC22" s="24">
        <v>5</v>
      </c>
      <c r="AD22" s="25"/>
      <c r="AE22" s="24">
        <v>26</v>
      </c>
      <c r="AF22" s="25"/>
      <c r="AG22" s="24">
        <v>0</v>
      </c>
      <c r="AH22" s="25"/>
      <c r="AI22" s="24">
        <v>51</v>
      </c>
      <c r="AJ22" s="25"/>
      <c r="AK22" s="24">
        <v>49</v>
      </c>
      <c r="AL22" s="25"/>
      <c r="AM22" s="24">
        <f t="shared" si="58"/>
        <v>310</v>
      </c>
      <c r="AN22" s="25"/>
      <c r="AO22" s="15" t="s">
        <v>46</v>
      </c>
      <c r="AP22" s="16"/>
    </row>
    <row r="23" spans="1:44" ht="46.5" customHeight="1" x14ac:dyDescent="0.2">
      <c r="A23" s="22">
        <v>0</v>
      </c>
      <c r="B23" s="23"/>
      <c r="C23" s="22">
        <f t="shared" ref="C23:C24" si="59">C19+C21</f>
        <v>131</v>
      </c>
      <c r="D23" s="23"/>
      <c r="E23" s="22">
        <f t="shared" ref="E23:E24" si="60">E19+E21</f>
        <v>0</v>
      </c>
      <c r="F23" s="23"/>
      <c r="G23" s="22">
        <f t="shared" ref="G23:G24" si="61">G19+G21</f>
        <v>621</v>
      </c>
      <c r="H23" s="23"/>
      <c r="I23" s="22">
        <f t="shared" ref="I23:I24" si="62">I19+I21</f>
        <v>100</v>
      </c>
      <c r="J23" s="23"/>
      <c r="K23" s="22">
        <f t="shared" ref="K23:K24" si="63">K19+K21</f>
        <v>0</v>
      </c>
      <c r="L23" s="23"/>
      <c r="M23" s="22">
        <f t="shared" ref="M23:M24" si="64">M19+M21</f>
        <v>0</v>
      </c>
      <c r="N23" s="23"/>
      <c r="O23" s="22">
        <v>161</v>
      </c>
      <c r="P23" s="23"/>
      <c r="Q23" s="22">
        <f t="shared" ref="Q23:Q24" si="65">Q19+Q21</f>
        <v>189</v>
      </c>
      <c r="R23" s="23"/>
      <c r="S23" s="22">
        <f t="shared" ref="S23:S24" si="66">S19+S21</f>
        <v>130</v>
      </c>
      <c r="T23" s="23"/>
      <c r="U23" s="22">
        <f t="shared" ref="U23:U24" si="67">U19+U21</f>
        <v>202</v>
      </c>
      <c r="V23" s="23"/>
      <c r="W23" s="22">
        <f t="shared" ref="W23:W24" si="68">W19+W21</f>
        <v>0</v>
      </c>
      <c r="X23" s="23"/>
      <c r="Y23" s="22">
        <f t="shared" ref="Y23:Y24" si="69">Y19+Y21</f>
        <v>137</v>
      </c>
      <c r="Z23" s="23"/>
      <c r="AA23" s="22">
        <f t="shared" ref="AA23:AA24" si="70">AA19+AA21</f>
        <v>277</v>
      </c>
      <c r="AB23" s="23"/>
      <c r="AC23" s="22">
        <f t="shared" ref="AC23:AC24" si="71">AC19+AC21</f>
        <v>118</v>
      </c>
      <c r="AD23" s="23"/>
      <c r="AE23" s="22">
        <f t="shared" ref="AE23:AE24" si="72">AE19+AE21</f>
        <v>54</v>
      </c>
      <c r="AF23" s="23"/>
      <c r="AG23" s="22">
        <f t="shared" ref="AG23:AG24" si="73">AG19+AG21</f>
        <v>0</v>
      </c>
      <c r="AH23" s="23"/>
      <c r="AI23" s="22">
        <f t="shared" ref="AI23:AI24" si="74">AI19+AI21</f>
        <v>517</v>
      </c>
      <c r="AJ23" s="23"/>
      <c r="AK23" s="22">
        <f>AK19+AK21</f>
        <v>386</v>
      </c>
      <c r="AL23" s="23"/>
      <c r="AM23" s="22">
        <f t="shared" si="58"/>
        <v>3023</v>
      </c>
      <c r="AN23" s="23"/>
      <c r="AO23" s="12" t="s">
        <v>44</v>
      </c>
      <c r="AP23" s="13" t="s">
        <v>53</v>
      </c>
    </row>
    <row r="24" spans="1:44" ht="46.5" customHeight="1" thickBot="1" x14ac:dyDescent="0.25">
      <c r="A24" s="24">
        <v>0</v>
      </c>
      <c r="B24" s="25"/>
      <c r="C24" s="24">
        <f t="shared" si="59"/>
        <v>83</v>
      </c>
      <c r="D24" s="25"/>
      <c r="E24" s="24">
        <f t="shared" si="60"/>
        <v>0</v>
      </c>
      <c r="F24" s="25"/>
      <c r="G24" s="24">
        <f t="shared" si="61"/>
        <v>308</v>
      </c>
      <c r="H24" s="25"/>
      <c r="I24" s="24">
        <f t="shared" si="62"/>
        <v>73</v>
      </c>
      <c r="J24" s="25"/>
      <c r="K24" s="24">
        <f t="shared" si="63"/>
        <v>0</v>
      </c>
      <c r="L24" s="25"/>
      <c r="M24" s="24">
        <f t="shared" si="64"/>
        <v>0</v>
      </c>
      <c r="N24" s="25"/>
      <c r="O24" s="24">
        <v>77</v>
      </c>
      <c r="P24" s="25"/>
      <c r="Q24" s="24">
        <f t="shared" si="65"/>
        <v>129</v>
      </c>
      <c r="R24" s="25"/>
      <c r="S24" s="24">
        <f t="shared" si="66"/>
        <v>87</v>
      </c>
      <c r="T24" s="25"/>
      <c r="U24" s="24">
        <f t="shared" si="67"/>
        <v>91</v>
      </c>
      <c r="V24" s="25"/>
      <c r="W24" s="24">
        <f t="shared" si="68"/>
        <v>0</v>
      </c>
      <c r="X24" s="25"/>
      <c r="Y24" s="24">
        <f t="shared" si="69"/>
        <v>57</v>
      </c>
      <c r="Z24" s="25"/>
      <c r="AA24" s="24">
        <f t="shared" si="70"/>
        <v>149</v>
      </c>
      <c r="AB24" s="25"/>
      <c r="AC24" s="24">
        <f t="shared" si="71"/>
        <v>54</v>
      </c>
      <c r="AD24" s="25"/>
      <c r="AE24" s="24">
        <f t="shared" si="72"/>
        <v>26</v>
      </c>
      <c r="AF24" s="25"/>
      <c r="AG24" s="24">
        <f t="shared" si="73"/>
        <v>0</v>
      </c>
      <c r="AH24" s="25"/>
      <c r="AI24" s="24">
        <f t="shared" si="74"/>
        <v>290</v>
      </c>
      <c r="AJ24" s="25"/>
      <c r="AK24" s="24">
        <f>AK20+AK22</f>
        <v>323</v>
      </c>
      <c r="AL24" s="25"/>
      <c r="AM24" s="24">
        <f t="shared" si="58"/>
        <v>1747</v>
      </c>
      <c r="AN24" s="25"/>
      <c r="AO24" s="15" t="s">
        <v>46</v>
      </c>
      <c r="AP24" s="16" t="s">
        <v>54</v>
      </c>
    </row>
    <row r="25" spans="1:44" ht="72" hidden="1" customHeight="1" x14ac:dyDescent="0.2">
      <c r="A25" s="22">
        <f>[1]الطب.صيدلة.تمريض!AW14</f>
        <v>0</v>
      </c>
      <c r="B25" s="23"/>
      <c r="C25" s="22">
        <f>[1]الزراعة!AA14</f>
        <v>117</v>
      </c>
      <c r="D25" s="23"/>
      <c r="E25" s="22">
        <f>[1]الهندسة!E14</f>
        <v>97</v>
      </c>
      <c r="F25" s="23"/>
      <c r="G25" s="22">
        <f>[1]الهندسة!AZ14</f>
        <v>659</v>
      </c>
      <c r="H25" s="23"/>
      <c r="I25" s="22">
        <f>[1]الطب.صيدلة.تمريض!AM14</f>
        <v>727</v>
      </c>
      <c r="J25" s="23"/>
      <c r="K25" s="22">
        <f>[1]الطب.صيدلة.تمريض!AT14</f>
        <v>273</v>
      </c>
      <c r="L25" s="23"/>
      <c r="M25" s="22">
        <f>[1]الطب.صيدلة.تمريض!AZ14</f>
        <v>230</v>
      </c>
      <c r="N25" s="23"/>
      <c r="O25" s="22">
        <f>[1]الطب.صيدلة.تمريض!BC14</f>
        <v>306</v>
      </c>
      <c r="P25" s="23"/>
      <c r="Q25" s="22">
        <f>'[1]الرياضيات وعلوم'!AA13</f>
        <v>216</v>
      </c>
      <c r="R25" s="23"/>
      <c r="S25" s="22">
        <f>'[1]الرياضيات وعلوم'!BD13</f>
        <v>111</v>
      </c>
      <c r="T25" s="23"/>
      <c r="U25" s="22">
        <f>'[1]حقوق-فنون-رياضة-خدمات-اتصال'!G14</f>
        <v>0</v>
      </c>
      <c r="V25" s="23"/>
      <c r="W25" s="22">
        <f>'[1]حقوق-فنون-رياضة-خدمات-اتصال'!AT14</f>
        <v>0</v>
      </c>
      <c r="X25" s="23"/>
      <c r="Y25" s="22">
        <f>'[1]ادارة الاعمال'!AY14</f>
        <v>0</v>
      </c>
      <c r="Z25" s="23"/>
      <c r="AA25" s="22">
        <f>'[1]التربية - الاجتماعية'!Y14</f>
        <v>0</v>
      </c>
      <c r="AB25" s="23"/>
      <c r="AC25" s="22">
        <f>'[1]حقوق-فنون-رياضة-خدمات-اتصال'!AW14</f>
        <v>0</v>
      </c>
      <c r="AD25" s="23"/>
      <c r="AE25" s="22">
        <f>'[1]حقوق-فنون-رياضة-خدمات-اتصال'!AI14</f>
        <v>0</v>
      </c>
      <c r="AF25" s="23"/>
      <c r="AG25" s="22">
        <f>'[1]حقوق-فنون-رياضة-خدمات-اتصال'!X14</f>
        <v>0</v>
      </c>
      <c r="AH25" s="23"/>
      <c r="AI25" s="22">
        <f>'[1]العلوم الانسانيه'!AY15</f>
        <v>144</v>
      </c>
      <c r="AJ25" s="23"/>
      <c r="AK25" s="22">
        <f>'[1]التربية - الاجتماعية'!BD14</f>
        <v>0</v>
      </c>
      <c r="AL25" s="23"/>
      <c r="AM25" s="22">
        <f>SUM(A25:AK25)</f>
        <v>2880</v>
      </c>
      <c r="AN25" s="23"/>
      <c r="AO25" s="12" t="s">
        <v>44</v>
      </c>
      <c r="AP25" s="13" t="s">
        <v>55</v>
      </c>
    </row>
    <row r="26" spans="1:44" ht="46.5" hidden="1" customHeight="1" thickBot="1" x14ac:dyDescent="0.25">
      <c r="A26" s="24">
        <f>[1]الطب.صيدلة.تمريض!AW15</f>
        <v>0</v>
      </c>
      <c r="B26" s="25"/>
      <c r="C26" s="24">
        <f>[1]الزراعة!AA15</f>
        <v>79</v>
      </c>
      <c r="D26" s="25"/>
      <c r="E26" s="24">
        <f>[1]الهندسة!E15</f>
        <v>67</v>
      </c>
      <c r="F26" s="25"/>
      <c r="G26" s="24">
        <f>[1]الهندسة!AZ15</f>
        <v>244</v>
      </c>
      <c r="H26" s="25"/>
      <c r="I26" s="24">
        <f>[1]الطب.صيدلة.تمريض!AM15</f>
        <v>518</v>
      </c>
      <c r="J26" s="25"/>
      <c r="K26" s="24">
        <f>[1]الطب.صيدلة.تمريض!AT15</f>
        <v>225</v>
      </c>
      <c r="L26" s="25"/>
      <c r="M26" s="24">
        <f>[1]الطب.صيدلة.تمريض!AZ15</f>
        <v>144</v>
      </c>
      <c r="N26" s="25"/>
      <c r="O26" s="24">
        <f>[1]الطب.صيدلة.تمريض!BC15</f>
        <v>115</v>
      </c>
      <c r="P26" s="25"/>
      <c r="Q26" s="24">
        <f>'[1]الرياضيات وعلوم'!AA14</f>
        <v>147</v>
      </c>
      <c r="R26" s="25"/>
      <c r="S26" s="24">
        <f>'[1]الرياضيات وعلوم'!BD14</f>
        <v>78</v>
      </c>
      <c r="T26" s="25"/>
      <c r="U26" s="24">
        <f>'[1]حقوق-فنون-رياضة-خدمات-اتصال'!G15</f>
        <v>0</v>
      </c>
      <c r="V26" s="25"/>
      <c r="W26" s="24">
        <f>'[1]حقوق-فنون-رياضة-خدمات-اتصال'!AT15</f>
        <v>0</v>
      </c>
      <c r="X26" s="25"/>
      <c r="Y26" s="24">
        <f>'[1]ادارة الاعمال'!AY15</f>
        <v>0</v>
      </c>
      <c r="Z26" s="25"/>
      <c r="AA26" s="24">
        <f>'[1]التربية - الاجتماعية'!Y15</f>
        <v>0</v>
      </c>
      <c r="AB26" s="25"/>
      <c r="AC26" s="24">
        <f>'[1]حقوق-فنون-رياضة-خدمات-اتصال'!AW15</f>
        <v>0</v>
      </c>
      <c r="AD26" s="25"/>
      <c r="AE26" s="24">
        <f>'[1]حقوق-فنون-رياضة-خدمات-اتصال'!AI15</f>
        <v>0</v>
      </c>
      <c r="AF26" s="25"/>
      <c r="AG26" s="24">
        <f>'[1]حقوق-فنون-رياضة-خدمات-اتصال'!X15</f>
        <v>0</v>
      </c>
      <c r="AH26" s="25"/>
      <c r="AI26" s="24">
        <f>'[1]العلوم الانسانيه'!AY16</f>
        <v>117</v>
      </c>
      <c r="AJ26" s="25"/>
      <c r="AK26" s="24">
        <f>'[1]التربية - الاجتماعية'!BD15</f>
        <v>0</v>
      </c>
      <c r="AL26" s="25"/>
      <c r="AM26" s="24">
        <f>SUM(A26:AK26)</f>
        <v>1734</v>
      </c>
      <c r="AN26" s="25"/>
      <c r="AO26" s="15" t="s">
        <v>46</v>
      </c>
      <c r="AP26" s="16" t="s">
        <v>56</v>
      </c>
    </row>
    <row r="27" spans="1:44" ht="46.5" hidden="1" customHeight="1" x14ac:dyDescent="0.2">
      <c r="A27" s="22">
        <v>0</v>
      </c>
      <c r="B27" s="23"/>
      <c r="C27" s="22">
        <v>0</v>
      </c>
      <c r="D27" s="23"/>
      <c r="E27" s="22">
        <v>0</v>
      </c>
      <c r="F27" s="23"/>
      <c r="G27" s="22">
        <v>131</v>
      </c>
      <c r="H27" s="23"/>
      <c r="I27" s="22">
        <v>42</v>
      </c>
      <c r="J27" s="23"/>
      <c r="K27" s="22">
        <v>0</v>
      </c>
      <c r="L27" s="23"/>
      <c r="M27" s="22">
        <v>0</v>
      </c>
      <c r="N27" s="23"/>
      <c r="O27" s="22">
        <v>0</v>
      </c>
      <c r="P27" s="23"/>
      <c r="Q27" s="22">
        <v>16</v>
      </c>
      <c r="R27" s="23"/>
      <c r="S27" s="22">
        <v>43</v>
      </c>
      <c r="T27" s="23"/>
      <c r="U27" s="22">
        <v>0</v>
      </c>
      <c r="V27" s="23"/>
      <c r="W27" s="22">
        <v>0</v>
      </c>
      <c r="X27" s="23"/>
      <c r="Y27" s="22">
        <v>0</v>
      </c>
      <c r="Z27" s="23"/>
      <c r="AA27" s="22">
        <v>0</v>
      </c>
      <c r="AB27" s="23"/>
      <c r="AC27" s="22">
        <v>0</v>
      </c>
      <c r="AD27" s="23"/>
      <c r="AE27" s="22">
        <v>0</v>
      </c>
      <c r="AF27" s="23"/>
      <c r="AG27" s="22">
        <v>0</v>
      </c>
      <c r="AH27" s="23"/>
      <c r="AI27" s="22">
        <v>26</v>
      </c>
      <c r="AJ27" s="23"/>
      <c r="AK27" s="22">
        <v>0</v>
      </c>
      <c r="AL27" s="23"/>
      <c r="AM27" s="22">
        <f t="shared" ref="AM27:AM30" si="75">SUM(A27:AK27)</f>
        <v>258</v>
      </c>
      <c r="AN27" s="23"/>
      <c r="AO27" s="12" t="s">
        <v>44</v>
      </c>
      <c r="AP27" s="13" t="s">
        <v>50</v>
      </c>
    </row>
    <row r="28" spans="1:44" ht="46.5" hidden="1" customHeight="1" thickBot="1" x14ac:dyDescent="0.25">
      <c r="A28" s="24">
        <v>0</v>
      </c>
      <c r="B28" s="25"/>
      <c r="C28" s="24">
        <v>0</v>
      </c>
      <c r="D28" s="25"/>
      <c r="E28" s="24">
        <v>0</v>
      </c>
      <c r="F28" s="25"/>
      <c r="G28" s="24">
        <v>30</v>
      </c>
      <c r="H28" s="25"/>
      <c r="I28" s="24">
        <v>27</v>
      </c>
      <c r="J28" s="25"/>
      <c r="K28" s="24">
        <v>0</v>
      </c>
      <c r="L28" s="25"/>
      <c r="M28" s="24">
        <v>0</v>
      </c>
      <c r="N28" s="25"/>
      <c r="O28" s="24">
        <v>0</v>
      </c>
      <c r="P28" s="25"/>
      <c r="Q28" s="24">
        <v>9</v>
      </c>
      <c r="R28" s="25"/>
      <c r="S28" s="24">
        <v>36</v>
      </c>
      <c r="T28" s="25"/>
      <c r="U28" s="24">
        <v>0</v>
      </c>
      <c r="V28" s="25"/>
      <c r="W28" s="24">
        <v>0</v>
      </c>
      <c r="X28" s="25"/>
      <c r="Y28" s="24">
        <v>0</v>
      </c>
      <c r="Z28" s="25"/>
      <c r="AA28" s="24">
        <v>0</v>
      </c>
      <c r="AB28" s="25"/>
      <c r="AC28" s="24">
        <v>0</v>
      </c>
      <c r="AD28" s="25"/>
      <c r="AE28" s="24">
        <v>0</v>
      </c>
      <c r="AF28" s="25"/>
      <c r="AG28" s="24">
        <v>0</v>
      </c>
      <c r="AH28" s="25"/>
      <c r="AI28" s="24">
        <v>19</v>
      </c>
      <c r="AJ28" s="25"/>
      <c r="AK28" s="24">
        <v>0</v>
      </c>
      <c r="AL28" s="25"/>
      <c r="AM28" s="24">
        <f t="shared" si="75"/>
        <v>121</v>
      </c>
      <c r="AN28" s="25"/>
      <c r="AO28" s="15" t="s">
        <v>46</v>
      </c>
      <c r="AP28" s="16"/>
    </row>
    <row r="29" spans="1:44" ht="46.5" customHeight="1" x14ac:dyDescent="0.2">
      <c r="A29" s="22">
        <f t="shared" ref="A29:A30" si="76">A25+A27</f>
        <v>0</v>
      </c>
      <c r="B29" s="23"/>
      <c r="C29" s="22">
        <f t="shared" ref="C29:C30" si="77">C25+C27</f>
        <v>117</v>
      </c>
      <c r="D29" s="23"/>
      <c r="E29" s="22">
        <v>151</v>
      </c>
      <c r="F29" s="23"/>
      <c r="G29" s="22">
        <v>736</v>
      </c>
      <c r="H29" s="23"/>
      <c r="I29" s="22">
        <f t="shared" ref="I29:I30" si="78">I25+I27</f>
        <v>769</v>
      </c>
      <c r="J29" s="23"/>
      <c r="K29" s="22">
        <f t="shared" ref="K29:K30" si="79">K25+K27</f>
        <v>273</v>
      </c>
      <c r="L29" s="23"/>
      <c r="M29" s="22">
        <f t="shared" ref="M29:M30" si="80">M25+M27</f>
        <v>230</v>
      </c>
      <c r="N29" s="23"/>
      <c r="O29" s="22">
        <f t="shared" ref="O29:O30" si="81">O25+O27</f>
        <v>306</v>
      </c>
      <c r="P29" s="23"/>
      <c r="Q29" s="22">
        <f t="shared" ref="Q29:Q30" si="82">Q25+Q27</f>
        <v>232</v>
      </c>
      <c r="R29" s="23"/>
      <c r="S29" s="22">
        <f t="shared" ref="S29:S30" si="83">S25+S27</f>
        <v>154</v>
      </c>
      <c r="T29" s="23"/>
      <c r="U29" s="22">
        <f t="shared" ref="U29:U30" si="84">U25+U27</f>
        <v>0</v>
      </c>
      <c r="V29" s="23"/>
      <c r="W29" s="22">
        <f t="shared" ref="W29:W30" si="85">W25+W27</f>
        <v>0</v>
      </c>
      <c r="X29" s="23"/>
      <c r="Y29" s="22">
        <f t="shared" ref="Y29:Y30" si="86">Y25+Y27</f>
        <v>0</v>
      </c>
      <c r="Z29" s="23"/>
      <c r="AA29" s="22">
        <f t="shared" ref="AA29:AA30" si="87">AA25+AA27</f>
        <v>0</v>
      </c>
      <c r="AB29" s="23"/>
      <c r="AC29" s="22">
        <f t="shared" ref="AC29:AC30" si="88">AC25+AC27</f>
        <v>0</v>
      </c>
      <c r="AD29" s="23"/>
      <c r="AE29" s="22">
        <f t="shared" ref="AE29:AE30" si="89">AE25+AE27</f>
        <v>0</v>
      </c>
      <c r="AF29" s="23"/>
      <c r="AG29" s="22">
        <f t="shared" ref="AG29:AG30" si="90">AG25+AG27</f>
        <v>0</v>
      </c>
      <c r="AH29" s="23"/>
      <c r="AI29" s="22">
        <f t="shared" ref="AI29:AI30" si="91">AI25+AI27</f>
        <v>170</v>
      </c>
      <c r="AJ29" s="23"/>
      <c r="AK29" s="22">
        <f>AK25+AK27</f>
        <v>0</v>
      </c>
      <c r="AL29" s="23"/>
      <c r="AM29" s="22">
        <f t="shared" si="75"/>
        <v>3138</v>
      </c>
      <c r="AN29" s="23"/>
      <c r="AO29" s="12" t="s">
        <v>44</v>
      </c>
      <c r="AP29" s="13" t="s">
        <v>55</v>
      </c>
    </row>
    <row r="30" spans="1:44" ht="46.5" customHeight="1" thickBot="1" x14ac:dyDescent="0.25">
      <c r="A30" s="24">
        <f t="shared" si="76"/>
        <v>0</v>
      </c>
      <c r="B30" s="25"/>
      <c r="C30" s="24">
        <f t="shared" si="77"/>
        <v>79</v>
      </c>
      <c r="D30" s="25"/>
      <c r="E30" s="24">
        <v>77</v>
      </c>
      <c r="F30" s="25"/>
      <c r="G30" s="24">
        <v>264</v>
      </c>
      <c r="H30" s="25"/>
      <c r="I30" s="24">
        <f t="shared" si="78"/>
        <v>545</v>
      </c>
      <c r="J30" s="25"/>
      <c r="K30" s="24">
        <f t="shared" si="79"/>
        <v>225</v>
      </c>
      <c r="L30" s="25"/>
      <c r="M30" s="24">
        <f t="shared" si="80"/>
        <v>144</v>
      </c>
      <c r="N30" s="25"/>
      <c r="O30" s="24">
        <f t="shared" si="81"/>
        <v>115</v>
      </c>
      <c r="P30" s="25"/>
      <c r="Q30" s="24">
        <f t="shared" si="82"/>
        <v>156</v>
      </c>
      <c r="R30" s="25"/>
      <c r="S30" s="24">
        <f t="shared" si="83"/>
        <v>114</v>
      </c>
      <c r="T30" s="25"/>
      <c r="U30" s="24">
        <f t="shared" si="84"/>
        <v>0</v>
      </c>
      <c r="V30" s="25"/>
      <c r="W30" s="24">
        <f t="shared" si="85"/>
        <v>0</v>
      </c>
      <c r="X30" s="25"/>
      <c r="Y30" s="24">
        <f t="shared" si="86"/>
        <v>0</v>
      </c>
      <c r="Z30" s="25"/>
      <c r="AA30" s="24">
        <f t="shared" si="87"/>
        <v>0</v>
      </c>
      <c r="AB30" s="25"/>
      <c r="AC30" s="24">
        <f t="shared" si="88"/>
        <v>0</v>
      </c>
      <c r="AD30" s="25"/>
      <c r="AE30" s="24">
        <f t="shared" si="89"/>
        <v>0</v>
      </c>
      <c r="AF30" s="25"/>
      <c r="AG30" s="24">
        <f t="shared" si="90"/>
        <v>0</v>
      </c>
      <c r="AH30" s="25"/>
      <c r="AI30" s="24">
        <f t="shared" si="91"/>
        <v>136</v>
      </c>
      <c r="AJ30" s="25"/>
      <c r="AK30" s="24">
        <f>AK26+AK28</f>
        <v>0</v>
      </c>
      <c r="AL30" s="25"/>
      <c r="AM30" s="24">
        <f t="shared" si="75"/>
        <v>1855</v>
      </c>
      <c r="AN30" s="25"/>
      <c r="AO30" s="15" t="s">
        <v>46</v>
      </c>
      <c r="AP30" s="16" t="s">
        <v>56</v>
      </c>
    </row>
    <row r="31" spans="1:44" ht="46.5" hidden="1" customHeight="1" x14ac:dyDescent="0.2">
      <c r="A31" s="22">
        <f>[1]الطب.صيدلة.تمريض!AW16</f>
        <v>0</v>
      </c>
      <c r="B31" s="23"/>
      <c r="C31" s="22">
        <f>[1]الزراعة!AA16</f>
        <v>78</v>
      </c>
      <c r="D31" s="23"/>
      <c r="E31" s="22">
        <f>[1]الهندسة!E16</f>
        <v>52</v>
      </c>
      <c r="F31" s="23"/>
      <c r="G31" s="22">
        <f>[1]الهندسة!AZ16</f>
        <v>680</v>
      </c>
      <c r="H31" s="23"/>
      <c r="I31" s="22">
        <f>[1]الطب.صيدلة.تمريض!AM16</f>
        <v>381</v>
      </c>
      <c r="J31" s="23"/>
      <c r="K31" s="22">
        <f>[1]الطب.صيدلة.تمريض!AT16</f>
        <v>0</v>
      </c>
      <c r="L31" s="23"/>
      <c r="M31" s="22">
        <f>[1]الطب.صيدلة.تمريض!AZ16</f>
        <v>0</v>
      </c>
      <c r="N31" s="23"/>
      <c r="O31" s="22">
        <f>[1]الطب.صيدلة.تمريض!BC16</f>
        <v>132</v>
      </c>
      <c r="P31" s="23"/>
      <c r="Q31" s="22">
        <f>'[1]الرياضيات وعلوم'!AA15</f>
        <v>346</v>
      </c>
      <c r="R31" s="23"/>
      <c r="S31" s="22">
        <f>'[1]الرياضيات وعلوم'!BD15</f>
        <v>323</v>
      </c>
      <c r="T31" s="23"/>
      <c r="U31" s="22">
        <f>'[1]حقوق-فنون-رياضة-خدمات-اتصال'!G16</f>
        <v>250</v>
      </c>
      <c r="V31" s="23"/>
      <c r="W31" s="22">
        <f>'[1]حقوق-فنون-رياضة-خدمات-اتصال'!AT16</f>
        <v>0</v>
      </c>
      <c r="X31" s="23"/>
      <c r="Y31" s="22">
        <f>'[1]ادارة الاعمال'!AY16</f>
        <v>793</v>
      </c>
      <c r="Z31" s="23"/>
      <c r="AA31" s="22">
        <f>'[1]التربية - الاجتماعية'!Y16</f>
        <v>166</v>
      </c>
      <c r="AB31" s="23"/>
      <c r="AC31" s="22">
        <f>'[1]حقوق-فنون-رياضة-خدمات-اتصال'!AW16</f>
        <v>0</v>
      </c>
      <c r="AD31" s="23"/>
      <c r="AE31" s="22">
        <f>'[1]حقوق-فنون-رياضة-خدمات-اتصال'!AI16</f>
        <v>222</v>
      </c>
      <c r="AF31" s="23"/>
      <c r="AG31" s="22">
        <f>'[1]حقوق-فنون-رياضة-خدمات-اتصال'!X16</f>
        <v>0</v>
      </c>
      <c r="AH31" s="23"/>
      <c r="AI31" s="22">
        <f>'[1]العلوم الانسانيه'!AY17</f>
        <v>378</v>
      </c>
      <c r="AJ31" s="23"/>
      <c r="AK31" s="22">
        <f>'[1]التربية - الاجتماعية'!BD16</f>
        <v>717</v>
      </c>
      <c r="AL31" s="23"/>
      <c r="AM31" s="22">
        <f>SUM(A31:AK31)</f>
        <v>4518</v>
      </c>
      <c r="AN31" s="23"/>
      <c r="AO31" s="12" t="s">
        <v>44</v>
      </c>
      <c r="AP31" s="13" t="s">
        <v>57</v>
      </c>
    </row>
    <row r="32" spans="1:44" ht="46.5" hidden="1" customHeight="1" thickBot="1" x14ac:dyDescent="0.25">
      <c r="A32" s="24">
        <f>[1]الطب.صيدلة.تمريض!AW17</f>
        <v>0</v>
      </c>
      <c r="B32" s="25"/>
      <c r="C32" s="24">
        <f>[1]الزراعة!AA17</f>
        <v>55</v>
      </c>
      <c r="D32" s="25"/>
      <c r="E32" s="24">
        <f>[1]الهندسة!E17</f>
        <v>45</v>
      </c>
      <c r="F32" s="25"/>
      <c r="G32" s="24">
        <f>[1]الهندسة!AZ17</f>
        <v>302</v>
      </c>
      <c r="H32" s="25"/>
      <c r="I32" s="24">
        <f>[1]الطب.صيدلة.تمريض!AM17</f>
        <v>299</v>
      </c>
      <c r="J32" s="25"/>
      <c r="K32" s="24">
        <f>[1]الطب.صيدلة.تمريض!AT17</f>
        <v>0</v>
      </c>
      <c r="L32" s="25"/>
      <c r="M32" s="24">
        <f>[1]الطب.صيدلة.تمريض!AZ17</f>
        <v>0</v>
      </c>
      <c r="N32" s="25"/>
      <c r="O32" s="24">
        <f>[1]الطب.صيدلة.تمريض!BC17</f>
        <v>70</v>
      </c>
      <c r="P32" s="25"/>
      <c r="Q32" s="24">
        <f>'[1]الرياضيات وعلوم'!AA16</f>
        <v>224</v>
      </c>
      <c r="R32" s="25"/>
      <c r="S32" s="24">
        <f>'[1]الرياضيات وعلوم'!BD16</f>
        <v>256</v>
      </c>
      <c r="T32" s="25"/>
      <c r="U32" s="24">
        <f>'[1]حقوق-فنون-رياضة-خدمات-اتصال'!G17</f>
        <v>129</v>
      </c>
      <c r="V32" s="25"/>
      <c r="W32" s="24">
        <f>'[1]حقوق-فنون-رياضة-خدمات-اتصال'!AT17</f>
        <v>0</v>
      </c>
      <c r="X32" s="25"/>
      <c r="Y32" s="24">
        <f>'[1]ادارة الاعمال'!AY17</f>
        <v>413</v>
      </c>
      <c r="Z32" s="25"/>
      <c r="AA32" s="24">
        <f>'[1]التربية - الاجتماعية'!Y17</f>
        <v>109</v>
      </c>
      <c r="AB32" s="25"/>
      <c r="AC32" s="24">
        <f>'[1]حقوق-فنون-رياضة-خدمات-اتصال'!AW17</f>
        <v>0</v>
      </c>
      <c r="AD32" s="25"/>
      <c r="AE32" s="24">
        <f>'[1]حقوق-فنون-رياضة-خدمات-اتصال'!AI17</f>
        <v>148</v>
      </c>
      <c r="AF32" s="25"/>
      <c r="AG32" s="24">
        <f>'[1]حقوق-فنون-رياضة-خدمات-اتصال'!X17</f>
        <v>0</v>
      </c>
      <c r="AH32" s="25"/>
      <c r="AI32" s="24">
        <f>'[1]العلوم الانسانيه'!AY18</f>
        <v>329</v>
      </c>
      <c r="AJ32" s="25"/>
      <c r="AK32" s="24">
        <f>'[1]التربية - الاجتماعية'!BD17</f>
        <v>666</v>
      </c>
      <c r="AL32" s="25"/>
      <c r="AM32" s="24">
        <f>SUM(A32:AK32)</f>
        <v>3045</v>
      </c>
      <c r="AN32" s="25"/>
      <c r="AO32" s="15" t="s">
        <v>46</v>
      </c>
      <c r="AP32" s="16" t="s">
        <v>58</v>
      </c>
    </row>
    <row r="33" spans="1:42" ht="46.5" hidden="1" customHeight="1" x14ac:dyDescent="0.2">
      <c r="A33" s="22">
        <v>0</v>
      </c>
      <c r="B33" s="23"/>
      <c r="C33" s="22">
        <v>0</v>
      </c>
      <c r="D33" s="23"/>
      <c r="E33" s="22">
        <v>0</v>
      </c>
      <c r="F33" s="23"/>
      <c r="G33" s="22">
        <v>238</v>
      </c>
      <c r="H33" s="23"/>
      <c r="I33" s="22">
        <v>27</v>
      </c>
      <c r="J33" s="23"/>
      <c r="K33" s="22">
        <v>0</v>
      </c>
      <c r="L33" s="23"/>
      <c r="M33" s="22">
        <v>0</v>
      </c>
      <c r="N33" s="23"/>
      <c r="O33" s="22">
        <v>0</v>
      </c>
      <c r="P33" s="23"/>
      <c r="Q33" s="22">
        <v>92</v>
      </c>
      <c r="R33" s="23"/>
      <c r="S33" s="22">
        <v>51</v>
      </c>
      <c r="T33" s="23"/>
      <c r="U33" s="22">
        <v>0</v>
      </c>
      <c r="V33" s="23"/>
      <c r="W33" s="22">
        <v>0</v>
      </c>
      <c r="X33" s="23"/>
      <c r="Y33" s="22">
        <v>151</v>
      </c>
      <c r="Z33" s="23"/>
      <c r="AA33" s="22">
        <v>22</v>
      </c>
      <c r="AB33" s="23"/>
      <c r="AC33" s="22">
        <v>0</v>
      </c>
      <c r="AD33" s="23"/>
      <c r="AE33" s="22">
        <v>58</v>
      </c>
      <c r="AF33" s="23"/>
      <c r="AG33" s="22">
        <v>0</v>
      </c>
      <c r="AH33" s="23"/>
      <c r="AI33" s="22">
        <v>63</v>
      </c>
      <c r="AJ33" s="23"/>
      <c r="AK33" s="22">
        <v>44</v>
      </c>
      <c r="AL33" s="23"/>
      <c r="AM33" s="22">
        <f t="shared" ref="AM33:AM36" si="92">SUM(A33:AK33)</f>
        <v>746</v>
      </c>
      <c r="AN33" s="23"/>
      <c r="AO33" s="12" t="s">
        <v>44</v>
      </c>
      <c r="AP33" s="13" t="s">
        <v>50</v>
      </c>
    </row>
    <row r="34" spans="1:42" ht="46.5" hidden="1" customHeight="1" thickBot="1" x14ac:dyDescent="0.25">
      <c r="A34" s="24">
        <v>0</v>
      </c>
      <c r="B34" s="25"/>
      <c r="C34" s="24">
        <v>0</v>
      </c>
      <c r="D34" s="25"/>
      <c r="E34" s="24">
        <v>0</v>
      </c>
      <c r="F34" s="25"/>
      <c r="G34" s="24">
        <v>92</v>
      </c>
      <c r="H34" s="25"/>
      <c r="I34" s="24">
        <v>13</v>
      </c>
      <c r="J34" s="25"/>
      <c r="K34" s="24">
        <v>0</v>
      </c>
      <c r="L34" s="25"/>
      <c r="M34" s="24">
        <v>0</v>
      </c>
      <c r="N34" s="25"/>
      <c r="O34" s="24">
        <v>0</v>
      </c>
      <c r="P34" s="25"/>
      <c r="Q34" s="24">
        <v>50</v>
      </c>
      <c r="R34" s="25"/>
      <c r="S34" s="24">
        <v>34</v>
      </c>
      <c r="T34" s="25"/>
      <c r="U34" s="24">
        <v>0</v>
      </c>
      <c r="V34" s="25"/>
      <c r="W34" s="24">
        <v>0</v>
      </c>
      <c r="X34" s="25"/>
      <c r="Y34" s="24">
        <v>71</v>
      </c>
      <c r="Z34" s="25"/>
      <c r="AA34" s="24">
        <v>18</v>
      </c>
      <c r="AB34" s="25"/>
      <c r="AC34" s="24">
        <v>0</v>
      </c>
      <c r="AD34" s="25"/>
      <c r="AE34" s="24">
        <v>37</v>
      </c>
      <c r="AF34" s="25"/>
      <c r="AG34" s="24">
        <v>0</v>
      </c>
      <c r="AH34" s="25"/>
      <c r="AI34" s="24">
        <v>48</v>
      </c>
      <c r="AJ34" s="25"/>
      <c r="AK34" s="24">
        <v>38</v>
      </c>
      <c r="AL34" s="25"/>
      <c r="AM34" s="24">
        <f t="shared" si="92"/>
        <v>401</v>
      </c>
      <c r="AN34" s="25"/>
      <c r="AO34" s="15" t="s">
        <v>46</v>
      </c>
      <c r="AP34" s="16"/>
    </row>
    <row r="35" spans="1:42" ht="46.5" customHeight="1" x14ac:dyDescent="0.2">
      <c r="A35" s="22">
        <f t="shared" ref="A35:A36" si="93">A31+A33</f>
        <v>0</v>
      </c>
      <c r="B35" s="23"/>
      <c r="C35" s="22">
        <f t="shared" ref="C35:C36" si="94">C31+C33</f>
        <v>78</v>
      </c>
      <c r="D35" s="23"/>
      <c r="E35" s="22">
        <v>113</v>
      </c>
      <c r="F35" s="23"/>
      <c r="G35" s="22">
        <v>841</v>
      </c>
      <c r="H35" s="23"/>
      <c r="I35" s="22">
        <f t="shared" ref="I35:I36" si="95">I31+I33</f>
        <v>408</v>
      </c>
      <c r="J35" s="23"/>
      <c r="K35" s="22">
        <f t="shared" ref="K35:K36" si="96">K31+K33</f>
        <v>0</v>
      </c>
      <c r="L35" s="23"/>
      <c r="M35" s="22">
        <f t="shared" ref="M35:M36" si="97">M31+M33</f>
        <v>0</v>
      </c>
      <c r="N35" s="23"/>
      <c r="O35" s="22">
        <f t="shared" ref="O35:O36" si="98">O31+O33</f>
        <v>132</v>
      </c>
      <c r="P35" s="23"/>
      <c r="Q35" s="22">
        <f t="shared" ref="Q35:Q36" si="99">Q31+Q33</f>
        <v>438</v>
      </c>
      <c r="R35" s="23"/>
      <c r="S35" s="22">
        <f t="shared" ref="S35:S36" si="100">S31+S33</f>
        <v>374</v>
      </c>
      <c r="T35" s="23"/>
      <c r="U35" s="22">
        <f t="shared" ref="U35:U36" si="101">U31+U33</f>
        <v>250</v>
      </c>
      <c r="V35" s="23"/>
      <c r="W35" s="22">
        <f t="shared" ref="W35:W36" si="102">W31+W33</f>
        <v>0</v>
      </c>
      <c r="X35" s="23"/>
      <c r="Y35" s="22">
        <f t="shared" ref="Y35:Y36" si="103">Y31+Y33</f>
        <v>944</v>
      </c>
      <c r="Z35" s="23"/>
      <c r="AA35" s="22">
        <f t="shared" ref="AA35:AA36" si="104">AA31+AA33</f>
        <v>188</v>
      </c>
      <c r="AB35" s="23"/>
      <c r="AC35" s="22">
        <f t="shared" ref="AC35:AC36" si="105">AC31+AC33</f>
        <v>0</v>
      </c>
      <c r="AD35" s="23"/>
      <c r="AE35" s="22">
        <f t="shared" ref="AE35:AE36" si="106">AE31+AE33</f>
        <v>280</v>
      </c>
      <c r="AF35" s="23"/>
      <c r="AG35" s="22">
        <f t="shared" ref="AG35:AG36" si="107">AG31+AG33</f>
        <v>0</v>
      </c>
      <c r="AH35" s="23"/>
      <c r="AI35" s="22">
        <f t="shared" ref="AI35:AI36" si="108">AI31+AI33</f>
        <v>441</v>
      </c>
      <c r="AJ35" s="23"/>
      <c r="AK35" s="22">
        <f>AK31+AK33</f>
        <v>761</v>
      </c>
      <c r="AL35" s="23"/>
      <c r="AM35" s="22">
        <f t="shared" si="92"/>
        <v>5248</v>
      </c>
      <c r="AN35" s="23"/>
      <c r="AO35" s="12" t="s">
        <v>44</v>
      </c>
      <c r="AP35" s="13" t="s">
        <v>57</v>
      </c>
    </row>
    <row r="36" spans="1:42" ht="46.5" customHeight="1" thickBot="1" x14ac:dyDescent="0.25">
      <c r="A36" s="24">
        <f t="shared" si="93"/>
        <v>0</v>
      </c>
      <c r="B36" s="25"/>
      <c r="C36" s="24">
        <f t="shared" si="94"/>
        <v>55</v>
      </c>
      <c r="D36" s="25"/>
      <c r="E36" s="24">
        <v>74</v>
      </c>
      <c r="F36" s="25"/>
      <c r="G36" s="24">
        <v>365</v>
      </c>
      <c r="H36" s="25"/>
      <c r="I36" s="24">
        <f t="shared" si="95"/>
        <v>312</v>
      </c>
      <c r="J36" s="25"/>
      <c r="K36" s="24">
        <f t="shared" si="96"/>
        <v>0</v>
      </c>
      <c r="L36" s="25"/>
      <c r="M36" s="24">
        <f t="shared" si="97"/>
        <v>0</v>
      </c>
      <c r="N36" s="25"/>
      <c r="O36" s="24">
        <f t="shared" si="98"/>
        <v>70</v>
      </c>
      <c r="P36" s="25"/>
      <c r="Q36" s="24">
        <f t="shared" si="99"/>
        <v>274</v>
      </c>
      <c r="R36" s="25"/>
      <c r="S36" s="24">
        <f t="shared" si="100"/>
        <v>290</v>
      </c>
      <c r="T36" s="25"/>
      <c r="U36" s="24">
        <f t="shared" si="101"/>
        <v>129</v>
      </c>
      <c r="V36" s="25"/>
      <c r="W36" s="24">
        <f t="shared" si="102"/>
        <v>0</v>
      </c>
      <c r="X36" s="25"/>
      <c r="Y36" s="24">
        <f t="shared" si="103"/>
        <v>484</v>
      </c>
      <c r="Z36" s="25"/>
      <c r="AA36" s="24">
        <f t="shared" si="104"/>
        <v>127</v>
      </c>
      <c r="AB36" s="25"/>
      <c r="AC36" s="24">
        <f t="shared" si="105"/>
        <v>0</v>
      </c>
      <c r="AD36" s="25"/>
      <c r="AE36" s="24">
        <f t="shared" si="106"/>
        <v>185</v>
      </c>
      <c r="AF36" s="25"/>
      <c r="AG36" s="24">
        <f t="shared" si="107"/>
        <v>0</v>
      </c>
      <c r="AH36" s="25"/>
      <c r="AI36" s="24">
        <f t="shared" si="108"/>
        <v>377</v>
      </c>
      <c r="AJ36" s="25"/>
      <c r="AK36" s="24">
        <f>AK32+AK34</f>
        <v>704</v>
      </c>
      <c r="AL36" s="25"/>
      <c r="AM36" s="24">
        <f t="shared" si="92"/>
        <v>3446</v>
      </c>
      <c r="AN36" s="25"/>
      <c r="AO36" s="15" t="s">
        <v>46</v>
      </c>
      <c r="AP36" s="16" t="s">
        <v>58</v>
      </c>
    </row>
    <row r="37" spans="1:42" ht="46.5" hidden="1" customHeight="1" x14ac:dyDescent="0.2">
      <c r="A37" s="22">
        <f>[1]الطب.صيدلة.تمريض!AW18</f>
        <v>0</v>
      </c>
      <c r="B37" s="23"/>
      <c r="C37" s="22">
        <f>[1]الزراعة!AA18</f>
        <v>0</v>
      </c>
      <c r="D37" s="23"/>
      <c r="E37" s="22">
        <f>[1]الهندسة!E18</f>
        <v>133</v>
      </c>
      <c r="F37" s="23"/>
      <c r="G37" s="22">
        <f>[1]الهندسة!AZ18</f>
        <v>0</v>
      </c>
      <c r="H37" s="23"/>
      <c r="I37" s="22">
        <f>[1]الطب.صيدلة.تمريض!AM18</f>
        <v>119</v>
      </c>
      <c r="J37" s="23"/>
      <c r="K37" s="22">
        <f>[1]الطب.صيدلة.تمريض!AT18</f>
        <v>0</v>
      </c>
      <c r="L37" s="23"/>
      <c r="M37" s="22">
        <f>[1]الطب.صيدلة.تمريض!AZ18</f>
        <v>0</v>
      </c>
      <c r="N37" s="23"/>
      <c r="O37" s="22">
        <f>[1]الطب.صيدلة.تمريض!BC18</f>
        <v>0</v>
      </c>
      <c r="P37" s="23"/>
      <c r="Q37" s="22">
        <f>'[1]الرياضيات وعلوم'!AA17</f>
        <v>233</v>
      </c>
      <c r="R37" s="23"/>
      <c r="S37" s="22">
        <f>'[1]الرياضيات وعلوم'!BD17</f>
        <v>233</v>
      </c>
      <c r="T37" s="23"/>
      <c r="U37" s="22">
        <f>'[1]حقوق-فنون-رياضة-خدمات-اتصال'!G18</f>
        <v>0</v>
      </c>
      <c r="V37" s="23"/>
      <c r="W37" s="22">
        <f>'[1]حقوق-فنون-رياضة-خدمات-اتصال'!AT18</f>
        <v>0</v>
      </c>
      <c r="X37" s="23"/>
      <c r="Y37" s="22">
        <f>'[1]ادارة الاعمال'!AY18</f>
        <v>456</v>
      </c>
      <c r="Z37" s="23"/>
      <c r="AA37" s="22">
        <f>'[1]التربية - الاجتماعية'!Y18</f>
        <v>70</v>
      </c>
      <c r="AB37" s="23"/>
      <c r="AC37" s="22">
        <f>'[1]حقوق-فنون-رياضة-خدمات-اتصال'!AW18</f>
        <v>63</v>
      </c>
      <c r="AD37" s="23"/>
      <c r="AE37" s="22">
        <f>'[1]حقوق-فنون-رياضة-خدمات-اتصال'!AI18</f>
        <v>0</v>
      </c>
      <c r="AF37" s="23"/>
      <c r="AG37" s="22">
        <f>'[1]حقوق-فنون-رياضة-خدمات-اتصال'!X18</f>
        <v>0</v>
      </c>
      <c r="AH37" s="23"/>
      <c r="AI37" s="22">
        <f>'[1]العلوم الانسانيه'!AY19</f>
        <v>386</v>
      </c>
      <c r="AJ37" s="23"/>
      <c r="AK37" s="22">
        <f>'[1]التربية - الاجتماعية'!BD18</f>
        <v>198</v>
      </c>
      <c r="AL37" s="23"/>
      <c r="AM37" s="22">
        <f>SUM(A37:AK37)</f>
        <v>1891</v>
      </c>
      <c r="AN37" s="23"/>
      <c r="AO37" s="12" t="s">
        <v>44</v>
      </c>
      <c r="AP37" s="13" t="s">
        <v>59</v>
      </c>
    </row>
    <row r="38" spans="1:42" ht="46.5" hidden="1" customHeight="1" thickBot="1" x14ac:dyDescent="0.25">
      <c r="A38" s="24">
        <f>[1]الطب.صيدلة.تمريض!AW19</f>
        <v>0</v>
      </c>
      <c r="B38" s="25"/>
      <c r="C38" s="24">
        <f>[1]الزراعة!AA19</f>
        <v>0</v>
      </c>
      <c r="D38" s="25"/>
      <c r="E38" s="24">
        <f>[1]الهندسة!E19</f>
        <v>97</v>
      </c>
      <c r="F38" s="25"/>
      <c r="G38" s="24">
        <f>[1]الهندسة!AZ19</f>
        <v>0</v>
      </c>
      <c r="H38" s="25"/>
      <c r="I38" s="24">
        <f>[1]الطب.صيدلة.تمريض!AM19</f>
        <v>89</v>
      </c>
      <c r="J38" s="25"/>
      <c r="K38" s="24">
        <f>[1]الطب.صيدلة.تمريض!AT19</f>
        <v>0</v>
      </c>
      <c r="L38" s="25"/>
      <c r="M38" s="24">
        <f>[1]الطب.صيدلة.تمريض!AZ19</f>
        <v>0</v>
      </c>
      <c r="N38" s="25"/>
      <c r="O38" s="24">
        <f>[1]الطب.صيدلة.تمريض!BC19</f>
        <v>0</v>
      </c>
      <c r="P38" s="25"/>
      <c r="Q38" s="24">
        <f>'[1]الرياضيات وعلوم'!AA18</f>
        <v>133</v>
      </c>
      <c r="R38" s="25"/>
      <c r="S38" s="24">
        <f>'[1]الرياضيات وعلوم'!BD18</f>
        <v>145</v>
      </c>
      <c r="T38" s="25"/>
      <c r="U38" s="24">
        <f>'[1]حقوق-فنون-رياضة-خدمات-اتصال'!G19</f>
        <v>0</v>
      </c>
      <c r="V38" s="25"/>
      <c r="W38" s="24">
        <f>'[1]حقوق-فنون-رياضة-خدمات-اتصال'!AT19</f>
        <v>0</v>
      </c>
      <c r="X38" s="25"/>
      <c r="Y38" s="24">
        <f>'[1]ادارة الاعمال'!AY19</f>
        <v>222</v>
      </c>
      <c r="Z38" s="25"/>
      <c r="AA38" s="24">
        <f>'[1]التربية - الاجتماعية'!Y19</f>
        <v>19</v>
      </c>
      <c r="AB38" s="25"/>
      <c r="AC38" s="24">
        <f>'[1]حقوق-فنون-رياضة-خدمات-اتصال'!AW19</f>
        <v>35</v>
      </c>
      <c r="AD38" s="25"/>
      <c r="AE38" s="24">
        <f>'[1]حقوق-فنون-رياضة-خدمات-اتصال'!AI19</f>
        <v>0</v>
      </c>
      <c r="AF38" s="25"/>
      <c r="AG38" s="24">
        <f>'[1]حقوق-فنون-رياضة-خدمات-اتصال'!X19</f>
        <v>0</v>
      </c>
      <c r="AH38" s="25"/>
      <c r="AI38" s="24">
        <f>'[1]العلوم الانسانيه'!AY20</f>
        <v>262</v>
      </c>
      <c r="AJ38" s="25"/>
      <c r="AK38" s="24">
        <f>'[1]التربية - الاجتماعية'!BD19</f>
        <v>164</v>
      </c>
      <c r="AL38" s="25"/>
      <c r="AM38" s="24">
        <f>SUM(A38:AK38)</f>
        <v>1166</v>
      </c>
      <c r="AN38" s="25"/>
      <c r="AO38" s="15" t="s">
        <v>46</v>
      </c>
      <c r="AP38" s="16" t="s">
        <v>60</v>
      </c>
    </row>
    <row r="39" spans="1:42" ht="46.5" hidden="1" customHeight="1" x14ac:dyDescent="0.2">
      <c r="A39" s="22">
        <v>0</v>
      </c>
      <c r="B39" s="23"/>
      <c r="C39" s="22">
        <v>0</v>
      </c>
      <c r="D39" s="23"/>
      <c r="E39" s="22">
        <v>0</v>
      </c>
      <c r="F39" s="23"/>
      <c r="G39" s="22">
        <v>3</v>
      </c>
      <c r="H39" s="23"/>
      <c r="I39" s="22">
        <v>15</v>
      </c>
      <c r="J39" s="23"/>
      <c r="K39" s="22">
        <v>0</v>
      </c>
      <c r="L39" s="23"/>
      <c r="M39" s="22">
        <v>0</v>
      </c>
      <c r="N39" s="23"/>
      <c r="O39" s="22">
        <v>0</v>
      </c>
      <c r="P39" s="23"/>
      <c r="Q39" s="22">
        <v>72</v>
      </c>
      <c r="R39" s="23"/>
      <c r="S39" s="22">
        <v>54</v>
      </c>
      <c r="T39" s="23"/>
      <c r="U39" s="22">
        <v>0</v>
      </c>
      <c r="V39" s="23"/>
      <c r="W39" s="22">
        <v>0</v>
      </c>
      <c r="X39" s="23"/>
      <c r="Y39" s="22">
        <v>74</v>
      </c>
      <c r="Z39" s="23"/>
      <c r="AA39" s="22">
        <v>20</v>
      </c>
      <c r="AB39" s="23"/>
      <c r="AC39" s="22">
        <v>21</v>
      </c>
      <c r="AD39" s="23"/>
      <c r="AE39" s="22">
        <v>0</v>
      </c>
      <c r="AF39" s="23"/>
      <c r="AG39" s="22">
        <v>0</v>
      </c>
      <c r="AH39" s="23"/>
      <c r="AI39" s="22">
        <v>98</v>
      </c>
      <c r="AJ39" s="23"/>
      <c r="AK39" s="22">
        <v>72</v>
      </c>
      <c r="AL39" s="23"/>
      <c r="AM39" s="22">
        <f t="shared" ref="AM39:AM42" si="109">SUM(A39:AK39)</f>
        <v>429</v>
      </c>
      <c r="AN39" s="23"/>
      <c r="AO39" s="12" t="s">
        <v>44</v>
      </c>
      <c r="AP39" s="13" t="s">
        <v>50</v>
      </c>
    </row>
    <row r="40" spans="1:42" ht="46.5" hidden="1" customHeight="1" thickBot="1" x14ac:dyDescent="0.25">
      <c r="A40" s="24">
        <v>0</v>
      </c>
      <c r="B40" s="25"/>
      <c r="C40" s="24">
        <v>0</v>
      </c>
      <c r="D40" s="25"/>
      <c r="E40" s="24">
        <v>0</v>
      </c>
      <c r="F40" s="25"/>
      <c r="G40" s="24">
        <v>1</v>
      </c>
      <c r="H40" s="25"/>
      <c r="I40" s="24">
        <v>7</v>
      </c>
      <c r="J40" s="25"/>
      <c r="K40" s="24">
        <v>0</v>
      </c>
      <c r="L40" s="25"/>
      <c r="M40" s="24">
        <v>0</v>
      </c>
      <c r="N40" s="25"/>
      <c r="O40" s="24">
        <v>0</v>
      </c>
      <c r="P40" s="25"/>
      <c r="Q40" s="24">
        <v>35</v>
      </c>
      <c r="R40" s="25"/>
      <c r="S40" s="24">
        <v>31</v>
      </c>
      <c r="T40" s="25"/>
      <c r="U40" s="24">
        <v>0</v>
      </c>
      <c r="V40" s="25"/>
      <c r="W40" s="24">
        <v>0</v>
      </c>
      <c r="X40" s="25"/>
      <c r="Y40" s="24">
        <v>29</v>
      </c>
      <c r="Z40" s="25"/>
      <c r="AA40" s="24">
        <v>8</v>
      </c>
      <c r="AB40" s="25"/>
      <c r="AC40" s="24">
        <v>4</v>
      </c>
      <c r="AD40" s="25"/>
      <c r="AE40" s="24">
        <v>0</v>
      </c>
      <c r="AF40" s="25"/>
      <c r="AG40" s="24">
        <v>0</v>
      </c>
      <c r="AH40" s="25"/>
      <c r="AI40" s="24">
        <v>47</v>
      </c>
      <c r="AJ40" s="25"/>
      <c r="AK40" s="24">
        <v>55</v>
      </c>
      <c r="AL40" s="25"/>
      <c r="AM40" s="24">
        <f t="shared" si="109"/>
        <v>217</v>
      </c>
      <c r="AN40" s="25"/>
      <c r="AO40" s="15" t="s">
        <v>46</v>
      </c>
      <c r="AP40" s="16"/>
    </row>
    <row r="41" spans="1:42" ht="46.5" customHeight="1" x14ac:dyDescent="0.2">
      <c r="A41" s="22">
        <f t="shared" ref="A41:A42" si="110">A37+A39</f>
        <v>0</v>
      </c>
      <c r="B41" s="23"/>
      <c r="C41" s="22">
        <f t="shared" ref="C41:C42" si="111">C37+C39</f>
        <v>0</v>
      </c>
      <c r="D41" s="23"/>
      <c r="E41" s="22">
        <v>136</v>
      </c>
      <c r="F41" s="23"/>
      <c r="G41" s="22">
        <v>0</v>
      </c>
      <c r="H41" s="23"/>
      <c r="I41" s="22">
        <f t="shared" ref="I41:I42" si="112">I37+I39</f>
        <v>134</v>
      </c>
      <c r="J41" s="23"/>
      <c r="K41" s="22">
        <f t="shared" ref="K41:K42" si="113">K37+K39</f>
        <v>0</v>
      </c>
      <c r="L41" s="23"/>
      <c r="M41" s="22">
        <f t="shared" ref="M41:M42" si="114">M37+M39</f>
        <v>0</v>
      </c>
      <c r="N41" s="23"/>
      <c r="O41" s="22">
        <f t="shared" ref="O41:O42" si="115">O37+O39</f>
        <v>0</v>
      </c>
      <c r="P41" s="23"/>
      <c r="Q41" s="22">
        <f t="shared" ref="Q41:Q42" si="116">Q37+Q39</f>
        <v>305</v>
      </c>
      <c r="R41" s="23"/>
      <c r="S41" s="22">
        <f t="shared" ref="S41:S42" si="117">S37+S39</f>
        <v>287</v>
      </c>
      <c r="T41" s="23"/>
      <c r="U41" s="22">
        <f t="shared" ref="U41:U42" si="118">U37+U39</f>
        <v>0</v>
      </c>
      <c r="V41" s="23"/>
      <c r="W41" s="22">
        <f t="shared" ref="W41:W42" si="119">W37+W39</f>
        <v>0</v>
      </c>
      <c r="X41" s="23"/>
      <c r="Y41" s="22">
        <f t="shared" ref="Y41:Y42" si="120">Y37+Y39</f>
        <v>530</v>
      </c>
      <c r="Z41" s="23"/>
      <c r="AA41" s="22">
        <f t="shared" ref="AA41:AA42" si="121">AA37+AA39</f>
        <v>90</v>
      </c>
      <c r="AB41" s="23"/>
      <c r="AC41" s="22">
        <f t="shared" ref="AC41:AC42" si="122">AC37+AC39</f>
        <v>84</v>
      </c>
      <c r="AD41" s="23"/>
      <c r="AE41" s="22">
        <f t="shared" ref="AE41:AE42" si="123">AE37+AE39</f>
        <v>0</v>
      </c>
      <c r="AF41" s="23"/>
      <c r="AG41" s="22">
        <f t="shared" ref="AG41:AG42" si="124">AG37+AG39</f>
        <v>0</v>
      </c>
      <c r="AH41" s="23"/>
      <c r="AI41" s="22">
        <f t="shared" ref="AI41:AI42" si="125">AI37+AI39</f>
        <v>484</v>
      </c>
      <c r="AJ41" s="23"/>
      <c r="AK41" s="22">
        <f>AK37+AK39</f>
        <v>270</v>
      </c>
      <c r="AL41" s="23"/>
      <c r="AM41" s="22">
        <f t="shared" si="109"/>
        <v>2320</v>
      </c>
      <c r="AN41" s="23"/>
      <c r="AO41" s="12" t="s">
        <v>44</v>
      </c>
      <c r="AP41" s="13" t="s">
        <v>59</v>
      </c>
    </row>
    <row r="42" spans="1:42" ht="46.5" customHeight="1" thickBot="1" x14ac:dyDescent="0.25">
      <c r="A42" s="24">
        <f t="shared" si="110"/>
        <v>0</v>
      </c>
      <c r="B42" s="25"/>
      <c r="C42" s="24">
        <f t="shared" si="111"/>
        <v>0</v>
      </c>
      <c r="D42" s="25"/>
      <c r="E42" s="24">
        <v>98</v>
      </c>
      <c r="F42" s="25"/>
      <c r="G42" s="24">
        <v>0</v>
      </c>
      <c r="H42" s="25"/>
      <c r="I42" s="24">
        <f t="shared" si="112"/>
        <v>96</v>
      </c>
      <c r="J42" s="25"/>
      <c r="K42" s="24">
        <f t="shared" si="113"/>
        <v>0</v>
      </c>
      <c r="L42" s="25"/>
      <c r="M42" s="24">
        <f t="shared" si="114"/>
        <v>0</v>
      </c>
      <c r="N42" s="25"/>
      <c r="O42" s="24">
        <f t="shared" si="115"/>
        <v>0</v>
      </c>
      <c r="P42" s="25"/>
      <c r="Q42" s="24">
        <f t="shared" si="116"/>
        <v>168</v>
      </c>
      <c r="R42" s="25"/>
      <c r="S42" s="24">
        <f t="shared" si="117"/>
        <v>176</v>
      </c>
      <c r="T42" s="25"/>
      <c r="U42" s="24">
        <f t="shared" si="118"/>
        <v>0</v>
      </c>
      <c r="V42" s="25"/>
      <c r="W42" s="24">
        <f t="shared" si="119"/>
        <v>0</v>
      </c>
      <c r="X42" s="25"/>
      <c r="Y42" s="24">
        <f t="shared" si="120"/>
        <v>251</v>
      </c>
      <c r="Z42" s="25"/>
      <c r="AA42" s="24">
        <f t="shared" si="121"/>
        <v>27</v>
      </c>
      <c r="AB42" s="25"/>
      <c r="AC42" s="24">
        <f t="shared" si="122"/>
        <v>39</v>
      </c>
      <c r="AD42" s="25"/>
      <c r="AE42" s="24">
        <f t="shared" si="123"/>
        <v>0</v>
      </c>
      <c r="AF42" s="25"/>
      <c r="AG42" s="24">
        <f t="shared" si="124"/>
        <v>0</v>
      </c>
      <c r="AH42" s="25"/>
      <c r="AI42" s="24">
        <f t="shared" si="125"/>
        <v>309</v>
      </c>
      <c r="AJ42" s="25"/>
      <c r="AK42" s="24">
        <f>AK38+AK40</f>
        <v>219</v>
      </c>
      <c r="AL42" s="25"/>
      <c r="AM42" s="24">
        <f t="shared" si="109"/>
        <v>1383</v>
      </c>
      <c r="AN42" s="25"/>
      <c r="AO42" s="15" t="s">
        <v>46</v>
      </c>
      <c r="AP42" s="16" t="s">
        <v>60</v>
      </c>
    </row>
    <row r="43" spans="1:42" ht="46.5" hidden="1" customHeight="1" x14ac:dyDescent="0.2">
      <c r="A43" s="22">
        <f>[1]الطب.صيدلة.تمريض!AW20</f>
        <v>0</v>
      </c>
      <c r="B43" s="23"/>
      <c r="C43" s="22">
        <f>[1]الزراعة!AA20</f>
        <v>144</v>
      </c>
      <c r="D43" s="23"/>
      <c r="E43" s="22">
        <f>[1]الهندسة!E20</f>
        <v>0</v>
      </c>
      <c r="F43" s="23"/>
      <c r="G43" s="22">
        <f>[1]الهندسة!AZ20</f>
        <v>1497</v>
      </c>
      <c r="H43" s="23"/>
      <c r="I43" s="22">
        <f>[1]الطب.صيدلة.تمريض!AM20</f>
        <v>99</v>
      </c>
      <c r="J43" s="23"/>
      <c r="K43" s="22">
        <f>[1]الطب.صيدلة.تمريض!AT20</f>
        <v>0</v>
      </c>
      <c r="L43" s="23"/>
      <c r="M43" s="22">
        <f>[1]الطب.صيدلة.تمريض!AZ20</f>
        <v>0</v>
      </c>
      <c r="N43" s="23"/>
      <c r="O43" s="22">
        <f>[1]الطب.صيدلة.تمريض!BC20</f>
        <v>0</v>
      </c>
      <c r="P43" s="23"/>
      <c r="Q43" s="22">
        <f>'[1]الرياضيات وعلوم'!AA19</f>
        <v>412</v>
      </c>
      <c r="R43" s="23"/>
      <c r="S43" s="22">
        <f>'[1]الرياضيات وعلوم'!BD19</f>
        <v>136</v>
      </c>
      <c r="T43" s="23"/>
      <c r="U43" s="22">
        <f>'[1]حقوق-فنون-رياضة-خدمات-اتصال'!G20</f>
        <v>0</v>
      </c>
      <c r="V43" s="23"/>
      <c r="W43" s="22">
        <f>'[1]حقوق-فنون-رياضة-خدمات-اتصال'!AT20</f>
        <v>0</v>
      </c>
      <c r="X43" s="23"/>
      <c r="Y43" s="22">
        <f>'[1]ادارة الاعمال'!AY20</f>
        <v>1830</v>
      </c>
      <c r="Z43" s="23"/>
      <c r="AA43" s="22">
        <f>'[1]التربية - الاجتماعية'!Y20</f>
        <v>266</v>
      </c>
      <c r="AB43" s="23"/>
      <c r="AC43" s="22">
        <f>'[1]حقوق-فنون-رياضة-خدمات-اتصال'!AW20</f>
        <v>0</v>
      </c>
      <c r="AD43" s="23"/>
      <c r="AE43" s="22">
        <f>'[1]حقوق-فنون-رياضة-خدمات-اتصال'!AI20</f>
        <v>0</v>
      </c>
      <c r="AF43" s="23"/>
      <c r="AG43" s="22">
        <f>'[1]حقوق-فنون-رياضة-خدمات-اتصال'!X20</f>
        <v>21</v>
      </c>
      <c r="AH43" s="23"/>
      <c r="AI43" s="22">
        <f>'[1]العلوم الانسانيه'!AY21</f>
        <v>346</v>
      </c>
      <c r="AJ43" s="23"/>
      <c r="AK43" s="22">
        <f>'[1]التربية - الاجتماعية'!BD20</f>
        <v>580</v>
      </c>
      <c r="AL43" s="23"/>
      <c r="AM43" s="22">
        <f>SUM(A43:AK43)</f>
        <v>5331</v>
      </c>
      <c r="AN43" s="23"/>
      <c r="AO43" s="12" t="s">
        <v>44</v>
      </c>
      <c r="AP43" s="13" t="s">
        <v>61</v>
      </c>
    </row>
    <row r="44" spans="1:42" ht="46.5" hidden="1" customHeight="1" thickBot="1" x14ac:dyDescent="0.25">
      <c r="A44" s="24">
        <f>[1]الطب.صيدلة.تمريض!AW21</f>
        <v>0</v>
      </c>
      <c r="B44" s="25"/>
      <c r="C44" s="24">
        <f>[1]الزراعة!AA21</f>
        <v>106</v>
      </c>
      <c r="D44" s="25"/>
      <c r="E44" s="24">
        <f>[1]الهندسة!E21</f>
        <v>0</v>
      </c>
      <c r="F44" s="25"/>
      <c r="G44" s="24">
        <f>[1]الهندسة!AZ21</f>
        <v>626</v>
      </c>
      <c r="H44" s="25"/>
      <c r="I44" s="24">
        <f>[1]الطب.صيدلة.تمريض!AM21</f>
        <v>78</v>
      </c>
      <c r="J44" s="25"/>
      <c r="K44" s="24">
        <f>[1]الطب.صيدلة.تمريض!AT21</f>
        <v>0</v>
      </c>
      <c r="L44" s="25"/>
      <c r="M44" s="24">
        <f>[1]الطب.صيدلة.تمريض!AZ21</f>
        <v>0</v>
      </c>
      <c r="N44" s="25"/>
      <c r="O44" s="24">
        <f>[1]الطب.صيدلة.تمريض!BC21</f>
        <v>0</v>
      </c>
      <c r="P44" s="25"/>
      <c r="Q44" s="24">
        <f>'[1]الرياضيات وعلوم'!AA20</f>
        <v>248</v>
      </c>
      <c r="R44" s="25"/>
      <c r="S44" s="24">
        <f>'[1]الرياضيات وعلوم'!BD20</f>
        <v>110</v>
      </c>
      <c r="T44" s="25"/>
      <c r="U44" s="24">
        <f>'[1]حقوق-فنون-رياضة-خدمات-اتصال'!G21</f>
        <v>0</v>
      </c>
      <c r="V44" s="25"/>
      <c r="W44" s="24">
        <f>'[1]حقوق-فنون-رياضة-خدمات-اتصال'!AT21</f>
        <v>0</v>
      </c>
      <c r="X44" s="25"/>
      <c r="Y44" s="24">
        <f>'[1]ادارة الاعمال'!AY21</f>
        <v>1043</v>
      </c>
      <c r="Z44" s="25"/>
      <c r="AA44" s="24">
        <f>'[1]التربية - الاجتماعية'!Y21</f>
        <v>141</v>
      </c>
      <c r="AB44" s="25"/>
      <c r="AC44" s="24">
        <f>'[1]حقوق-فنون-رياضة-خدمات-اتصال'!AW21</f>
        <v>0</v>
      </c>
      <c r="AD44" s="25"/>
      <c r="AE44" s="24">
        <f>'[1]حقوق-فنون-رياضة-خدمات-اتصال'!AI21</f>
        <v>0</v>
      </c>
      <c r="AF44" s="25"/>
      <c r="AG44" s="24">
        <f>'[1]حقوق-فنون-رياضة-خدمات-اتصال'!X21</f>
        <v>21</v>
      </c>
      <c r="AH44" s="25"/>
      <c r="AI44" s="24">
        <f>'[1]العلوم الانسانيه'!AY22</f>
        <v>346</v>
      </c>
      <c r="AJ44" s="25"/>
      <c r="AK44" s="24">
        <f>'[1]التربية - الاجتماعية'!BD21</f>
        <v>491</v>
      </c>
      <c r="AL44" s="25"/>
      <c r="AM44" s="24">
        <f>SUM(A44:AK44)</f>
        <v>3210</v>
      </c>
      <c r="AN44" s="25"/>
      <c r="AO44" s="15" t="s">
        <v>46</v>
      </c>
      <c r="AP44" s="16" t="s">
        <v>62</v>
      </c>
    </row>
    <row r="45" spans="1:42" ht="46.5" hidden="1" customHeight="1" x14ac:dyDescent="0.2">
      <c r="A45" s="22">
        <v>0</v>
      </c>
      <c r="B45" s="23"/>
      <c r="C45" s="22">
        <v>9</v>
      </c>
      <c r="D45" s="23"/>
      <c r="E45" s="22">
        <v>0</v>
      </c>
      <c r="F45" s="23"/>
      <c r="G45" s="22">
        <v>508</v>
      </c>
      <c r="H45" s="23"/>
      <c r="I45" s="22">
        <v>13</v>
      </c>
      <c r="J45" s="23"/>
      <c r="K45" s="22">
        <v>0</v>
      </c>
      <c r="L45" s="23"/>
      <c r="M45" s="22">
        <v>0</v>
      </c>
      <c r="N45" s="23"/>
      <c r="O45" s="22">
        <v>0</v>
      </c>
      <c r="P45" s="23"/>
      <c r="Q45" s="22">
        <v>218</v>
      </c>
      <c r="R45" s="23"/>
      <c r="S45" s="22">
        <v>11</v>
      </c>
      <c r="T45" s="23"/>
      <c r="U45" s="22">
        <v>0</v>
      </c>
      <c r="V45" s="23"/>
      <c r="W45" s="22">
        <v>1</v>
      </c>
      <c r="X45" s="23"/>
      <c r="Y45" s="22">
        <v>212</v>
      </c>
      <c r="Z45" s="23"/>
      <c r="AA45" s="22">
        <v>30</v>
      </c>
      <c r="AB45" s="23"/>
      <c r="AC45" s="22">
        <v>0</v>
      </c>
      <c r="AD45" s="23"/>
      <c r="AE45" s="22">
        <v>31</v>
      </c>
      <c r="AF45" s="23"/>
      <c r="AG45" s="22">
        <v>1</v>
      </c>
      <c r="AH45" s="23"/>
      <c r="AI45" s="22">
        <v>55</v>
      </c>
      <c r="AJ45" s="23"/>
      <c r="AK45" s="22">
        <v>73</v>
      </c>
      <c r="AL45" s="23"/>
      <c r="AM45" s="22">
        <f t="shared" ref="AM45:AM108" si="126">SUM(A45:AK45)</f>
        <v>1162</v>
      </c>
      <c r="AN45" s="23"/>
      <c r="AO45" s="12" t="s">
        <v>44</v>
      </c>
      <c r="AP45" s="13" t="s">
        <v>50</v>
      </c>
    </row>
    <row r="46" spans="1:42" ht="46.5" hidden="1" customHeight="1" thickBot="1" x14ac:dyDescent="0.25">
      <c r="A46" s="24">
        <v>0</v>
      </c>
      <c r="B46" s="25"/>
      <c r="C46" s="24">
        <v>3</v>
      </c>
      <c r="D46" s="25"/>
      <c r="E46" s="24">
        <v>0</v>
      </c>
      <c r="F46" s="25"/>
      <c r="G46" s="24">
        <v>132</v>
      </c>
      <c r="H46" s="25"/>
      <c r="I46" s="24">
        <v>7</v>
      </c>
      <c r="J46" s="25"/>
      <c r="K46" s="24">
        <v>0</v>
      </c>
      <c r="L46" s="25"/>
      <c r="M46" s="24">
        <v>0</v>
      </c>
      <c r="N46" s="25"/>
      <c r="O46" s="24">
        <v>0</v>
      </c>
      <c r="P46" s="25"/>
      <c r="Q46" s="24">
        <v>140</v>
      </c>
      <c r="R46" s="25"/>
      <c r="S46" s="24">
        <v>8</v>
      </c>
      <c r="T46" s="25"/>
      <c r="U46" s="24">
        <v>0</v>
      </c>
      <c r="V46" s="25"/>
      <c r="W46" s="24">
        <v>0</v>
      </c>
      <c r="X46" s="25"/>
      <c r="Y46" s="24">
        <v>79</v>
      </c>
      <c r="Z46" s="25"/>
      <c r="AA46" s="24">
        <v>22</v>
      </c>
      <c r="AB46" s="25"/>
      <c r="AC46" s="24">
        <v>0</v>
      </c>
      <c r="AD46" s="25"/>
      <c r="AE46" s="24">
        <v>26</v>
      </c>
      <c r="AF46" s="25"/>
      <c r="AG46" s="24">
        <v>1</v>
      </c>
      <c r="AH46" s="25"/>
      <c r="AI46" s="24">
        <v>53</v>
      </c>
      <c r="AJ46" s="25"/>
      <c r="AK46" s="24">
        <v>61</v>
      </c>
      <c r="AL46" s="25"/>
      <c r="AM46" s="24">
        <f t="shared" si="126"/>
        <v>532</v>
      </c>
      <c r="AN46" s="25"/>
      <c r="AO46" s="15" t="s">
        <v>46</v>
      </c>
      <c r="AP46" s="16"/>
    </row>
    <row r="47" spans="1:42" ht="46.5" customHeight="1" x14ac:dyDescent="0.2">
      <c r="A47" s="22">
        <f t="shared" ref="A47:A48" si="127">A43+A45</f>
        <v>0</v>
      </c>
      <c r="B47" s="23"/>
      <c r="C47" s="22">
        <f t="shared" ref="C47:C48" si="128">C43+C45</f>
        <v>153</v>
      </c>
      <c r="D47" s="23"/>
      <c r="E47" s="22">
        <f t="shared" ref="E47:E48" si="129">E43+E45</f>
        <v>0</v>
      </c>
      <c r="F47" s="23"/>
      <c r="G47" s="22">
        <f t="shared" ref="G47:G48" si="130">G43+G45</f>
        <v>2005</v>
      </c>
      <c r="H47" s="23"/>
      <c r="I47" s="22">
        <f t="shared" ref="I47:I48" si="131">I43+I45</f>
        <v>112</v>
      </c>
      <c r="J47" s="23"/>
      <c r="K47" s="22">
        <f t="shared" ref="K47:K48" si="132">K43+K45</f>
        <v>0</v>
      </c>
      <c r="L47" s="23"/>
      <c r="M47" s="22">
        <f t="shared" ref="M47:M48" si="133">M43+M45</f>
        <v>0</v>
      </c>
      <c r="N47" s="23"/>
      <c r="O47" s="22">
        <f t="shared" ref="O47:O48" si="134">O43+O45</f>
        <v>0</v>
      </c>
      <c r="P47" s="23"/>
      <c r="Q47" s="22">
        <f t="shared" ref="Q47:Q48" si="135">Q43+Q45</f>
        <v>630</v>
      </c>
      <c r="R47" s="23"/>
      <c r="S47" s="22">
        <f t="shared" ref="S47:S48" si="136">S43+S45</f>
        <v>147</v>
      </c>
      <c r="T47" s="23"/>
      <c r="U47" s="22">
        <f t="shared" ref="U47:U48" si="137">U43+U45</f>
        <v>0</v>
      </c>
      <c r="V47" s="23"/>
      <c r="W47" s="22">
        <f t="shared" ref="W47:W48" si="138">W43+W45</f>
        <v>1</v>
      </c>
      <c r="X47" s="23"/>
      <c r="Y47" s="22">
        <f t="shared" ref="Y47:Y48" si="139">Y43+Y45</f>
        <v>2042</v>
      </c>
      <c r="Z47" s="23"/>
      <c r="AA47" s="22">
        <f t="shared" ref="AA47:AA48" si="140">AA43+AA45</f>
        <v>296</v>
      </c>
      <c r="AB47" s="23"/>
      <c r="AC47" s="22">
        <f t="shared" ref="AC47:AC48" si="141">AC43+AC45</f>
        <v>0</v>
      </c>
      <c r="AD47" s="23"/>
      <c r="AE47" s="22">
        <f t="shared" ref="AE47:AE48" si="142">AE43+AE45</f>
        <v>31</v>
      </c>
      <c r="AF47" s="23"/>
      <c r="AG47" s="22">
        <f t="shared" ref="AG47:AG48" si="143">AG43+AG45</f>
        <v>22</v>
      </c>
      <c r="AH47" s="23"/>
      <c r="AI47" s="22">
        <f t="shared" ref="AI47:AI48" si="144">AI43+AI45</f>
        <v>401</v>
      </c>
      <c r="AJ47" s="23"/>
      <c r="AK47" s="22">
        <f>AK43+AK45</f>
        <v>653</v>
      </c>
      <c r="AL47" s="23"/>
      <c r="AM47" s="22">
        <f t="shared" si="126"/>
        <v>6493</v>
      </c>
      <c r="AN47" s="23"/>
      <c r="AO47" s="12" t="s">
        <v>44</v>
      </c>
      <c r="AP47" s="13" t="s">
        <v>61</v>
      </c>
    </row>
    <row r="48" spans="1:42" ht="46.5" customHeight="1" thickBot="1" x14ac:dyDescent="0.25">
      <c r="A48" s="24">
        <f t="shared" si="127"/>
        <v>0</v>
      </c>
      <c r="B48" s="25"/>
      <c r="C48" s="24">
        <f t="shared" si="128"/>
        <v>109</v>
      </c>
      <c r="D48" s="25"/>
      <c r="E48" s="24">
        <f t="shared" si="129"/>
        <v>0</v>
      </c>
      <c r="F48" s="25"/>
      <c r="G48" s="24">
        <f t="shared" si="130"/>
        <v>758</v>
      </c>
      <c r="H48" s="25"/>
      <c r="I48" s="24">
        <f t="shared" si="131"/>
        <v>85</v>
      </c>
      <c r="J48" s="25"/>
      <c r="K48" s="24">
        <f t="shared" si="132"/>
        <v>0</v>
      </c>
      <c r="L48" s="25"/>
      <c r="M48" s="24">
        <f t="shared" si="133"/>
        <v>0</v>
      </c>
      <c r="N48" s="25"/>
      <c r="O48" s="24">
        <f t="shared" si="134"/>
        <v>0</v>
      </c>
      <c r="P48" s="25"/>
      <c r="Q48" s="24">
        <f t="shared" si="135"/>
        <v>388</v>
      </c>
      <c r="R48" s="25"/>
      <c r="S48" s="24">
        <f t="shared" si="136"/>
        <v>118</v>
      </c>
      <c r="T48" s="25"/>
      <c r="U48" s="24">
        <f t="shared" si="137"/>
        <v>0</v>
      </c>
      <c r="V48" s="25"/>
      <c r="W48" s="24">
        <f t="shared" si="138"/>
        <v>0</v>
      </c>
      <c r="X48" s="25"/>
      <c r="Y48" s="24">
        <f t="shared" si="139"/>
        <v>1122</v>
      </c>
      <c r="Z48" s="25"/>
      <c r="AA48" s="24">
        <f t="shared" si="140"/>
        <v>163</v>
      </c>
      <c r="AB48" s="25"/>
      <c r="AC48" s="24">
        <f t="shared" si="141"/>
        <v>0</v>
      </c>
      <c r="AD48" s="25"/>
      <c r="AE48" s="24">
        <f t="shared" si="142"/>
        <v>26</v>
      </c>
      <c r="AF48" s="25"/>
      <c r="AG48" s="24">
        <f t="shared" si="143"/>
        <v>22</v>
      </c>
      <c r="AH48" s="25"/>
      <c r="AI48" s="24">
        <f t="shared" si="144"/>
        <v>399</v>
      </c>
      <c r="AJ48" s="25"/>
      <c r="AK48" s="24">
        <f>AK44+AK46</f>
        <v>552</v>
      </c>
      <c r="AL48" s="25"/>
      <c r="AM48" s="24">
        <f t="shared" si="126"/>
        <v>3742</v>
      </c>
      <c r="AN48" s="25"/>
      <c r="AO48" s="15" t="s">
        <v>46</v>
      </c>
      <c r="AP48" s="16" t="s">
        <v>62</v>
      </c>
    </row>
    <row r="49" spans="1:42" ht="46.5" hidden="1" customHeight="1" x14ac:dyDescent="0.2">
      <c r="A49" s="22">
        <f>[1]الطب.صيدلة.تمريض!AW22</f>
        <v>0</v>
      </c>
      <c r="B49" s="23"/>
      <c r="C49" s="22">
        <f>[1]الزراعة!AA22</f>
        <v>0</v>
      </c>
      <c r="D49" s="23"/>
      <c r="E49" s="22">
        <f>[1]الهندسة!E22</f>
        <v>0</v>
      </c>
      <c r="F49" s="23"/>
      <c r="G49" s="22">
        <f>[1]الهندسة!AZ22</f>
        <v>141</v>
      </c>
      <c r="H49" s="23"/>
      <c r="I49" s="22">
        <f>[1]الطب.صيدلة.تمريض!AM22</f>
        <v>90</v>
      </c>
      <c r="J49" s="23"/>
      <c r="K49" s="22">
        <f>[1]الطب.صيدلة.تمريض!AT22</f>
        <v>0</v>
      </c>
      <c r="L49" s="23"/>
      <c r="M49" s="22">
        <f>[1]الطب.صيدلة.تمريض!AZ22</f>
        <v>0</v>
      </c>
      <c r="N49" s="23"/>
      <c r="O49" s="22">
        <f>[1]الطب.صيدلة.تمريض!BC22</f>
        <v>0</v>
      </c>
      <c r="P49" s="23"/>
      <c r="Q49" s="22">
        <f>'[1]الرياضيات وعلوم'!AA21</f>
        <v>127</v>
      </c>
      <c r="R49" s="23"/>
      <c r="S49" s="22">
        <f>'[1]الرياضيات وعلوم'!BD21</f>
        <v>121</v>
      </c>
      <c r="T49" s="23"/>
      <c r="U49" s="22">
        <f>'[1]حقوق-فنون-رياضة-خدمات-اتصال'!G22</f>
        <v>0</v>
      </c>
      <c r="V49" s="23"/>
      <c r="W49" s="22">
        <f>'[1]حقوق-فنون-رياضة-خدمات-اتصال'!AT22</f>
        <v>93</v>
      </c>
      <c r="X49" s="23"/>
      <c r="Y49" s="22">
        <f>'[1]ادارة الاعمال'!AY22</f>
        <v>485</v>
      </c>
      <c r="Z49" s="23"/>
      <c r="AA49" s="22">
        <f>'[1]التربية - الاجتماعية'!Y22</f>
        <v>41</v>
      </c>
      <c r="AB49" s="23"/>
      <c r="AC49" s="22">
        <f>'[1]حقوق-فنون-رياضة-خدمات-اتصال'!AW22</f>
        <v>0</v>
      </c>
      <c r="AD49" s="23"/>
      <c r="AE49" s="22">
        <f>'[1]حقوق-فنون-رياضة-خدمات-اتصال'!AI22</f>
        <v>11</v>
      </c>
      <c r="AF49" s="23"/>
      <c r="AG49" s="22">
        <f>'[1]حقوق-فنون-رياضة-خدمات-اتصال'!X22</f>
        <v>0</v>
      </c>
      <c r="AH49" s="23"/>
      <c r="AI49" s="22">
        <f>'[1]العلوم الانسانيه'!AY23</f>
        <v>125</v>
      </c>
      <c r="AJ49" s="23"/>
      <c r="AK49" s="22">
        <f>'[1]التربية - الاجتماعية'!BD22</f>
        <v>131</v>
      </c>
      <c r="AL49" s="23"/>
      <c r="AM49" s="22">
        <f t="shared" si="126"/>
        <v>1365</v>
      </c>
      <c r="AN49" s="23"/>
      <c r="AO49" s="12" t="s">
        <v>44</v>
      </c>
      <c r="AP49" s="13" t="s">
        <v>63</v>
      </c>
    </row>
    <row r="50" spans="1:42" ht="46.5" hidden="1" customHeight="1" thickBot="1" x14ac:dyDescent="0.25">
      <c r="A50" s="24">
        <f>[1]الطب.صيدلة.تمريض!AW23</f>
        <v>0</v>
      </c>
      <c r="B50" s="25"/>
      <c r="C50" s="24">
        <f>[1]الزراعة!AA23</f>
        <v>0</v>
      </c>
      <c r="D50" s="25"/>
      <c r="E50" s="24">
        <f>[1]الهندسة!E23</f>
        <v>0</v>
      </c>
      <c r="F50" s="25"/>
      <c r="G50" s="24">
        <f>[1]الهندسة!AZ23</f>
        <v>60</v>
      </c>
      <c r="H50" s="25"/>
      <c r="I50" s="24">
        <f>[1]الطب.صيدلة.تمريض!AM23</f>
        <v>86</v>
      </c>
      <c r="J50" s="25"/>
      <c r="K50" s="24">
        <f>[1]الطب.صيدلة.تمريض!AT23</f>
        <v>0</v>
      </c>
      <c r="L50" s="25"/>
      <c r="M50" s="24">
        <f>[1]الطب.صيدلة.تمريض!AZ23</f>
        <v>0</v>
      </c>
      <c r="N50" s="25"/>
      <c r="O50" s="24">
        <f>[1]الطب.صيدلة.تمريض!BC23</f>
        <v>0</v>
      </c>
      <c r="P50" s="25"/>
      <c r="Q50" s="24">
        <f>'[1]الرياضيات وعلوم'!AA22</f>
        <v>63</v>
      </c>
      <c r="R50" s="25"/>
      <c r="S50" s="24">
        <f>'[1]الرياضيات وعلوم'!BD22</f>
        <v>79</v>
      </c>
      <c r="T50" s="25"/>
      <c r="U50" s="24">
        <f>'[1]حقوق-فنون-رياضة-خدمات-اتصال'!G23</f>
        <v>0</v>
      </c>
      <c r="V50" s="25"/>
      <c r="W50" s="24">
        <f>'[1]حقوق-فنون-رياضة-خدمات-اتصال'!AT23</f>
        <v>75</v>
      </c>
      <c r="X50" s="25"/>
      <c r="Y50" s="24">
        <f>'[1]ادارة الاعمال'!AY23</f>
        <v>205</v>
      </c>
      <c r="Z50" s="25"/>
      <c r="AA50" s="24">
        <f>'[1]التربية - الاجتماعية'!Y23</f>
        <v>8</v>
      </c>
      <c r="AB50" s="25"/>
      <c r="AC50" s="24">
        <f>'[1]حقوق-فنون-رياضة-خدمات-اتصال'!AW23</f>
        <v>0</v>
      </c>
      <c r="AD50" s="25"/>
      <c r="AE50" s="24">
        <f>'[1]حقوق-فنون-رياضة-خدمات-اتصال'!AI23</f>
        <v>4</v>
      </c>
      <c r="AF50" s="25"/>
      <c r="AG50" s="24">
        <f>'[1]حقوق-فنون-رياضة-خدمات-اتصال'!X23</f>
        <v>0</v>
      </c>
      <c r="AH50" s="25"/>
      <c r="AI50" s="24">
        <f>'[1]العلوم الانسانيه'!AY24</f>
        <v>85</v>
      </c>
      <c r="AJ50" s="25"/>
      <c r="AK50" s="24">
        <f>'[1]التربية - الاجتماعية'!BD23</f>
        <v>106</v>
      </c>
      <c r="AL50" s="25"/>
      <c r="AM50" s="24">
        <f t="shared" si="126"/>
        <v>771</v>
      </c>
      <c r="AN50" s="25"/>
      <c r="AO50" s="15" t="s">
        <v>46</v>
      </c>
      <c r="AP50" s="16" t="s">
        <v>64</v>
      </c>
    </row>
    <row r="51" spans="1:42" ht="46.5" hidden="1" customHeight="1" x14ac:dyDescent="0.2">
      <c r="A51" s="22">
        <v>0</v>
      </c>
      <c r="B51" s="23"/>
      <c r="C51" s="22">
        <v>0</v>
      </c>
      <c r="D51" s="23"/>
      <c r="E51" s="22">
        <v>0</v>
      </c>
      <c r="F51" s="23"/>
      <c r="G51" s="22">
        <v>140</v>
      </c>
      <c r="H51" s="23"/>
      <c r="I51" s="22">
        <v>0</v>
      </c>
      <c r="J51" s="23"/>
      <c r="K51" s="22">
        <v>0</v>
      </c>
      <c r="L51" s="23"/>
      <c r="M51" s="22">
        <v>0</v>
      </c>
      <c r="N51" s="23"/>
      <c r="O51" s="22">
        <v>0</v>
      </c>
      <c r="P51" s="23"/>
      <c r="Q51" s="22">
        <v>87</v>
      </c>
      <c r="R51" s="23"/>
      <c r="S51" s="22">
        <v>31</v>
      </c>
      <c r="T51" s="23"/>
      <c r="U51" s="22">
        <v>0</v>
      </c>
      <c r="V51" s="23"/>
      <c r="W51" s="22">
        <v>0</v>
      </c>
      <c r="X51" s="23"/>
      <c r="Y51" s="22">
        <v>71</v>
      </c>
      <c r="Z51" s="23"/>
      <c r="AA51" s="22">
        <v>10</v>
      </c>
      <c r="AB51" s="23"/>
      <c r="AC51" s="22">
        <v>0</v>
      </c>
      <c r="AD51" s="23"/>
      <c r="AE51" s="22">
        <v>3</v>
      </c>
      <c r="AF51" s="23"/>
      <c r="AG51" s="22">
        <v>0</v>
      </c>
      <c r="AH51" s="23"/>
      <c r="AI51" s="22">
        <v>14</v>
      </c>
      <c r="AJ51" s="23"/>
      <c r="AK51" s="22">
        <v>31</v>
      </c>
      <c r="AL51" s="23"/>
      <c r="AM51" s="22">
        <f t="shared" si="126"/>
        <v>387</v>
      </c>
      <c r="AN51" s="23"/>
      <c r="AO51" s="12" t="s">
        <v>44</v>
      </c>
      <c r="AP51" s="13" t="s">
        <v>50</v>
      </c>
    </row>
    <row r="52" spans="1:42" ht="46.5" hidden="1" customHeight="1" thickBot="1" x14ac:dyDescent="0.25">
      <c r="A52" s="24">
        <v>0</v>
      </c>
      <c r="B52" s="25"/>
      <c r="C52" s="24">
        <v>0</v>
      </c>
      <c r="D52" s="25"/>
      <c r="E52" s="24">
        <v>0</v>
      </c>
      <c r="F52" s="25"/>
      <c r="G52" s="24">
        <v>76</v>
      </c>
      <c r="H52" s="25"/>
      <c r="I52" s="24">
        <v>0</v>
      </c>
      <c r="J52" s="25"/>
      <c r="K52" s="24">
        <v>0</v>
      </c>
      <c r="L52" s="25"/>
      <c r="M52" s="24">
        <v>0</v>
      </c>
      <c r="N52" s="25"/>
      <c r="O52" s="24">
        <v>0</v>
      </c>
      <c r="P52" s="25"/>
      <c r="Q52" s="24">
        <v>54</v>
      </c>
      <c r="R52" s="25"/>
      <c r="S52" s="24">
        <v>20</v>
      </c>
      <c r="T52" s="25"/>
      <c r="U52" s="24">
        <v>0</v>
      </c>
      <c r="V52" s="25"/>
      <c r="W52" s="24">
        <v>0</v>
      </c>
      <c r="X52" s="25"/>
      <c r="Y52" s="24">
        <v>27</v>
      </c>
      <c r="Z52" s="25"/>
      <c r="AA52" s="24">
        <v>3</v>
      </c>
      <c r="AB52" s="25"/>
      <c r="AC52" s="24">
        <v>0</v>
      </c>
      <c r="AD52" s="25"/>
      <c r="AE52" s="24">
        <v>0</v>
      </c>
      <c r="AF52" s="25"/>
      <c r="AG52" s="24">
        <v>0</v>
      </c>
      <c r="AH52" s="25"/>
      <c r="AI52" s="24">
        <v>10</v>
      </c>
      <c r="AJ52" s="25"/>
      <c r="AK52" s="24">
        <v>24</v>
      </c>
      <c r="AL52" s="25"/>
      <c r="AM52" s="24">
        <f t="shared" si="126"/>
        <v>214</v>
      </c>
      <c r="AN52" s="25"/>
      <c r="AO52" s="15" t="s">
        <v>46</v>
      </c>
      <c r="AP52" s="16"/>
    </row>
    <row r="53" spans="1:42" ht="46.5" customHeight="1" x14ac:dyDescent="0.2">
      <c r="A53" s="22">
        <f t="shared" ref="A53:A54" si="145">A49+A51</f>
        <v>0</v>
      </c>
      <c r="B53" s="23"/>
      <c r="C53" s="22">
        <f t="shared" ref="C53:C54" si="146">C49+C51</f>
        <v>0</v>
      </c>
      <c r="D53" s="23"/>
      <c r="E53" s="22">
        <f t="shared" ref="E53:E54" si="147">E49+E51</f>
        <v>0</v>
      </c>
      <c r="F53" s="23"/>
      <c r="G53" s="22">
        <f t="shared" ref="G53:G54" si="148">G49+G51</f>
        <v>281</v>
      </c>
      <c r="H53" s="23"/>
      <c r="I53" s="22">
        <f t="shared" ref="I53:I54" si="149">I49+I51</f>
        <v>90</v>
      </c>
      <c r="J53" s="23"/>
      <c r="K53" s="22">
        <f t="shared" ref="K53:K54" si="150">K49+K51</f>
        <v>0</v>
      </c>
      <c r="L53" s="23"/>
      <c r="M53" s="22">
        <f t="shared" ref="M53:M54" si="151">M49+M51</f>
        <v>0</v>
      </c>
      <c r="N53" s="23"/>
      <c r="O53" s="22">
        <f t="shared" ref="O53:O54" si="152">O49+O51</f>
        <v>0</v>
      </c>
      <c r="P53" s="23"/>
      <c r="Q53" s="22">
        <f t="shared" ref="Q53:Q54" si="153">Q49+Q51</f>
        <v>214</v>
      </c>
      <c r="R53" s="23"/>
      <c r="S53" s="22">
        <f t="shared" ref="S53:S54" si="154">S49+S51</f>
        <v>152</v>
      </c>
      <c r="T53" s="23"/>
      <c r="U53" s="22">
        <f t="shared" ref="U53:U54" si="155">U49+U51</f>
        <v>0</v>
      </c>
      <c r="V53" s="23"/>
      <c r="W53" s="22">
        <f t="shared" ref="W53:W54" si="156">W49+W51</f>
        <v>93</v>
      </c>
      <c r="X53" s="23"/>
      <c r="Y53" s="22">
        <f t="shared" ref="Y53:Y54" si="157">Y49+Y51</f>
        <v>556</v>
      </c>
      <c r="Z53" s="23"/>
      <c r="AA53" s="22">
        <f t="shared" ref="AA53:AA54" si="158">AA49+AA51</f>
        <v>51</v>
      </c>
      <c r="AB53" s="23"/>
      <c r="AC53" s="22">
        <f t="shared" ref="AC53:AC54" si="159">AC49+AC51</f>
        <v>0</v>
      </c>
      <c r="AD53" s="23"/>
      <c r="AE53" s="22">
        <f t="shared" ref="AE53:AE54" si="160">AE49+AE51</f>
        <v>14</v>
      </c>
      <c r="AF53" s="23"/>
      <c r="AG53" s="22">
        <f t="shared" ref="AG53:AG54" si="161">AG49+AG51</f>
        <v>0</v>
      </c>
      <c r="AH53" s="23"/>
      <c r="AI53" s="22">
        <f t="shared" ref="AI53:AI54" si="162">AI49+AI51</f>
        <v>139</v>
      </c>
      <c r="AJ53" s="23"/>
      <c r="AK53" s="22">
        <f>AK49+AK51</f>
        <v>162</v>
      </c>
      <c r="AL53" s="23"/>
      <c r="AM53" s="22">
        <f t="shared" si="126"/>
        <v>1752</v>
      </c>
      <c r="AN53" s="23"/>
      <c r="AO53" s="12" t="s">
        <v>44</v>
      </c>
      <c r="AP53" s="13" t="s">
        <v>63</v>
      </c>
    </row>
    <row r="54" spans="1:42" ht="46.5" customHeight="1" thickBot="1" x14ac:dyDescent="0.25">
      <c r="A54" s="24">
        <f t="shared" si="145"/>
        <v>0</v>
      </c>
      <c r="B54" s="25"/>
      <c r="C54" s="24">
        <f t="shared" si="146"/>
        <v>0</v>
      </c>
      <c r="D54" s="25"/>
      <c r="E54" s="24">
        <f t="shared" si="147"/>
        <v>0</v>
      </c>
      <c r="F54" s="25"/>
      <c r="G54" s="24">
        <f t="shared" si="148"/>
        <v>136</v>
      </c>
      <c r="H54" s="25"/>
      <c r="I54" s="24">
        <f t="shared" si="149"/>
        <v>86</v>
      </c>
      <c r="J54" s="25"/>
      <c r="K54" s="24">
        <f t="shared" si="150"/>
        <v>0</v>
      </c>
      <c r="L54" s="25"/>
      <c r="M54" s="24">
        <f t="shared" si="151"/>
        <v>0</v>
      </c>
      <c r="N54" s="25"/>
      <c r="O54" s="24">
        <f t="shared" si="152"/>
        <v>0</v>
      </c>
      <c r="P54" s="25"/>
      <c r="Q54" s="24">
        <f t="shared" si="153"/>
        <v>117</v>
      </c>
      <c r="R54" s="25"/>
      <c r="S54" s="24">
        <f t="shared" si="154"/>
        <v>99</v>
      </c>
      <c r="T54" s="25"/>
      <c r="U54" s="24">
        <f t="shared" si="155"/>
        <v>0</v>
      </c>
      <c r="V54" s="25"/>
      <c r="W54" s="24">
        <f t="shared" si="156"/>
        <v>75</v>
      </c>
      <c r="X54" s="25"/>
      <c r="Y54" s="24">
        <f t="shared" si="157"/>
        <v>232</v>
      </c>
      <c r="Z54" s="25"/>
      <c r="AA54" s="24">
        <f t="shared" si="158"/>
        <v>11</v>
      </c>
      <c r="AB54" s="25"/>
      <c r="AC54" s="24">
        <f t="shared" si="159"/>
        <v>0</v>
      </c>
      <c r="AD54" s="25"/>
      <c r="AE54" s="24">
        <f t="shared" si="160"/>
        <v>4</v>
      </c>
      <c r="AF54" s="25"/>
      <c r="AG54" s="24">
        <f t="shared" si="161"/>
        <v>0</v>
      </c>
      <c r="AH54" s="25"/>
      <c r="AI54" s="24">
        <f t="shared" si="162"/>
        <v>95</v>
      </c>
      <c r="AJ54" s="25"/>
      <c r="AK54" s="24">
        <f>AK50+AK52</f>
        <v>130</v>
      </c>
      <c r="AL54" s="25"/>
      <c r="AM54" s="24">
        <f t="shared" si="126"/>
        <v>985</v>
      </c>
      <c r="AN54" s="25"/>
      <c r="AO54" s="15" t="s">
        <v>46</v>
      </c>
      <c r="AP54" s="16" t="s">
        <v>64</v>
      </c>
    </row>
    <row r="55" spans="1:42" ht="46.5" hidden="1" customHeight="1" x14ac:dyDescent="0.2">
      <c r="A55" s="22">
        <f>[1]الطب.صيدلة.تمريض!AW24</f>
        <v>0</v>
      </c>
      <c r="B55" s="23"/>
      <c r="C55" s="22">
        <f>[1]الزراعة!AA24</f>
        <v>0</v>
      </c>
      <c r="D55" s="23"/>
      <c r="E55" s="22">
        <f>[1]الهندسة!E24</f>
        <v>0</v>
      </c>
      <c r="F55" s="23"/>
      <c r="G55" s="22">
        <f>[1]الهندسة!AZ24</f>
        <v>265</v>
      </c>
      <c r="H55" s="23"/>
      <c r="I55" s="22">
        <f>[1]الطب.صيدلة.تمريض!AM24</f>
        <v>0</v>
      </c>
      <c r="J55" s="23"/>
      <c r="K55" s="22">
        <f>[1]الطب.صيدلة.تمريض!AT24</f>
        <v>0</v>
      </c>
      <c r="L55" s="23"/>
      <c r="M55" s="22">
        <f>[1]الطب.صيدلة.تمريض!AZ24</f>
        <v>0</v>
      </c>
      <c r="N55" s="23"/>
      <c r="O55" s="22">
        <f>[1]الطب.صيدلة.تمريض!BC24</f>
        <v>0</v>
      </c>
      <c r="P55" s="23"/>
      <c r="Q55" s="22">
        <f>'[1]الرياضيات وعلوم'!AA23</f>
        <v>56</v>
      </c>
      <c r="R55" s="23"/>
      <c r="S55" s="22">
        <f>'[1]الرياضيات وعلوم'!BD23</f>
        <v>85</v>
      </c>
      <c r="T55" s="23"/>
      <c r="U55" s="22">
        <f>'[1]حقوق-فنون-رياضة-خدمات-اتصال'!G24</f>
        <v>0</v>
      </c>
      <c r="V55" s="23"/>
      <c r="W55" s="22">
        <f>'[1]حقوق-فنون-رياضة-خدمات-اتصال'!AT24</f>
        <v>0</v>
      </c>
      <c r="X55" s="23"/>
      <c r="Y55" s="22">
        <f>'[1]ادارة الاعمال'!AY24</f>
        <v>206</v>
      </c>
      <c r="Z55" s="23"/>
      <c r="AA55" s="22">
        <f>'[1]التربية - الاجتماعية'!Y24</f>
        <v>0</v>
      </c>
      <c r="AB55" s="23"/>
      <c r="AC55" s="22">
        <f>'[1]حقوق-فنون-رياضة-خدمات-اتصال'!AW24</f>
        <v>0</v>
      </c>
      <c r="AD55" s="23"/>
      <c r="AE55" s="22">
        <f>'[1]حقوق-فنون-رياضة-خدمات-اتصال'!AI24</f>
        <v>0</v>
      </c>
      <c r="AF55" s="23"/>
      <c r="AG55" s="22">
        <f>'[1]حقوق-فنون-رياضة-خدمات-اتصال'!X24</f>
        <v>0</v>
      </c>
      <c r="AH55" s="23"/>
      <c r="AI55" s="22">
        <f>'[1]العلوم الانسانيه'!AY25</f>
        <v>86</v>
      </c>
      <c r="AJ55" s="23"/>
      <c r="AK55" s="22">
        <f>'[1]التربية - الاجتماعية'!BD24</f>
        <v>140</v>
      </c>
      <c r="AL55" s="23"/>
      <c r="AM55" s="22">
        <f t="shared" si="126"/>
        <v>838</v>
      </c>
      <c r="AN55" s="23"/>
      <c r="AO55" s="12" t="s">
        <v>44</v>
      </c>
      <c r="AP55" s="13" t="s">
        <v>65</v>
      </c>
    </row>
    <row r="56" spans="1:42" ht="46.5" hidden="1" customHeight="1" thickBot="1" x14ac:dyDescent="0.25">
      <c r="A56" s="24">
        <f>[1]الطب.صيدلة.تمريض!AW25</f>
        <v>0</v>
      </c>
      <c r="B56" s="25"/>
      <c r="C56" s="24">
        <f>[1]الزراعة!AA25</f>
        <v>0</v>
      </c>
      <c r="D56" s="25"/>
      <c r="E56" s="24">
        <f>[1]الهندسة!E25</f>
        <v>0</v>
      </c>
      <c r="F56" s="25"/>
      <c r="G56" s="24">
        <f>[1]الهندسة!AZ25</f>
        <v>71</v>
      </c>
      <c r="H56" s="25"/>
      <c r="I56" s="24">
        <f>[1]الطب.صيدلة.تمريض!AM25</f>
        <v>0</v>
      </c>
      <c r="J56" s="25"/>
      <c r="K56" s="24">
        <f>[1]الطب.صيدلة.تمريض!AT25</f>
        <v>0</v>
      </c>
      <c r="L56" s="25"/>
      <c r="M56" s="24">
        <f>[1]الطب.صيدلة.تمريض!AZ25</f>
        <v>0</v>
      </c>
      <c r="N56" s="25"/>
      <c r="O56" s="24">
        <f>[1]الطب.صيدلة.تمريض!BC25</f>
        <v>0</v>
      </c>
      <c r="P56" s="25"/>
      <c r="Q56" s="24">
        <f>'[1]الرياضيات وعلوم'!AA24</f>
        <v>33</v>
      </c>
      <c r="R56" s="25"/>
      <c r="S56" s="24">
        <f>'[1]الرياضيات وعلوم'!BD24</f>
        <v>49</v>
      </c>
      <c r="T56" s="25"/>
      <c r="U56" s="24">
        <f>'[1]حقوق-فنون-رياضة-خدمات-اتصال'!G25</f>
        <v>0</v>
      </c>
      <c r="V56" s="25"/>
      <c r="W56" s="24">
        <f>'[1]حقوق-فنون-رياضة-خدمات-اتصال'!AT25</f>
        <v>0</v>
      </c>
      <c r="X56" s="25"/>
      <c r="Y56" s="24">
        <f>'[1]ادارة الاعمال'!AY25</f>
        <v>111</v>
      </c>
      <c r="Z56" s="25"/>
      <c r="AA56" s="24">
        <f>'[1]التربية - الاجتماعية'!Y25</f>
        <v>0</v>
      </c>
      <c r="AB56" s="25"/>
      <c r="AC56" s="24">
        <f>'[1]حقوق-فنون-رياضة-خدمات-اتصال'!AW25</f>
        <v>0</v>
      </c>
      <c r="AD56" s="25"/>
      <c r="AE56" s="24">
        <f>'[1]حقوق-فنون-رياضة-خدمات-اتصال'!AI25</f>
        <v>0</v>
      </c>
      <c r="AF56" s="25"/>
      <c r="AG56" s="24">
        <f>'[1]حقوق-فنون-رياضة-خدمات-اتصال'!X25</f>
        <v>0</v>
      </c>
      <c r="AH56" s="25"/>
      <c r="AI56" s="24">
        <f>'[1]العلوم الانسانيه'!AY26</f>
        <v>66</v>
      </c>
      <c r="AJ56" s="25"/>
      <c r="AK56" s="24">
        <f>'[1]التربية - الاجتماعية'!BD25</f>
        <v>106</v>
      </c>
      <c r="AL56" s="25"/>
      <c r="AM56" s="24">
        <f t="shared" si="126"/>
        <v>436</v>
      </c>
      <c r="AN56" s="25"/>
      <c r="AO56" s="15" t="s">
        <v>46</v>
      </c>
      <c r="AP56" s="16" t="s">
        <v>66</v>
      </c>
    </row>
    <row r="57" spans="1:42" ht="46.5" hidden="1" customHeight="1" x14ac:dyDescent="0.2">
      <c r="A57" s="22">
        <v>0</v>
      </c>
      <c r="B57" s="23"/>
      <c r="C57" s="22">
        <v>0</v>
      </c>
      <c r="D57" s="23"/>
      <c r="E57" s="22">
        <v>0</v>
      </c>
      <c r="F57" s="23"/>
      <c r="G57" s="22">
        <v>115</v>
      </c>
      <c r="H57" s="23"/>
      <c r="I57" s="22">
        <v>0</v>
      </c>
      <c r="J57" s="23"/>
      <c r="K57" s="22">
        <v>0</v>
      </c>
      <c r="L57" s="23"/>
      <c r="M57" s="22">
        <v>0</v>
      </c>
      <c r="N57" s="23"/>
      <c r="O57" s="22">
        <v>0</v>
      </c>
      <c r="P57" s="23"/>
      <c r="Q57" s="22">
        <v>11</v>
      </c>
      <c r="R57" s="23"/>
      <c r="S57" s="22">
        <v>22</v>
      </c>
      <c r="T57" s="23"/>
      <c r="U57" s="22">
        <v>0</v>
      </c>
      <c r="V57" s="23"/>
      <c r="W57" s="22">
        <v>0</v>
      </c>
      <c r="X57" s="23"/>
      <c r="Y57" s="22">
        <v>24</v>
      </c>
      <c r="Z57" s="23"/>
      <c r="AA57" s="22">
        <v>0</v>
      </c>
      <c r="AB57" s="23"/>
      <c r="AC57" s="22">
        <v>0</v>
      </c>
      <c r="AD57" s="23"/>
      <c r="AE57" s="22">
        <v>0</v>
      </c>
      <c r="AF57" s="23"/>
      <c r="AG57" s="22">
        <v>0</v>
      </c>
      <c r="AH57" s="23"/>
      <c r="AI57" s="22">
        <v>17</v>
      </c>
      <c r="AJ57" s="23"/>
      <c r="AK57" s="22">
        <v>34</v>
      </c>
      <c r="AL57" s="23"/>
      <c r="AM57" s="22">
        <f t="shared" si="126"/>
        <v>223</v>
      </c>
      <c r="AN57" s="23"/>
      <c r="AO57" s="12" t="s">
        <v>44</v>
      </c>
      <c r="AP57" s="13" t="s">
        <v>50</v>
      </c>
    </row>
    <row r="58" spans="1:42" ht="46.5" hidden="1" customHeight="1" thickBot="1" x14ac:dyDescent="0.25">
      <c r="A58" s="24">
        <v>0</v>
      </c>
      <c r="B58" s="25"/>
      <c r="C58" s="24">
        <v>0</v>
      </c>
      <c r="D58" s="25"/>
      <c r="E58" s="24">
        <v>0</v>
      </c>
      <c r="F58" s="25"/>
      <c r="G58" s="24">
        <v>45</v>
      </c>
      <c r="H58" s="25"/>
      <c r="I58" s="24">
        <v>0</v>
      </c>
      <c r="J58" s="25"/>
      <c r="K58" s="24">
        <v>0</v>
      </c>
      <c r="L58" s="25"/>
      <c r="M58" s="24">
        <v>0</v>
      </c>
      <c r="N58" s="25"/>
      <c r="O58" s="24">
        <v>0</v>
      </c>
      <c r="P58" s="25"/>
      <c r="Q58" s="24">
        <v>7</v>
      </c>
      <c r="R58" s="25"/>
      <c r="S58" s="24">
        <v>10</v>
      </c>
      <c r="T58" s="25"/>
      <c r="U58" s="24">
        <v>0</v>
      </c>
      <c r="V58" s="25"/>
      <c r="W58" s="24">
        <v>0</v>
      </c>
      <c r="X58" s="25"/>
      <c r="Y58" s="24">
        <v>9</v>
      </c>
      <c r="Z58" s="25"/>
      <c r="AA58" s="24">
        <v>0</v>
      </c>
      <c r="AB58" s="25"/>
      <c r="AC58" s="24">
        <v>0</v>
      </c>
      <c r="AD58" s="25"/>
      <c r="AE58" s="24">
        <v>0</v>
      </c>
      <c r="AF58" s="25"/>
      <c r="AG58" s="24">
        <v>0</v>
      </c>
      <c r="AH58" s="25"/>
      <c r="AI58" s="24">
        <v>10</v>
      </c>
      <c r="AJ58" s="25"/>
      <c r="AK58" s="24">
        <v>15</v>
      </c>
      <c r="AL58" s="25"/>
      <c r="AM58" s="24">
        <f t="shared" si="126"/>
        <v>96</v>
      </c>
      <c r="AN58" s="25"/>
      <c r="AO58" s="15" t="s">
        <v>46</v>
      </c>
      <c r="AP58" s="16"/>
    </row>
    <row r="59" spans="1:42" ht="46.5" customHeight="1" x14ac:dyDescent="0.2">
      <c r="A59" s="22">
        <f t="shared" ref="A59:A60" si="163">A55+A57</f>
        <v>0</v>
      </c>
      <c r="B59" s="23"/>
      <c r="C59" s="22">
        <f t="shared" ref="C59:C60" si="164">C55+C57</f>
        <v>0</v>
      </c>
      <c r="D59" s="23"/>
      <c r="E59" s="22">
        <f t="shared" ref="E59:E60" si="165">E55+E57</f>
        <v>0</v>
      </c>
      <c r="F59" s="23"/>
      <c r="G59" s="22">
        <f t="shared" ref="G59:G60" si="166">G55+G57</f>
        <v>380</v>
      </c>
      <c r="H59" s="23"/>
      <c r="I59" s="22">
        <f t="shared" ref="I59:I60" si="167">I55+I57</f>
        <v>0</v>
      </c>
      <c r="J59" s="23"/>
      <c r="K59" s="22">
        <f t="shared" ref="K59:K60" si="168">K55+K57</f>
        <v>0</v>
      </c>
      <c r="L59" s="23"/>
      <c r="M59" s="22">
        <f t="shared" ref="M59:M60" si="169">M55+M57</f>
        <v>0</v>
      </c>
      <c r="N59" s="23"/>
      <c r="O59" s="22">
        <f t="shared" ref="O59:O60" si="170">O55+O57</f>
        <v>0</v>
      </c>
      <c r="P59" s="23"/>
      <c r="Q59" s="22">
        <f t="shared" ref="Q59:Q60" si="171">Q55+Q57</f>
        <v>67</v>
      </c>
      <c r="R59" s="23"/>
      <c r="S59" s="22">
        <f t="shared" ref="S59:S60" si="172">S55+S57</f>
        <v>107</v>
      </c>
      <c r="T59" s="23"/>
      <c r="U59" s="22">
        <f t="shared" ref="U59:U60" si="173">U55+U57</f>
        <v>0</v>
      </c>
      <c r="V59" s="23"/>
      <c r="W59" s="22">
        <f t="shared" ref="W59:W60" si="174">W55+W57</f>
        <v>0</v>
      </c>
      <c r="X59" s="23"/>
      <c r="Y59" s="22">
        <f t="shared" ref="Y59:Y60" si="175">Y55+Y57</f>
        <v>230</v>
      </c>
      <c r="Z59" s="23"/>
      <c r="AA59" s="22">
        <f t="shared" ref="AA59:AA60" si="176">AA55+AA57</f>
        <v>0</v>
      </c>
      <c r="AB59" s="23"/>
      <c r="AC59" s="22">
        <f t="shared" ref="AC59:AC60" si="177">AC55+AC57</f>
        <v>0</v>
      </c>
      <c r="AD59" s="23"/>
      <c r="AE59" s="22">
        <f t="shared" ref="AE59:AE60" si="178">AE55+AE57</f>
        <v>0</v>
      </c>
      <c r="AF59" s="23"/>
      <c r="AG59" s="22">
        <f t="shared" ref="AG59:AG60" si="179">AG55+AG57</f>
        <v>0</v>
      </c>
      <c r="AH59" s="23"/>
      <c r="AI59" s="22">
        <f t="shared" ref="AI59:AI60" si="180">AI55+AI57</f>
        <v>103</v>
      </c>
      <c r="AJ59" s="23"/>
      <c r="AK59" s="22">
        <f>AK55+AK57</f>
        <v>174</v>
      </c>
      <c r="AL59" s="23"/>
      <c r="AM59" s="22">
        <f t="shared" si="126"/>
        <v>1061</v>
      </c>
      <c r="AN59" s="23"/>
      <c r="AO59" s="12" t="s">
        <v>44</v>
      </c>
      <c r="AP59" s="13" t="s">
        <v>65</v>
      </c>
    </row>
    <row r="60" spans="1:42" ht="46.5" customHeight="1" thickBot="1" x14ac:dyDescent="0.25">
      <c r="A60" s="24">
        <f t="shared" si="163"/>
        <v>0</v>
      </c>
      <c r="B60" s="25"/>
      <c r="C60" s="24">
        <f t="shared" si="164"/>
        <v>0</v>
      </c>
      <c r="D60" s="25"/>
      <c r="E60" s="24">
        <f t="shared" si="165"/>
        <v>0</v>
      </c>
      <c r="F60" s="25"/>
      <c r="G60" s="24">
        <f t="shared" si="166"/>
        <v>116</v>
      </c>
      <c r="H60" s="25"/>
      <c r="I60" s="24">
        <f t="shared" si="167"/>
        <v>0</v>
      </c>
      <c r="J60" s="25"/>
      <c r="K60" s="24">
        <f t="shared" si="168"/>
        <v>0</v>
      </c>
      <c r="L60" s="25"/>
      <c r="M60" s="24">
        <f t="shared" si="169"/>
        <v>0</v>
      </c>
      <c r="N60" s="25"/>
      <c r="O60" s="24">
        <f t="shared" si="170"/>
        <v>0</v>
      </c>
      <c r="P60" s="25"/>
      <c r="Q60" s="24">
        <f t="shared" si="171"/>
        <v>40</v>
      </c>
      <c r="R60" s="25"/>
      <c r="S60" s="24">
        <f t="shared" si="172"/>
        <v>59</v>
      </c>
      <c r="T60" s="25"/>
      <c r="U60" s="24">
        <f t="shared" si="173"/>
        <v>0</v>
      </c>
      <c r="V60" s="25"/>
      <c r="W60" s="24">
        <f t="shared" si="174"/>
        <v>0</v>
      </c>
      <c r="X60" s="25"/>
      <c r="Y60" s="24">
        <f t="shared" si="175"/>
        <v>120</v>
      </c>
      <c r="Z60" s="25"/>
      <c r="AA60" s="24">
        <f t="shared" si="176"/>
        <v>0</v>
      </c>
      <c r="AB60" s="25"/>
      <c r="AC60" s="24">
        <f t="shared" si="177"/>
        <v>0</v>
      </c>
      <c r="AD60" s="25"/>
      <c r="AE60" s="24">
        <f t="shared" si="178"/>
        <v>0</v>
      </c>
      <c r="AF60" s="25"/>
      <c r="AG60" s="24">
        <f t="shared" si="179"/>
        <v>0</v>
      </c>
      <c r="AH60" s="25"/>
      <c r="AI60" s="24">
        <f t="shared" si="180"/>
        <v>76</v>
      </c>
      <c r="AJ60" s="25"/>
      <c r="AK60" s="24">
        <f>AK56+AK58</f>
        <v>121</v>
      </c>
      <c r="AL60" s="25"/>
      <c r="AM60" s="24">
        <f t="shared" si="126"/>
        <v>532</v>
      </c>
      <c r="AN60" s="25"/>
      <c r="AO60" s="15" t="s">
        <v>46</v>
      </c>
      <c r="AP60" s="16" t="s">
        <v>66</v>
      </c>
    </row>
    <row r="61" spans="1:42" ht="46.5" hidden="1" customHeight="1" x14ac:dyDescent="0.2">
      <c r="A61" s="22">
        <f>[1]الطب.صيدلة.تمريض!AW26</f>
        <v>0</v>
      </c>
      <c r="B61" s="23"/>
      <c r="C61" s="22">
        <f>[1]الزراعة!AA26</f>
        <v>0</v>
      </c>
      <c r="D61" s="23"/>
      <c r="E61" s="22">
        <f>[1]الهندسة!E26</f>
        <v>56</v>
      </c>
      <c r="F61" s="23"/>
      <c r="G61" s="22">
        <f>[1]الهندسة!AZ26</f>
        <v>74</v>
      </c>
      <c r="H61" s="23"/>
      <c r="I61" s="22">
        <f>[1]الطب.صيدلة.تمريض!AM26</f>
        <v>0</v>
      </c>
      <c r="J61" s="23"/>
      <c r="K61" s="22">
        <f>[1]الطب.صيدلة.تمريض!AT26</f>
        <v>0</v>
      </c>
      <c r="L61" s="23"/>
      <c r="M61" s="22">
        <f>[1]الطب.صيدلة.تمريض!AZ26</f>
        <v>0</v>
      </c>
      <c r="N61" s="23"/>
      <c r="O61" s="22">
        <f>[1]الطب.صيدلة.تمريض!BC26</f>
        <v>0</v>
      </c>
      <c r="P61" s="23"/>
      <c r="Q61" s="22">
        <f>'[1]الرياضيات وعلوم'!AA25</f>
        <v>5</v>
      </c>
      <c r="R61" s="23"/>
      <c r="S61" s="22">
        <f>'[1]الرياضيات وعلوم'!BD25</f>
        <v>0</v>
      </c>
      <c r="T61" s="23"/>
      <c r="U61" s="22">
        <f>'[1]حقوق-فنون-رياضة-خدمات-اتصال'!G26</f>
        <v>0</v>
      </c>
      <c r="V61" s="23"/>
      <c r="W61" s="22">
        <f>'[1]حقوق-فنون-رياضة-خدمات-اتصال'!AT26</f>
        <v>0</v>
      </c>
      <c r="X61" s="23"/>
      <c r="Y61" s="22">
        <f>'[1]ادارة الاعمال'!AY26</f>
        <v>73</v>
      </c>
      <c r="Z61" s="23"/>
      <c r="AA61" s="22">
        <f>'[1]التربية - الاجتماعية'!Y26</f>
        <v>1</v>
      </c>
      <c r="AB61" s="23"/>
      <c r="AC61" s="22">
        <f>'[1]حقوق-فنون-رياضة-خدمات-اتصال'!AW26</f>
        <v>0</v>
      </c>
      <c r="AD61" s="23"/>
      <c r="AE61" s="22">
        <f>'[1]حقوق-فنون-رياضة-خدمات-اتصال'!AI26</f>
        <v>0</v>
      </c>
      <c r="AF61" s="23"/>
      <c r="AG61" s="22">
        <f>'[1]حقوق-فنون-رياضة-خدمات-اتصال'!X26</f>
        <v>15</v>
      </c>
      <c r="AH61" s="23"/>
      <c r="AI61" s="22">
        <f>'[1]العلوم الانسانيه'!AY27</f>
        <v>20</v>
      </c>
      <c r="AJ61" s="23"/>
      <c r="AK61" s="22">
        <f>'[1]التربية - الاجتماعية'!BD26</f>
        <v>0</v>
      </c>
      <c r="AL61" s="23"/>
      <c r="AM61" s="22">
        <f t="shared" si="126"/>
        <v>244</v>
      </c>
      <c r="AN61" s="23"/>
      <c r="AO61" s="12" t="s">
        <v>44</v>
      </c>
      <c r="AP61" s="13" t="s">
        <v>67</v>
      </c>
    </row>
    <row r="62" spans="1:42" ht="46.5" hidden="1" customHeight="1" thickBot="1" x14ac:dyDescent="0.25">
      <c r="A62" s="24">
        <f>[1]الطب.صيدلة.تمريض!AW27</f>
        <v>0</v>
      </c>
      <c r="B62" s="25"/>
      <c r="C62" s="24">
        <f>[1]الزراعة!AA27</f>
        <v>0</v>
      </c>
      <c r="D62" s="25"/>
      <c r="E62" s="24">
        <f>[1]الهندسة!E27</f>
        <v>34</v>
      </c>
      <c r="F62" s="25"/>
      <c r="G62" s="24">
        <f>[1]الهندسة!AZ27</f>
        <v>8</v>
      </c>
      <c r="H62" s="25"/>
      <c r="I62" s="24">
        <f>[1]الطب.صيدلة.تمريض!AM27</f>
        <v>0</v>
      </c>
      <c r="J62" s="25"/>
      <c r="K62" s="24">
        <f>[1]الطب.صيدلة.تمريض!AT27</f>
        <v>0</v>
      </c>
      <c r="L62" s="25"/>
      <c r="M62" s="24">
        <f>[1]الطب.صيدلة.تمريض!AZ27</f>
        <v>0</v>
      </c>
      <c r="N62" s="25"/>
      <c r="O62" s="24">
        <f>[1]الطب.صيدلة.تمريض!BC27</f>
        <v>0</v>
      </c>
      <c r="P62" s="25"/>
      <c r="Q62" s="24">
        <f>'[1]الرياضيات وعلوم'!AA26</f>
        <v>1</v>
      </c>
      <c r="R62" s="25"/>
      <c r="S62" s="24">
        <f>'[1]الرياضيات وعلوم'!BD26</f>
        <v>0</v>
      </c>
      <c r="T62" s="25"/>
      <c r="U62" s="24">
        <f>'[1]حقوق-فنون-رياضة-خدمات-اتصال'!G27</f>
        <v>0</v>
      </c>
      <c r="V62" s="25"/>
      <c r="W62" s="24">
        <f>'[1]حقوق-فنون-رياضة-خدمات-اتصال'!AT27</f>
        <v>0</v>
      </c>
      <c r="X62" s="25"/>
      <c r="Y62" s="24">
        <f>'[1]ادارة الاعمال'!AY27</f>
        <v>32</v>
      </c>
      <c r="Z62" s="25"/>
      <c r="AA62" s="24">
        <f>'[1]التربية - الاجتماعية'!Y27</f>
        <v>1</v>
      </c>
      <c r="AB62" s="25"/>
      <c r="AC62" s="24">
        <f>'[1]حقوق-فنون-رياضة-خدمات-اتصال'!AW27</f>
        <v>0</v>
      </c>
      <c r="AD62" s="25"/>
      <c r="AE62" s="24">
        <f>'[1]حقوق-فنون-رياضة-خدمات-اتصال'!AI27</f>
        <v>0</v>
      </c>
      <c r="AF62" s="25"/>
      <c r="AG62" s="24">
        <f>'[1]حقوق-فنون-رياضة-خدمات-اتصال'!X27</f>
        <v>12</v>
      </c>
      <c r="AH62" s="25"/>
      <c r="AI62" s="24">
        <f>'[1]العلوم الانسانيه'!AY28</f>
        <v>16</v>
      </c>
      <c r="AJ62" s="25"/>
      <c r="AK62" s="24">
        <f>'[1]التربية - الاجتماعية'!BD27</f>
        <v>0</v>
      </c>
      <c r="AL62" s="25"/>
      <c r="AM62" s="24">
        <f t="shared" si="126"/>
        <v>104</v>
      </c>
      <c r="AN62" s="25"/>
      <c r="AO62" s="15" t="s">
        <v>46</v>
      </c>
      <c r="AP62" s="16" t="s">
        <v>68</v>
      </c>
    </row>
    <row r="63" spans="1:42" ht="46.5" hidden="1" customHeight="1" x14ac:dyDescent="0.2">
      <c r="A63" s="22">
        <v>0</v>
      </c>
      <c r="B63" s="23"/>
      <c r="C63" s="22">
        <v>0</v>
      </c>
      <c r="D63" s="23"/>
      <c r="E63" s="22">
        <v>0</v>
      </c>
      <c r="F63" s="23"/>
      <c r="G63" s="22">
        <v>0</v>
      </c>
      <c r="H63" s="23"/>
      <c r="I63" s="22">
        <v>0</v>
      </c>
      <c r="J63" s="23"/>
      <c r="K63" s="22">
        <v>0</v>
      </c>
      <c r="L63" s="23"/>
      <c r="M63" s="22">
        <v>0</v>
      </c>
      <c r="N63" s="23"/>
      <c r="O63" s="22">
        <v>0</v>
      </c>
      <c r="P63" s="23"/>
      <c r="Q63" s="22">
        <v>0</v>
      </c>
      <c r="R63" s="23"/>
      <c r="S63" s="22">
        <v>0</v>
      </c>
      <c r="T63" s="23"/>
      <c r="U63" s="22">
        <v>0</v>
      </c>
      <c r="V63" s="23"/>
      <c r="W63" s="22">
        <v>0</v>
      </c>
      <c r="X63" s="23"/>
      <c r="Y63" s="22">
        <v>0</v>
      </c>
      <c r="Z63" s="23"/>
      <c r="AA63" s="22">
        <v>0</v>
      </c>
      <c r="AB63" s="23"/>
      <c r="AC63" s="22">
        <v>0</v>
      </c>
      <c r="AD63" s="23"/>
      <c r="AE63" s="22">
        <v>0</v>
      </c>
      <c r="AF63" s="23"/>
      <c r="AG63" s="22">
        <v>0</v>
      </c>
      <c r="AH63" s="23"/>
      <c r="AI63" s="22">
        <v>0</v>
      </c>
      <c r="AJ63" s="23"/>
      <c r="AK63" s="22">
        <v>0</v>
      </c>
      <c r="AL63" s="23"/>
      <c r="AM63" s="22">
        <f t="shared" si="126"/>
        <v>0</v>
      </c>
      <c r="AN63" s="23"/>
      <c r="AO63" s="12" t="s">
        <v>44</v>
      </c>
      <c r="AP63" s="13" t="s">
        <v>50</v>
      </c>
    </row>
    <row r="64" spans="1:42" ht="46.5" hidden="1" customHeight="1" thickBot="1" x14ac:dyDescent="0.25">
      <c r="A64" s="24">
        <v>0</v>
      </c>
      <c r="B64" s="25"/>
      <c r="C64" s="24">
        <v>0</v>
      </c>
      <c r="D64" s="25"/>
      <c r="E64" s="24">
        <v>0</v>
      </c>
      <c r="F64" s="25"/>
      <c r="G64" s="24">
        <v>0</v>
      </c>
      <c r="H64" s="25"/>
      <c r="I64" s="24">
        <v>0</v>
      </c>
      <c r="J64" s="25"/>
      <c r="K64" s="24">
        <v>0</v>
      </c>
      <c r="L64" s="25"/>
      <c r="M64" s="24">
        <v>0</v>
      </c>
      <c r="N64" s="25"/>
      <c r="O64" s="24">
        <v>0</v>
      </c>
      <c r="P64" s="25"/>
      <c r="Q64" s="24">
        <v>0</v>
      </c>
      <c r="R64" s="25"/>
      <c r="S64" s="24">
        <v>0</v>
      </c>
      <c r="T64" s="25"/>
      <c r="U64" s="24">
        <v>0</v>
      </c>
      <c r="V64" s="25"/>
      <c r="W64" s="24">
        <v>0</v>
      </c>
      <c r="X64" s="25"/>
      <c r="Y64" s="24">
        <v>0</v>
      </c>
      <c r="Z64" s="25"/>
      <c r="AA64" s="24">
        <v>0</v>
      </c>
      <c r="AB64" s="25"/>
      <c r="AC64" s="24">
        <v>0</v>
      </c>
      <c r="AD64" s="25"/>
      <c r="AE64" s="24">
        <v>0</v>
      </c>
      <c r="AF64" s="25"/>
      <c r="AG64" s="24">
        <v>0</v>
      </c>
      <c r="AH64" s="25"/>
      <c r="AI64" s="24">
        <v>0</v>
      </c>
      <c r="AJ64" s="25"/>
      <c r="AK64" s="24">
        <v>0</v>
      </c>
      <c r="AL64" s="25"/>
      <c r="AM64" s="24">
        <f t="shared" si="126"/>
        <v>0</v>
      </c>
      <c r="AN64" s="25"/>
      <c r="AO64" s="15" t="s">
        <v>46</v>
      </c>
      <c r="AP64" s="16"/>
    </row>
    <row r="65" spans="1:42" ht="46.5" customHeight="1" x14ac:dyDescent="0.2">
      <c r="A65" s="22">
        <f t="shared" ref="A65:A66" si="181">A61+A63</f>
        <v>0</v>
      </c>
      <c r="B65" s="23"/>
      <c r="C65" s="22">
        <f t="shared" ref="C65:C66" si="182">C61+C63</f>
        <v>0</v>
      </c>
      <c r="D65" s="23"/>
      <c r="E65" s="22">
        <f t="shared" ref="E65:E66" si="183">E61+E63</f>
        <v>56</v>
      </c>
      <c r="F65" s="23"/>
      <c r="G65" s="22">
        <f t="shared" ref="G65:G66" si="184">G61+G63</f>
        <v>74</v>
      </c>
      <c r="H65" s="23"/>
      <c r="I65" s="22">
        <f t="shared" ref="I65:I66" si="185">I61+I63</f>
        <v>0</v>
      </c>
      <c r="J65" s="23"/>
      <c r="K65" s="22">
        <f t="shared" ref="K65:K66" si="186">K61+K63</f>
        <v>0</v>
      </c>
      <c r="L65" s="23"/>
      <c r="M65" s="22">
        <f t="shared" ref="M65:M66" si="187">M61+M63</f>
        <v>0</v>
      </c>
      <c r="N65" s="23"/>
      <c r="O65" s="22">
        <f t="shared" ref="O65:O66" si="188">O61+O63</f>
        <v>0</v>
      </c>
      <c r="P65" s="23"/>
      <c r="Q65" s="22">
        <f t="shared" ref="Q65:Q66" si="189">Q61+Q63</f>
        <v>5</v>
      </c>
      <c r="R65" s="23"/>
      <c r="S65" s="22">
        <f t="shared" ref="S65:S66" si="190">S61+S63</f>
        <v>0</v>
      </c>
      <c r="T65" s="23"/>
      <c r="U65" s="22">
        <f t="shared" ref="U65:U66" si="191">U61+U63</f>
        <v>0</v>
      </c>
      <c r="V65" s="23"/>
      <c r="W65" s="22">
        <f t="shared" ref="W65:W66" si="192">W61+W63</f>
        <v>0</v>
      </c>
      <c r="X65" s="23"/>
      <c r="Y65" s="22">
        <f t="shared" ref="Y65:Y66" si="193">Y61+Y63</f>
        <v>73</v>
      </c>
      <c r="Z65" s="23"/>
      <c r="AA65" s="22">
        <f t="shared" ref="AA65:AA66" si="194">AA61+AA63</f>
        <v>1</v>
      </c>
      <c r="AB65" s="23"/>
      <c r="AC65" s="22">
        <f t="shared" ref="AC65:AC66" si="195">AC61+AC63</f>
        <v>0</v>
      </c>
      <c r="AD65" s="23"/>
      <c r="AE65" s="22">
        <f t="shared" ref="AE65:AE66" si="196">AE61+AE63</f>
        <v>0</v>
      </c>
      <c r="AF65" s="23"/>
      <c r="AG65" s="22">
        <f t="shared" ref="AG65:AG66" si="197">AG61+AG63</f>
        <v>15</v>
      </c>
      <c r="AH65" s="23"/>
      <c r="AI65" s="22">
        <f t="shared" ref="AI65:AI66" si="198">AI61+AI63</f>
        <v>20</v>
      </c>
      <c r="AJ65" s="23"/>
      <c r="AK65" s="22">
        <f>AK61+AK63</f>
        <v>0</v>
      </c>
      <c r="AL65" s="23"/>
      <c r="AM65" s="22">
        <f t="shared" si="126"/>
        <v>244</v>
      </c>
      <c r="AN65" s="23"/>
      <c r="AO65" s="12" t="s">
        <v>44</v>
      </c>
      <c r="AP65" s="13" t="s">
        <v>67</v>
      </c>
    </row>
    <row r="66" spans="1:42" ht="46.5" customHeight="1" thickBot="1" x14ac:dyDescent="0.25">
      <c r="A66" s="24">
        <f t="shared" si="181"/>
        <v>0</v>
      </c>
      <c r="B66" s="25"/>
      <c r="C66" s="24">
        <f t="shared" si="182"/>
        <v>0</v>
      </c>
      <c r="D66" s="25"/>
      <c r="E66" s="24">
        <f t="shared" si="183"/>
        <v>34</v>
      </c>
      <c r="F66" s="25"/>
      <c r="G66" s="24">
        <f t="shared" si="184"/>
        <v>8</v>
      </c>
      <c r="H66" s="25"/>
      <c r="I66" s="24">
        <f t="shared" si="185"/>
        <v>0</v>
      </c>
      <c r="J66" s="25"/>
      <c r="K66" s="24">
        <f t="shared" si="186"/>
        <v>0</v>
      </c>
      <c r="L66" s="25"/>
      <c r="M66" s="24">
        <f t="shared" si="187"/>
        <v>0</v>
      </c>
      <c r="N66" s="25"/>
      <c r="O66" s="24">
        <f t="shared" si="188"/>
        <v>0</v>
      </c>
      <c r="P66" s="25"/>
      <c r="Q66" s="24">
        <f t="shared" si="189"/>
        <v>1</v>
      </c>
      <c r="R66" s="25"/>
      <c r="S66" s="24">
        <f t="shared" si="190"/>
        <v>0</v>
      </c>
      <c r="T66" s="25"/>
      <c r="U66" s="24">
        <f t="shared" si="191"/>
        <v>0</v>
      </c>
      <c r="V66" s="25"/>
      <c r="W66" s="24">
        <f t="shared" si="192"/>
        <v>0</v>
      </c>
      <c r="X66" s="25"/>
      <c r="Y66" s="24">
        <f t="shared" si="193"/>
        <v>32</v>
      </c>
      <c r="Z66" s="25"/>
      <c r="AA66" s="24">
        <f t="shared" si="194"/>
        <v>1</v>
      </c>
      <c r="AB66" s="25"/>
      <c r="AC66" s="24">
        <f t="shared" si="195"/>
        <v>0</v>
      </c>
      <c r="AD66" s="25"/>
      <c r="AE66" s="24">
        <f t="shared" si="196"/>
        <v>0</v>
      </c>
      <c r="AF66" s="25"/>
      <c r="AG66" s="24">
        <f t="shared" si="197"/>
        <v>12</v>
      </c>
      <c r="AH66" s="25"/>
      <c r="AI66" s="24">
        <f t="shared" si="198"/>
        <v>16</v>
      </c>
      <c r="AJ66" s="25"/>
      <c r="AK66" s="24">
        <f>AK62+AK64</f>
        <v>0</v>
      </c>
      <c r="AL66" s="25"/>
      <c r="AM66" s="24">
        <f t="shared" si="126"/>
        <v>104</v>
      </c>
      <c r="AN66" s="25"/>
      <c r="AO66" s="15" t="s">
        <v>46</v>
      </c>
      <c r="AP66" s="16" t="s">
        <v>68</v>
      </c>
    </row>
    <row r="67" spans="1:42" ht="46.5" hidden="1" customHeight="1" x14ac:dyDescent="0.2">
      <c r="A67" s="22">
        <f>[1]الطب.صيدلة.تمريض!AW28</f>
        <v>0</v>
      </c>
      <c r="B67" s="23"/>
      <c r="C67" s="22">
        <f>[1]الزراعة!AA28</f>
        <v>0</v>
      </c>
      <c r="D67" s="23"/>
      <c r="E67" s="22">
        <f>[1]الهندسة!E28</f>
        <v>54</v>
      </c>
      <c r="F67" s="23"/>
      <c r="G67" s="22">
        <f>[1]الهندسة!AZ28</f>
        <v>155</v>
      </c>
      <c r="H67" s="23"/>
      <c r="I67" s="22">
        <f>[1]الطب.صيدلة.تمريض!AM28</f>
        <v>115</v>
      </c>
      <c r="J67" s="23"/>
      <c r="K67" s="22">
        <f>[1]الطب.صيدلة.تمريض!AT28</f>
        <v>171</v>
      </c>
      <c r="L67" s="23"/>
      <c r="M67" s="22">
        <f>[1]الطب.صيدلة.تمريض!AZ28</f>
        <v>0</v>
      </c>
      <c r="N67" s="23"/>
      <c r="O67" s="22">
        <f>[1]الطب.صيدلة.تمريض!BC28</f>
        <v>0</v>
      </c>
      <c r="P67" s="23"/>
      <c r="Q67" s="22">
        <f>'[1]الرياضيات وعلوم'!AA27</f>
        <v>33</v>
      </c>
      <c r="R67" s="23"/>
      <c r="S67" s="22">
        <f>'[1]الرياضيات وعلوم'!BD27</f>
        <v>0</v>
      </c>
      <c r="T67" s="23"/>
      <c r="U67" s="22">
        <f>'[1]حقوق-فنون-رياضة-خدمات-اتصال'!G28</f>
        <v>0</v>
      </c>
      <c r="V67" s="23"/>
      <c r="W67" s="22">
        <f>'[1]حقوق-فنون-رياضة-خدمات-اتصال'!AT28</f>
        <v>0</v>
      </c>
      <c r="X67" s="23"/>
      <c r="Y67" s="22">
        <f>'[1]ادارة الاعمال'!AY28</f>
        <v>345</v>
      </c>
      <c r="Z67" s="23"/>
      <c r="AA67" s="22">
        <f>'[1]التربية - الاجتماعية'!Y28</f>
        <v>24</v>
      </c>
      <c r="AB67" s="23"/>
      <c r="AC67" s="22">
        <f>'[1]حقوق-فنون-رياضة-خدمات-اتصال'!AW28</f>
        <v>64</v>
      </c>
      <c r="AD67" s="23"/>
      <c r="AE67" s="22">
        <f>'[1]حقوق-فنون-رياضة-خدمات-اتصال'!AI28</f>
        <v>0</v>
      </c>
      <c r="AF67" s="23"/>
      <c r="AG67" s="22">
        <f>'[1]حقوق-فنون-رياضة-خدمات-اتصال'!X28</f>
        <v>64</v>
      </c>
      <c r="AH67" s="23"/>
      <c r="AI67" s="22">
        <f>'[1]العلوم الانسانيه'!AY29</f>
        <v>31</v>
      </c>
      <c r="AJ67" s="23"/>
      <c r="AK67" s="22">
        <f>'[1]التربية - الاجتماعية'!BD28</f>
        <v>5</v>
      </c>
      <c r="AL67" s="23"/>
      <c r="AM67" s="22">
        <f t="shared" si="126"/>
        <v>1061</v>
      </c>
      <c r="AN67" s="23"/>
      <c r="AO67" s="12" t="s">
        <v>44</v>
      </c>
      <c r="AP67" s="13" t="s">
        <v>69</v>
      </c>
    </row>
    <row r="68" spans="1:42" ht="46.5" hidden="1" customHeight="1" thickBot="1" x14ac:dyDescent="0.25">
      <c r="A68" s="24">
        <f>[1]الطب.صيدلة.تمريض!AW29</f>
        <v>0</v>
      </c>
      <c r="B68" s="25"/>
      <c r="C68" s="24">
        <f>[1]الزراعة!AA29</f>
        <v>0</v>
      </c>
      <c r="D68" s="25"/>
      <c r="E68" s="24">
        <f>[1]الهندسة!E29</f>
        <v>28</v>
      </c>
      <c r="F68" s="25"/>
      <c r="G68" s="24">
        <f>[1]الهندسة!AZ29</f>
        <v>11</v>
      </c>
      <c r="H68" s="25"/>
      <c r="I68" s="24">
        <f>[1]الطب.صيدلة.تمريض!AM29</f>
        <v>68</v>
      </c>
      <c r="J68" s="25"/>
      <c r="K68" s="24">
        <f>[1]الطب.صيدلة.تمريض!AT29</f>
        <v>102</v>
      </c>
      <c r="L68" s="25"/>
      <c r="M68" s="24">
        <f>[1]الطب.صيدلة.تمريض!AZ29</f>
        <v>0</v>
      </c>
      <c r="N68" s="25"/>
      <c r="O68" s="24">
        <f>[1]الطب.صيدلة.تمريض!BC29</f>
        <v>0</v>
      </c>
      <c r="P68" s="25"/>
      <c r="Q68" s="24">
        <f>'[1]الرياضيات وعلوم'!AA28</f>
        <v>5</v>
      </c>
      <c r="R68" s="25"/>
      <c r="S68" s="24">
        <f>'[1]الرياضيات وعلوم'!BD28</f>
        <v>0</v>
      </c>
      <c r="T68" s="25"/>
      <c r="U68" s="24">
        <f>'[1]حقوق-فنون-رياضة-خدمات-اتصال'!G29</f>
        <v>0</v>
      </c>
      <c r="V68" s="25"/>
      <c r="W68" s="24">
        <f>'[1]حقوق-فنون-رياضة-خدمات-اتصال'!AT29</f>
        <v>0</v>
      </c>
      <c r="X68" s="25"/>
      <c r="Y68" s="24">
        <f>'[1]ادارة الاعمال'!AY29</f>
        <v>84</v>
      </c>
      <c r="Z68" s="25"/>
      <c r="AA68" s="24">
        <f>'[1]التربية - الاجتماعية'!Y29</f>
        <v>12</v>
      </c>
      <c r="AB68" s="25"/>
      <c r="AC68" s="24">
        <f>'[1]حقوق-فنون-رياضة-خدمات-اتصال'!AW29</f>
        <v>10</v>
      </c>
      <c r="AD68" s="25"/>
      <c r="AE68" s="24">
        <f>'[1]حقوق-فنون-رياضة-خدمات-اتصال'!AI29</f>
        <v>0</v>
      </c>
      <c r="AF68" s="25"/>
      <c r="AG68" s="24">
        <f>'[1]حقوق-فنون-رياضة-خدمات-اتصال'!X29</f>
        <v>43</v>
      </c>
      <c r="AH68" s="25"/>
      <c r="AI68" s="24">
        <f>'[1]العلوم الانسانيه'!AY30</f>
        <v>22</v>
      </c>
      <c r="AJ68" s="25"/>
      <c r="AK68" s="24">
        <f>'[1]التربية - الاجتماعية'!BD29</f>
        <v>5</v>
      </c>
      <c r="AL68" s="25"/>
      <c r="AM68" s="24">
        <f t="shared" si="126"/>
        <v>390</v>
      </c>
      <c r="AN68" s="25"/>
      <c r="AO68" s="15" t="s">
        <v>46</v>
      </c>
      <c r="AP68" s="16" t="s">
        <v>70</v>
      </c>
    </row>
    <row r="69" spans="1:42" ht="46.5" hidden="1" customHeight="1" x14ac:dyDescent="0.2">
      <c r="A69" s="22">
        <v>0</v>
      </c>
      <c r="B69" s="23"/>
      <c r="C69" s="22">
        <v>0</v>
      </c>
      <c r="D69" s="23"/>
      <c r="E69" s="22">
        <v>12</v>
      </c>
      <c r="F69" s="23"/>
      <c r="G69" s="22">
        <v>35</v>
      </c>
      <c r="H69" s="23"/>
      <c r="I69" s="22">
        <v>73</v>
      </c>
      <c r="J69" s="23"/>
      <c r="K69" s="22">
        <v>0</v>
      </c>
      <c r="L69" s="23"/>
      <c r="M69" s="22">
        <v>0</v>
      </c>
      <c r="N69" s="23"/>
      <c r="O69" s="22">
        <v>0</v>
      </c>
      <c r="P69" s="23"/>
      <c r="Q69" s="22">
        <v>13</v>
      </c>
      <c r="R69" s="23"/>
      <c r="S69" s="22">
        <v>0</v>
      </c>
      <c r="T69" s="23"/>
      <c r="U69" s="22">
        <v>0</v>
      </c>
      <c r="V69" s="23"/>
      <c r="W69" s="22">
        <v>0</v>
      </c>
      <c r="X69" s="23"/>
      <c r="Y69" s="22">
        <v>88</v>
      </c>
      <c r="Z69" s="23"/>
      <c r="AA69" s="22">
        <v>8</v>
      </c>
      <c r="AB69" s="23"/>
      <c r="AC69" s="22">
        <v>13</v>
      </c>
      <c r="AD69" s="23"/>
      <c r="AE69" s="22">
        <v>0</v>
      </c>
      <c r="AF69" s="23"/>
      <c r="AG69" s="22">
        <v>10</v>
      </c>
      <c r="AH69" s="23"/>
      <c r="AI69" s="22">
        <v>8</v>
      </c>
      <c r="AJ69" s="23"/>
      <c r="AK69" s="22">
        <v>0</v>
      </c>
      <c r="AL69" s="23"/>
      <c r="AM69" s="22">
        <f t="shared" si="126"/>
        <v>260</v>
      </c>
      <c r="AN69" s="23"/>
      <c r="AO69" s="12" t="s">
        <v>44</v>
      </c>
      <c r="AP69" s="13" t="s">
        <v>50</v>
      </c>
    </row>
    <row r="70" spans="1:42" ht="46.5" hidden="1" customHeight="1" thickBot="1" x14ac:dyDescent="0.25">
      <c r="A70" s="24">
        <v>0</v>
      </c>
      <c r="B70" s="25"/>
      <c r="C70" s="24">
        <v>0</v>
      </c>
      <c r="D70" s="25"/>
      <c r="E70" s="24">
        <v>3</v>
      </c>
      <c r="F70" s="25"/>
      <c r="G70" s="24">
        <v>5</v>
      </c>
      <c r="H70" s="25"/>
      <c r="I70" s="24">
        <v>44</v>
      </c>
      <c r="J70" s="25"/>
      <c r="K70" s="24">
        <v>0</v>
      </c>
      <c r="L70" s="25"/>
      <c r="M70" s="24">
        <v>0</v>
      </c>
      <c r="N70" s="25"/>
      <c r="O70" s="24">
        <v>0</v>
      </c>
      <c r="P70" s="25"/>
      <c r="Q70" s="24">
        <v>2</v>
      </c>
      <c r="R70" s="25"/>
      <c r="S70" s="24">
        <v>0</v>
      </c>
      <c r="T70" s="25"/>
      <c r="U70" s="24">
        <v>0</v>
      </c>
      <c r="V70" s="25"/>
      <c r="W70" s="24">
        <v>0</v>
      </c>
      <c r="X70" s="25"/>
      <c r="Y70" s="24">
        <v>17</v>
      </c>
      <c r="Z70" s="25"/>
      <c r="AA70" s="24">
        <v>3</v>
      </c>
      <c r="AB70" s="25"/>
      <c r="AC70" s="24">
        <v>3</v>
      </c>
      <c r="AD70" s="25"/>
      <c r="AE70" s="24">
        <v>0</v>
      </c>
      <c r="AF70" s="25"/>
      <c r="AG70" s="24">
        <v>6</v>
      </c>
      <c r="AH70" s="25"/>
      <c r="AI70" s="24">
        <v>5</v>
      </c>
      <c r="AJ70" s="25"/>
      <c r="AK70" s="24">
        <v>0</v>
      </c>
      <c r="AL70" s="25"/>
      <c r="AM70" s="24">
        <f t="shared" si="126"/>
        <v>88</v>
      </c>
      <c r="AN70" s="25"/>
      <c r="AO70" s="15" t="s">
        <v>46</v>
      </c>
      <c r="AP70" s="16"/>
    </row>
    <row r="71" spans="1:42" ht="46.5" customHeight="1" x14ac:dyDescent="0.2">
      <c r="A71" s="22">
        <f t="shared" ref="A71:A72" si="199">A67+A69</f>
        <v>0</v>
      </c>
      <c r="B71" s="23"/>
      <c r="C71" s="22">
        <f t="shared" ref="C71:C72" si="200">C67+C69</f>
        <v>0</v>
      </c>
      <c r="D71" s="23"/>
      <c r="E71" s="22">
        <v>87</v>
      </c>
      <c r="F71" s="23"/>
      <c r="G71" s="22">
        <v>169</v>
      </c>
      <c r="H71" s="23"/>
      <c r="I71" s="22">
        <f t="shared" ref="I71:I72" si="201">I67+I69</f>
        <v>188</v>
      </c>
      <c r="J71" s="23"/>
      <c r="K71" s="22">
        <f t="shared" ref="K71:K72" si="202">K67+K69</f>
        <v>171</v>
      </c>
      <c r="L71" s="23"/>
      <c r="M71" s="22">
        <f t="shared" ref="M71:M72" si="203">M67+M69</f>
        <v>0</v>
      </c>
      <c r="N71" s="23"/>
      <c r="O71" s="22">
        <f t="shared" ref="O71:O72" si="204">O67+O69</f>
        <v>0</v>
      </c>
      <c r="P71" s="23"/>
      <c r="Q71" s="22">
        <f t="shared" ref="Q71:Q72" si="205">Q67+Q69</f>
        <v>46</v>
      </c>
      <c r="R71" s="23"/>
      <c r="S71" s="22">
        <f t="shared" ref="S71:S72" si="206">S67+S69</f>
        <v>0</v>
      </c>
      <c r="T71" s="23"/>
      <c r="U71" s="22">
        <f t="shared" ref="U71:U72" si="207">U67+U69</f>
        <v>0</v>
      </c>
      <c r="V71" s="23"/>
      <c r="W71" s="22">
        <f t="shared" ref="W71:W72" si="208">W67+W69</f>
        <v>0</v>
      </c>
      <c r="X71" s="23"/>
      <c r="Y71" s="22">
        <f t="shared" ref="Y71:Y72" si="209">Y67+Y69</f>
        <v>433</v>
      </c>
      <c r="Z71" s="23"/>
      <c r="AA71" s="22">
        <f t="shared" ref="AA71:AA72" si="210">AA67+AA69</f>
        <v>32</v>
      </c>
      <c r="AB71" s="23"/>
      <c r="AC71" s="22">
        <f t="shared" ref="AC71:AC72" si="211">AC67+AC69</f>
        <v>77</v>
      </c>
      <c r="AD71" s="23"/>
      <c r="AE71" s="22">
        <f t="shared" ref="AE71:AE72" si="212">AE67+AE69</f>
        <v>0</v>
      </c>
      <c r="AF71" s="23"/>
      <c r="AG71" s="22">
        <f t="shared" ref="AG71:AG72" si="213">AG67+AG69</f>
        <v>74</v>
      </c>
      <c r="AH71" s="23"/>
      <c r="AI71" s="22">
        <f t="shared" ref="AI71:AI72" si="214">AI67+AI69</f>
        <v>39</v>
      </c>
      <c r="AJ71" s="23"/>
      <c r="AK71" s="22">
        <f>AK67+AK69</f>
        <v>5</v>
      </c>
      <c r="AL71" s="23"/>
      <c r="AM71" s="22">
        <f t="shared" si="126"/>
        <v>1321</v>
      </c>
      <c r="AN71" s="23"/>
      <c r="AO71" s="12" t="s">
        <v>44</v>
      </c>
      <c r="AP71" s="13" t="s">
        <v>69</v>
      </c>
    </row>
    <row r="72" spans="1:42" ht="46.5" customHeight="1" thickBot="1" x14ac:dyDescent="0.25">
      <c r="A72" s="24">
        <f t="shared" si="199"/>
        <v>0</v>
      </c>
      <c r="B72" s="25"/>
      <c r="C72" s="24">
        <f t="shared" si="200"/>
        <v>0</v>
      </c>
      <c r="D72" s="25"/>
      <c r="E72" s="24">
        <v>35</v>
      </c>
      <c r="F72" s="25"/>
      <c r="G72" s="24">
        <v>12</v>
      </c>
      <c r="H72" s="25"/>
      <c r="I72" s="24">
        <f t="shared" si="201"/>
        <v>112</v>
      </c>
      <c r="J72" s="25"/>
      <c r="K72" s="24">
        <f t="shared" si="202"/>
        <v>102</v>
      </c>
      <c r="L72" s="25"/>
      <c r="M72" s="24">
        <f t="shared" si="203"/>
        <v>0</v>
      </c>
      <c r="N72" s="25"/>
      <c r="O72" s="24">
        <f t="shared" si="204"/>
        <v>0</v>
      </c>
      <c r="P72" s="25"/>
      <c r="Q72" s="24">
        <f t="shared" si="205"/>
        <v>7</v>
      </c>
      <c r="R72" s="25"/>
      <c r="S72" s="24">
        <f t="shared" si="206"/>
        <v>0</v>
      </c>
      <c r="T72" s="25"/>
      <c r="U72" s="24">
        <f t="shared" si="207"/>
        <v>0</v>
      </c>
      <c r="V72" s="25"/>
      <c r="W72" s="24">
        <f t="shared" si="208"/>
        <v>0</v>
      </c>
      <c r="X72" s="25"/>
      <c r="Y72" s="24">
        <f t="shared" si="209"/>
        <v>101</v>
      </c>
      <c r="Z72" s="25"/>
      <c r="AA72" s="24">
        <f t="shared" si="210"/>
        <v>15</v>
      </c>
      <c r="AB72" s="25"/>
      <c r="AC72" s="24">
        <f t="shared" si="211"/>
        <v>13</v>
      </c>
      <c r="AD72" s="25"/>
      <c r="AE72" s="24">
        <f t="shared" si="212"/>
        <v>0</v>
      </c>
      <c r="AF72" s="25"/>
      <c r="AG72" s="24">
        <f t="shared" si="213"/>
        <v>49</v>
      </c>
      <c r="AH72" s="25"/>
      <c r="AI72" s="24">
        <f t="shared" si="214"/>
        <v>27</v>
      </c>
      <c r="AJ72" s="25"/>
      <c r="AK72" s="24">
        <f>AK68+AK70</f>
        <v>5</v>
      </c>
      <c r="AL72" s="25"/>
      <c r="AM72" s="24">
        <f t="shared" si="126"/>
        <v>478</v>
      </c>
      <c r="AN72" s="25"/>
      <c r="AO72" s="15" t="s">
        <v>46</v>
      </c>
      <c r="AP72" s="16" t="s">
        <v>70</v>
      </c>
    </row>
    <row r="73" spans="1:42" ht="46.5" hidden="1" customHeight="1" x14ac:dyDescent="0.2">
      <c r="A73" s="22">
        <f>[1]الطب.صيدلة.تمريض!AW30</f>
        <v>0</v>
      </c>
      <c r="B73" s="23"/>
      <c r="C73" s="22">
        <f>[1]الزراعة!AA30</f>
        <v>0</v>
      </c>
      <c r="D73" s="23"/>
      <c r="E73" s="22">
        <f>[1]الهندسة!E30</f>
        <v>25</v>
      </c>
      <c r="F73" s="23"/>
      <c r="G73" s="22">
        <f>[1]الهندسة!AZ30</f>
        <v>144</v>
      </c>
      <c r="H73" s="23"/>
      <c r="I73" s="22">
        <f>[1]الطب.صيدلة.تمريض!AM30</f>
        <v>28</v>
      </c>
      <c r="J73" s="23"/>
      <c r="K73" s="22">
        <f>[1]الطب.صيدلة.تمريض!AT30</f>
        <v>88</v>
      </c>
      <c r="L73" s="23"/>
      <c r="M73" s="22">
        <f>[1]الطب.صيدلة.تمريض!AZ30</f>
        <v>0</v>
      </c>
      <c r="N73" s="23"/>
      <c r="O73" s="22">
        <f>[1]الطب.صيدلة.تمريض!BC30</f>
        <v>0</v>
      </c>
      <c r="P73" s="23"/>
      <c r="Q73" s="22">
        <f>'[1]الرياضيات وعلوم'!AA29</f>
        <v>82</v>
      </c>
      <c r="R73" s="23"/>
      <c r="S73" s="22">
        <f>'[1]الرياضيات وعلوم'!BD29</f>
        <v>0</v>
      </c>
      <c r="T73" s="23"/>
      <c r="U73" s="22">
        <f>'[1]حقوق-فنون-رياضة-خدمات-اتصال'!G30</f>
        <v>0</v>
      </c>
      <c r="V73" s="23"/>
      <c r="W73" s="22">
        <f>'[1]حقوق-فنون-رياضة-خدمات-اتصال'!AT30</f>
        <v>0</v>
      </c>
      <c r="X73" s="23"/>
      <c r="Y73" s="22">
        <f>'[1]ادارة الاعمال'!AY30</f>
        <v>541</v>
      </c>
      <c r="Z73" s="23"/>
      <c r="AA73" s="22">
        <f>'[1]التربية - الاجتماعية'!Y30</f>
        <v>33</v>
      </c>
      <c r="AB73" s="23"/>
      <c r="AC73" s="22">
        <f>'[1]حقوق-فنون-رياضة-خدمات-اتصال'!AW30</f>
        <v>13</v>
      </c>
      <c r="AD73" s="23"/>
      <c r="AE73" s="22">
        <f>'[1]حقوق-فنون-رياضة-خدمات-اتصال'!AI30</f>
        <v>0</v>
      </c>
      <c r="AF73" s="23"/>
      <c r="AG73" s="22">
        <f>'[1]حقوق-فنون-رياضة-خدمات-اتصال'!X30</f>
        <v>78</v>
      </c>
      <c r="AH73" s="23"/>
      <c r="AI73" s="22">
        <f>'[1]العلوم الانسانيه'!AY31</f>
        <v>56</v>
      </c>
      <c r="AJ73" s="23"/>
      <c r="AK73" s="22">
        <f>'[1]التربية - الاجتماعية'!BD30</f>
        <v>0</v>
      </c>
      <c r="AL73" s="23"/>
      <c r="AM73" s="22">
        <f t="shared" si="126"/>
        <v>1088</v>
      </c>
      <c r="AN73" s="23"/>
      <c r="AO73" s="12" t="s">
        <v>44</v>
      </c>
      <c r="AP73" s="13" t="s">
        <v>71</v>
      </c>
    </row>
    <row r="74" spans="1:42" ht="46.5" hidden="1" customHeight="1" thickBot="1" x14ac:dyDescent="0.25">
      <c r="A74" s="24">
        <f>[1]الطب.صيدلة.تمريض!AW31</f>
        <v>0</v>
      </c>
      <c r="B74" s="25"/>
      <c r="C74" s="24">
        <f>[1]الزراعة!AA31</f>
        <v>0</v>
      </c>
      <c r="D74" s="25"/>
      <c r="E74" s="24">
        <f>[1]الهندسة!E31</f>
        <v>16</v>
      </c>
      <c r="F74" s="25"/>
      <c r="G74" s="24">
        <f>[1]الهندسة!AZ31</f>
        <v>21</v>
      </c>
      <c r="H74" s="25"/>
      <c r="I74" s="24">
        <f>[1]الطب.صيدلة.تمريض!AM31</f>
        <v>27</v>
      </c>
      <c r="J74" s="25"/>
      <c r="K74" s="24">
        <f>[1]الطب.صيدلة.تمريض!AT31</f>
        <v>65</v>
      </c>
      <c r="L74" s="25"/>
      <c r="M74" s="24">
        <f>[1]الطب.صيدلة.تمريض!AZ31</f>
        <v>0</v>
      </c>
      <c r="N74" s="25"/>
      <c r="O74" s="24">
        <f>[1]الطب.صيدلة.تمريض!BC31</f>
        <v>0</v>
      </c>
      <c r="P74" s="25"/>
      <c r="Q74" s="24">
        <f>'[1]الرياضيات وعلوم'!AA30</f>
        <v>21</v>
      </c>
      <c r="R74" s="25"/>
      <c r="S74" s="24">
        <f>'[1]الرياضيات وعلوم'!BD30</f>
        <v>0</v>
      </c>
      <c r="T74" s="25"/>
      <c r="U74" s="24">
        <f>'[1]حقوق-فنون-رياضة-خدمات-اتصال'!G31</f>
        <v>0</v>
      </c>
      <c r="V74" s="25"/>
      <c r="W74" s="24">
        <f>'[1]حقوق-فنون-رياضة-خدمات-اتصال'!AT31</f>
        <v>0</v>
      </c>
      <c r="X74" s="25"/>
      <c r="Y74" s="24">
        <f>'[1]ادارة الاعمال'!AY31</f>
        <v>153</v>
      </c>
      <c r="Z74" s="25"/>
      <c r="AA74" s="24">
        <f>'[1]التربية - الاجتماعية'!Y31</f>
        <v>7</v>
      </c>
      <c r="AB74" s="25"/>
      <c r="AC74" s="24">
        <f>'[1]حقوق-فنون-رياضة-خدمات-اتصال'!AW31</f>
        <v>2</v>
      </c>
      <c r="AD74" s="25"/>
      <c r="AE74" s="24">
        <f>'[1]حقوق-فنون-رياضة-خدمات-اتصال'!AI31</f>
        <v>0</v>
      </c>
      <c r="AF74" s="25"/>
      <c r="AG74" s="24">
        <f>'[1]حقوق-فنون-رياضة-خدمات-اتصال'!X31</f>
        <v>50</v>
      </c>
      <c r="AH74" s="25"/>
      <c r="AI74" s="24">
        <f>'[1]العلوم الانسانيه'!AY32</f>
        <v>49</v>
      </c>
      <c r="AJ74" s="25"/>
      <c r="AK74" s="24">
        <f>'[1]التربية - الاجتماعية'!BD31</f>
        <v>0</v>
      </c>
      <c r="AL74" s="25"/>
      <c r="AM74" s="24">
        <f t="shared" si="126"/>
        <v>411</v>
      </c>
      <c r="AN74" s="25"/>
      <c r="AO74" s="15" t="s">
        <v>46</v>
      </c>
      <c r="AP74" s="16" t="s">
        <v>72</v>
      </c>
    </row>
    <row r="75" spans="1:42" ht="46.5" hidden="1" customHeight="1" x14ac:dyDescent="0.2">
      <c r="A75" s="22">
        <v>0</v>
      </c>
      <c r="B75" s="23"/>
      <c r="C75" s="22">
        <v>0</v>
      </c>
      <c r="D75" s="23"/>
      <c r="E75" s="22">
        <v>0</v>
      </c>
      <c r="F75" s="23"/>
      <c r="G75" s="22">
        <v>69</v>
      </c>
      <c r="H75" s="23"/>
      <c r="I75" s="22">
        <v>27</v>
      </c>
      <c r="J75" s="23"/>
      <c r="K75" s="22">
        <v>0</v>
      </c>
      <c r="L75" s="23"/>
      <c r="M75" s="22">
        <v>0</v>
      </c>
      <c r="N75" s="23"/>
      <c r="O75" s="22">
        <v>0</v>
      </c>
      <c r="P75" s="23"/>
      <c r="Q75" s="22">
        <v>41</v>
      </c>
      <c r="R75" s="23"/>
      <c r="S75" s="22">
        <v>0</v>
      </c>
      <c r="T75" s="23"/>
      <c r="U75" s="22">
        <v>0</v>
      </c>
      <c r="V75" s="23"/>
      <c r="W75" s="22">
        <v>0</v>
      </c>
      <c r="X75" s="23"/>
      <c r="Y75" s="22">
        <v>180</v>
      </c>
      <c r="Z75" s="23"/>
      <c r="AA75" s="22">
        <v>13</v>
      </c>
      <c r="AB75" s="23"/>
      <c r="AC75" s="22">
        <v>10</v>
      </c>
      <c r="AD75" s="23"/>
      <c r="AE75" s="22">
        <v>0</v>
      </c>
      <c r="AF75" s="23"/>
      <c r="AG75" s="22">
        <v>20</v>
      </c>
      <c r="AH75" s="23"/>
      <c r="AI75" s="22">
        <v>21</v>
      </c>
      <c r="AJ75" s="23"/>
      <c r="AK75" s="22">
        <v>0</v>
      </c>
      <c r="AL75" s="23"/>
      <c r="AM75" s="22">
        <f t="shared" si="126"/>
        <v>381</v>
      </c>
      <c r="AN75" s="23"/>
      <c r="AO75" s="12" t="s">
        <v>44</v>
      </c>
      <c r="AP75" s="13" t="s">
        <v>50</v>
      </c>
    </row>
    <row r="76" spans="1:42" ht="46.5" hidden="1" customHeight="1" thickBot="1" x14ac:dyDescent="0.25">
      <c r="A76" s="24">
        <v>0</v>
      </c>
      <c r="B76" s="25"/>
      <c r="C76" s="24">
        <v>0</v>
      </c>
      <c r="D76" s="25"/>
      <c r="E76" s="24">
        <v>0</v>
      </c>
      <c r="F76" s="25"/>
      <c r="G76" s="24">
        <v>6</v>
      </c>
      <c r="H76" s="25"/>
      <c r="I76" s="24">
        <v>21</v>
      </c>
      <c r="J76" s="25"/>
      <c r="K76" s="24">
        <v>0</v>
      </c>
      <c r="L76" s="25"/>
      <c r="M76" s="24">
        <v>0</v>
      </c>
      <c r="N76" s="25"/>
      <c r="O76" s="24">
        <v>0</v>
      </c>
      <c r="P76" s="25"/>
      <c r="Q76" s="24">
        <v>9</v>
      </c>
      <c r="R76" s="25"/>
      <c r="S76" s="24">
        <v>0</v>
      </c>
      <c r="T76" s="25"/>
      <c r="U76" s="24">
        <v>0</v>
      </c>
      <c r="V76" s="25"/>
      <c r="W76" s="24">
        <v>0</v>
      </c>
      <c r="X76" s="25"/>
      <c r="Y76" s="24">
        <v>58</v>
      </c>
      <c r="Z76" s="25"/>
      <c r="AA76" s="24">
        <v>6</v>
      </c>
      <c r="AB76" s="25"/>
      <c r="AC76" s="24">
        <v>3</v>
      </c>
      <c r="AD76" s="25"/>
      <c r="AE76" s="24">
        <v>0</v>
      </c>
      <c r="AF76" s="25"/>
      <c r="AG76" s="24">
        <v>12</v>
      </c>
      <c r="AH76" s="25"/>
      <c r="AI76" s="24">
        <v>19</v>
      </c>
      <c r="AJ76" s="25"/>
      <c r="AK76" s="24">
        <v>0</v>
      </c>
      <c r="AL76" s="25"/>
      <c r="AM76" s="24">
        <f t="shared" si="126"/>
        <v>134</v>
      </c>
      <c r="AN76" s="25"/>
      <c r="AO76" s="15" t="s">
        <v>46</v>
      </c>
      <c r="AP76" s="16"/>
    </row>
    <row r="77" spans="1:42" ht="46.5" customHeight="1" x14ac:dyDescent="0.2">
      <c r="A77" s="22">
        <f t="shared" ref="A77:A78" si="215">A73+A75</f>
        <v>0</v>
      </c>
      <c r="B77" s="23"/>
      <c r="C77" s="22">
        <f t="shared" ref="C77:C78" si="216">C73+C75</f>
        <v>0</v>
      </c>
      <c r="D77" s="23"/>
      <c r="E77" s="22">
        <v>68</v>
      </c>
      <c r="F77" s="23"/>
      <c r="G77" s="22">
        <v>170</v>
      </c>
      <c r="H77" s="23"/>
      <c r="I77" s="22">
        <f t="shared" ref="I77:I78" si="217">I73+I75</f>
        <v>55</v>
      </c>
      <c r="J77" s="23"/>
      <c r="K77" s="22">
        <f t="shared" ref="K77:K78" si="218">K73+K75</f>
        <v>88</v>
      </c>
      <c r="L77" s="23"/>
      <c r="M77" s="22">
        <f t="shared" ref="M77:M78" si="219">M73+M75</f>
        <v>0</v>
      </c>
      <c r="N77" s="23"/>
      <c r="O77" s="22">
        <f t="shared" ref="O77:O78" si="220">O73+O75</f>
        <v>0</v>
      </c>
      <c r="P77" s="23"/>
      <c r="Q77" s="22">
        <f t="shared" ref="Q77:Q78" si="221">Q73+Q75</f>
        <v>123</v>
      </c>
      <c r="R77" s="23"/>
      <c r="S77" s="22">
        <f t="shared" ref="S77:S78" si="222">S73+S75</f>
        <v>0</v>
      </c>
      <c r="T77" s="23"/>
      <c r="U77" s="22">
        <f t="shared" ref="U77:U78" si="223">U73+U75</f>
        <v>0</v>
      </c>
      <c r="V77" s="23"/>
      <c r="W77" s="22">
        <f t="shared" ref="W77:W78" si="224">W73+W75</f>
        <v>0</v>
      </c>
      <c r="X77" s="23"/>
      <c r="Y77" s="22">
        <f t="shared" ref="Y77:Y78" si="225">Y73+Y75</f>
        <v>721</v>
      </c>
      <c r="Z77" s="23"/>
      <c r="AA77" s="22">
        <f t="shared" ref="AA77:AA78" si="226">AA73+AA75</f>
        <v>46</v>
      </c>
      <c r="AB77" s="23"/>
      <c r="AC77" s="22">
        <f t="shared" ref="AC77:AC78" si="227">AC73+AC75</f>
        <v>23</v>
      </c>
      <c r="AD77" s="23"/>
      <c r="AE77" s="22">
        <f t="shared" ref="AE77:AE78" si="228">AE73+AE75</f>
        <v>0</v>
      </c>
      <c r="AF77" s="23"/>
      <c r="AG77" s="22">
        <f t="shared" ref="AG77:AG78" si="229">AG73+AG75</f>
        <v>98</v>
      </c>
      <c r="AH77" s="23"/>
      <c r="AI77" s="22">
        <f t="shared" ref="AI77:AI78" si="230">AI73+AI75</f>
        <v>77</v>
      </c>
      <c r="AJ77" s="23"/>
      <c r="AK77" s="22">
        <f>AK73+AK75</f>
        <v>0</v>
      </c>
      <c r="AL77" s="23"/>
      <c r="AM77" s="22">
        <f t="shared" si="126"/>
        <v>1469</v>
      </c>
      <c r="AN77" s="23"/>
      <c r="AO77" s="12" t="s">
        <v>44</v>
      </c>
      <c r="AP77" s="13" t="s">
        <v>71</v>
      </c>
    </row>
    <row r="78" spans="1:42" ht="46.5" customHeight="1" thickBot="1" x14ac:dyDescent="0.25">
      <c r="A78" s="24">
        <f t="shared" si="215"/>
        <v>0</v>
      </c>
      <c r="B78" s="25"/>
      <c r="C78" s="24">
        <f t="shared" si="216"/>
        <v>0</v>
      </c>
      <c r="D78" s="25"/>
      <c r="E78" s="24">
        <v>20</v>
      </c>
      <c r="F78" s="25"/>
      <c r="G78" s="24">
        <v>23</v>
      </c>
      <c r="H78" s="25"/>
      <c r="I78" s="24">
        <f t="shared" si="217"/>
        <v>48</v>
      </c>
      <c r="J78" s="25"/>
      <c r="K78" s="24">
        <f t="shared" si="218"/>
        <v>65</v>
      </c>
      <c r="L78" s="25"/>
      <c r="M78" s="24">
        <f t="shared" si="219"/>
        <v>0</v>
      </c>
      <c r="N78" s="25"/>
      <c r="O78" s="24">
        <f t="shared" si="220"/>
        <v>0</v>
      </c>
      <c r="P78" s="25"/>
      <c r="Q78" s="24">
        <f t="shared" si="221"/>
        <v>30</v>
      </c>
      <c r="R78" s="25"/>
      <c r="S78" s="24">
        <f t="shared" si="222"/>
        <v>0</v>
      </c>
      <c r="T78" s="25"/>
      <c r="U78" s="24">
        <f t="shared" si="223"/>
        <v>0</v>
      </c>
      <c r="V78" s="25"/>
      <c r="W78" s="24">
        <f t="shared" si="224"/>
        <v>0</v>
      </c>
      <c r="X78" s="25"/>
      <c r="Y78" s="24">
        <f t="shared" si="225"/>
        <v>211</v>
      </c>
      <c r="Z78" s="25"/>
      <c r="AA78" s="24">
        <f t="shared" si="226"/>
        <v>13</v>
      </c>
      <c r="AB78" s="25"/>
      <c r="AC78" s="24">
        <f t="shared" si="227"/>
        <v>5</v>
      </c>
      <c r="AD78" s="25"/>
      <c r="AE78" s="24">
        <f t="shared" si="228"/>
        <v>0</v>
      </c>
      <c r="AF78" s="25"/>
      <c r="AG78" s="24">
        <f t="shared" si="229"/>
        <v>62</v>
      </c>
      <c r="AH78" s="25"/>
      <c r="AI78" s="24">
        <f t="shared" si="230"/>
        <v>68</v>
      </c>
      <c r="AJ78" s="25"/>
      <c r="AK78" s="24">
        <f>AK74+AK76</f>
        <v>0</v>
      </c>
      <c r="AL78" s="25"/>
      <c r="AM78" s="24">
        <f t="shared" si="126"/>
        <v>545</v>
      </c>
      <c r="AN78" s="25"/>
      <c r="AO78" s="15" t="s">
        <v>46</v>
      </c>
      <c r="AP78" s="16" t="s">
        <v>72</v>
      </c>
    </row>
    <row r="79" spans="1:42" ht="46.5" hidden="1" customHeight="1" x14ac:dyDescent="0.2">
      <c r="A79" s="22">
        <f>[1]الطب.صيدلة.تمريض!AW32</f>
        <v>0</v>
      </c>
      <c r="B79" s="23"/>
      <c r="C79" s="22">
        <f>[1]الزراعة!AA32</f>
        <v>0</v>
      </c>
      <c r="D79" s="23"/>
      <c r="E79" s="22">
        <f>[1]الهندسة!E32</f>
        <v>49</v>
      </c>
      <c r="F79" s="23"/>
      <c r="G79" s="22">
        <f>[1]الهندسة!AZ32</f>
        <v>140</v>
      </c>
      <c r="H79" s="23"/>
      <c r="I79" s="22">
        <f>[1]الطب.صيدلة.تمريض!AM32</f>
        <v>16</v>
      </c>
      <c r="J79" s="23"/>
      <c r="K79" s="22">
        <f>[1]الطب.صيدلة.تمريض!AT32</f>
        <v>75</v>
      </c>
      <c r="L79" s="23"/>
      <c r="M79" s="22">
        <f>[1]الطب.صيدلة.تمريض!AZ32</f>
        <v>0</v>
      </c>
      <c r="N79" s="23"/>
      <c r="O79" s="22">
        <f>[1]الطب.صيدلة.تمريض!BC32</f>
        <v>0</v>
      </c>
      <c r="P79" s="23"/>
      <c r="Q79" s="22">
        <f>'[1]الرياضيات وعلوم'!AA31</f>
        <v>79</v>
      </c>
      <c r="R79" s="23"/>
      <c r="S79" s="22">
        <f>'[1]الرياضيات وعلوم'!BD31</f>
        <v>28</v>
      </c>
      <c r="T79" s="23"/>
      <c r="U79" s="22">
        <f>'[1]حقوق-فنون-رياضة-خدمات-اتصال'!G32</f>
        <v>0</v>
      </c>
      <c r="V79" s="23"/>
      <c r="W79" s="22">
        <f>'[1]حقوق-فنون-رياضة-خدمات-اتصال'!AT32</f>
        <v>0</v>
      </c>
      <c r="X79" s="23"/>
      <c r="Y79" s="22">
        <f>'[1]ادارة الاعمال'!AY32</f>
        <v>296</v>
      </c>
      <c r="Z79" s="23"/>
      <c r="AA79" s="22">
        <f>'[1]التربية - الاجتماعية'!Y32</f>
        <v>13</v>
      </c>
      <c r="AB79" s="23"/>
      <c r="AC79" s="22">
        <f>'[1]حقوق-فنون-رياضة-خدمات-اتصال'!AW32</f>
        <v>31</v>
      </c>
      <c r="AD79" s="23"/>
      <c r="AE79" s="22">
        <f>'[1]حقوق-فنون-رياضة-خدمات-اتصال'!AI32</f>
        <v>0</v>
      </c>
      <c r="AF79" s="23"/>
      <c r="AG79" s="22">
        <f>'[1]حقوق-فنون-رياضة-خدمات-اتصال'!X32</f>
        <v>46</v>
      </c>
      <c r="AH79" s="23"/>
      <c r="AI79" s="22">
        <f>'[1]العلوم الانسانيه'!AY33</f>
        <v>19</v>
      </c>
      <c r="AJ79" s="23"/>
      <c r="AK79" s="22">
        <f>'[1]التربية - الاجتماعية'!BD32</f>
        <v>0</v>
      </c>
      <c r="AL79" s="23"/>
      <c r="AM79" s="22">
        <f t="shared" si="126"/>
        <v>792</v>
      </c>
      <c r="AN79" s="23"/>
      <c r="AO79" s="12" t="s">
        <v>44</v>
      </c>
      <c r="AP79" s="13" t="s">
        <v>73</v>
      </c>
    </row>
    <row r="80" spans="1:42" ht="46.5" hidden="1" customHeight="1" thickBot="1" x14ac:dyDescent="0.25">
      <c r="A80" s="24">
        <f>[1]الطب.صيدلة.تمريض!AW33</f>
        <v>0</v>
      </c>
      <c r="B80" s="25"/>
      <c r="C80" s="24">
        <f>[1]الزراعة!AA33</f>
        <v>0</v>
      </c>
      <c r="D80" s="25"/>
      <c r="E80" s="24">
        <f>[1]الهندسة!E33</f>
        <v>18</v>
      </c>
      <c r="F80" s="25"/>
      <c r="G80" s="24">
        <f>[1]الهندسة!AZ33</f>
        <v>9</v>
      </c>
      <c r="H80" s="25"/>
      <c r="I80" s="24">
        <f>[1]الطب.صيدلة.تمريض!AM33</f>
        <v>8</v>
      </c>
      <c r="J80" s="25"/>
      <c r="K80" s="24">
        <f>[1]الطب.صيدلة.تمريض!AT33</f>
        <v>60</v>
      </c>
      <c r="L80" s="25"/>
      <c r="M80" s="24">
        <f>[1]الطب.صيدلة.تمريض!AZ33</f>
        <v>0</v>
      </c>
      <c r="N80" s="25"/>
      <c r="O80" s="24">
        <f>[1]الطب.صيدلة.تمريض!BC33</f>
        <v>0</v>
      </c>
      <c r="P80" s="25"/>
      <c r="Q80" s="24">
        <f>'[1]الرياضيات وعلوم'!AA32</f>
        <v>21</v>
      </c>
      <c r="R80" s="25"/>
      <c r="S80" s="24">
        <f>'[1]الرياضيات وعلوم'!BD32</f>
        <v>15</v>
      </c>
      <c r="T80" s="25"/>
      <c r="U80" s="24">
        <f>'[1]حقوق-فنون-رياضة-خدمات-اتصال'!G33</f>
        <v>0</v>
      </c>
      <c r="V80" s="25"/>
      <c r="W80" s="24">
        <f>'[1]حقوق-فنون-رياضة-خدمات-اتصال'!AT33</f>
        <v>0</v>
      </c>
      <c r="X80" s="25"/>
      <c r="Y80" s="24">
        <f>'[1]ادارة الاعمال'!AY33</f>
        <v>69</v>
      </c>
      <c r="Z80" s="25"/>
      <c r="AA80" s="24">
        <f>'[1]التربية - الاجتماعية'!Y33</f>
        <v>8</v>
      </c>
      <c r="AB80" s="25"/>
      <c r="AC80" s="24">
        <f>'[1]حقوق-فنون-رياضة-خدمات-اتصال'!AW33</f>
        <v>1</v>
      </c>
      <c r="AD80" s="25"/>
      <c r="AE80" s="24">
        <f>'[1]حقوق-فنون-رياضة-خدمات-اتصال'!AI33</f>
        <v>0</v>
      </c>
      <c r="AF80" s="25"/>
      <c r="AG80" s="24">
        <f>'[1]حقوق-فنون-رياضة-خدمات-اتصال'!X33</f>
        <v>20</v>
      </c>
      <c r="AH80" s="25"/>
      <c r="AI80" s="24">
        <f>'[1]العلوم الانسانيه'!AY34</f>
        <v>16</v>
      </c>
      <c r="AJ80" s="25"/>
      <c r="AK80" s="24">
        <f>'[1]التربية - الاجتماعية'!BD33</f>
        <v>0</v>
      </c>
      <c r="AL80" s="25"/>
      <c r="AM80" s="24">
        <f t="shared" si="126"/>
        <v>245</v>
      </c>
      <c r="AN80" s="25"/>
      <c r="AO80" s="15" t="s">
        <v>46</v>
      </c>
      <c r="AP80" s="16" t="s">
        <v>74</v>
      </c>
    </row>
    <row r="81" spans="1:42" ht="46.5" hidden="1" customHeight="1" x14ac:dyDescent="0.2">
      <c r="A81" s="22">
        <v>0</v>
      </c>
      <c r="B81" s="23"/>
      <c r="C81" s="22">
        <v>0</v>
      </c>
      <c r="D81" s="23"/>
      <c r="E81" s="22">
        <v>0</v>
      </c>
      <c r="F81" s="23"/>
      <c r="G81" s="22">
        <v>61</v>
      </c>
      <c r="H81" s="23"/>
      <c r="I81" s="22">
        <v>39</v>
      </c>
      <c r="J81" s="23"/>
      <c r="K81" s="22">
        <v>0</v>
      </c>
      <c r="L81" s="23"/>
      <c r="M81" s="22">
        <v>0</v>
      </c>
      <c r="N81" s="23"/>
      <c r="O81" s="22">
        <v>0</v>
      </c>
      <c r="P81" s="23"/>
      <c r="Q81" s="22">
        <v>33</v>
      </c>
      <c r="R81" s="23"/>
      <c r="S81" s="22">
        <v>0</v>
      </c>
      <c r="T81" s="23"/>
      <c r="U81" s="22">
        <v>0</v>
      </c>
      <c r="V81" s="23"/>
      <c r="W81" s="22">
        <v>0</v>
      </c>
      <c r="X81" s="23"/>
      <c r="Y81" s="22">
        <v>59</v>
      </c>
      <c r="Z81" s="23"/>
      <c r="AA81" s="22">
        <v>0</v>
      </c>
      <c r="AB81" s="23"/>
      <c r="AC81" s="22">
        <v>9</v>
      </c>
      <c r="AD81" s="23"/>
      <c r="AE81" s="22">
        <v>0</v>
      </c>
      <c r="AF81" s="23"/>
      <c r="AG81" s="22">
        <v>8</v>
      </c>
      <c r="AH81" s="23"/>
      <c r="AI81" s="22">
        <v>1</v>
      </c>
      <c r="AJ81" s="23"/>
      <c r="AK81" s="22">
        <v>0</v>
      </c>
      <c r="AL81" s="23"/>
      <c r="AM81" s="22">
        <f t="shared" si="126"/>
        <v>210</v>
      </c>
      <c r="AN81" s="23"/>
      <c r="AO81" s="12" t="s">
        <v>44</v>
      </c>
      <c r="AP81" s="13" t="s">
        <v>50</v>
      </c>
    </row>
    <row r="82" spans="1:42" ht="46.5" hidden="1" customHeight="1" thickBot="1" x14ac:dyDescent="0.25">
      <c r="A82" s="24">
        <v>0</v>
      </c>
      <c r="B82" s="25"/>
      <c r="C82" s="24">
        <v>0</v>
      </c>
      <c r="D82" s="25"/>
      <c r="E82" s="24">
        <v>0</v>
      </c>
      <c r="F82" s="25"/>
      <c r="G82" s="24">
        <v>4</v>
      </c>
      <c r="H82" s="25"/>
      <c r="I82" s="24">
        <v>21</v>
      </c>
      <c r="J82" s="25"/>
      <c r="K82" s="24">
        <v>0</v>
      </c>
      <c r="L82" s="25"/>
      <c r="M82" s="24">
        <v>0</v>
      </c>
      <c r="N82" s="25"/>
      <c r="O82" s="24">
        <v>0</v>
      </c>
      <c r="P82" s="25"/>
      <c r="Q82" s="24">
        <v>11</v>
      </c>
      <c r="R82" s="25"/>
      <c r="S82" s="24">
        <v>0</v>
      </c>
      <c r="T82" s="25"/>
      <c r="U82" s="24">
        <v>0</v>
      </c>
      <c r="V82" s="25"/>
      <c r="W82" s="24">
        <v>0</v>
      </c>
      <c r="X82" s="25"/>
      <c r="Y82" s="24">
        <v>11</v>
      </c>
      <c r="Z82" s="25"/>
      <c r="AA82" s="24">
        <v>0</v>
      </c>
      <c r="AB82" s="25"/>
      <c r="AC82" s="24">
        <v>2</v>
      </c>
      <c r="AD82" s="25"/>
      <c r="AE82" s="24">
        <v>0</v>
      </c>
      <c r="AF82" s="25"/>
      <c r="AG82" s="24">
        <v>4</v>
      </c>
      <c r="AH82" s="25"/>
      <c r="AI82" s="24">
        <v>1</v>
      </c>
      <c r="AJ82" s="25"/>
      <c r="AK82" s="24">
        <v>0</v>
      </c>
      <c r="AL82" s="25"/>
      <c r="AM82" s="24">
        <f t="shared" si="126"/>
        <v>54</v>
      </c>
      <c r="AN82" s="25"/>
      <c r="AO82" s="15" t="s">
        <v>46</v>
      </c>
      <c r="AP82" s="16"/>
    </row>
    <row r="83" spans="1:42" ht="46.5" customHeight="1" x14ac:dyDescent="0.2">
      <c r="A83" s="22">
        <f t="shared" ref="A83:A84" si="231">A79+A81</f>
        <v>0</v>
      </c>
      <c r="B83" s="23"/>
      <c r="C83" s="22">
        <f t="shared" ref="C83:C84" si="232">C79+C81</f>
        <v>0</v>
      </c>
      <c r="D83" s="23"/>
      <c r="E83" s="22">
        <v>83</v>
      </c>
      <c r="F83" s="23"/>
      <c r="G83" s="22">
        <v>167</v>
      </c>
      <c r="H83" s="23"/>
      <c r="I83" s="22">
        <f t="shared" ref="I83:I84" si="233">I79+I81</f>
        <v>55</v>
      </c>
      <c r="J83" s="23"/>
      <c r="K83" s="22">
        <f t="shared" ref="K83:K84" si="234">K79+K81</f>
        <v>75</v>
      </c>
      <c r="L83" s="23"/>
      <c r="M83" s="22">
        <f t="shared" ref="M83:M84" si="235">M79+M81</f>
        <v>0</v>
      </c>
      <c r="N83" s="23"/>
      <c r="O83" s="22">
        <f t="shared" ref="O83:O84" si="236">O79+O81</f>
        <v>0</v>
      </c>
      <c r="P83" s="23"/>
      <c r="Q83" s="22">
        <f t="shared" ref="Q83:Q84" si="237">Q79+Q81</f>
        <v>112</v>
      </c>
      <c r="R83" s="23"/>
      <c r="S83" s="22">
        <f t="shared" ref="S83:S84" si="238">S79+S81</f>
        <v>28</v>
      </c>
      <c r="T83" s="23"/>
      <c r="U83" s="22">
        <f t="shared" ref="U83:U84" si="239">U79+U81</f>
        <v>0</v>
      </c>
      <c r="V83" s="23"/>
      <c r="W83" s="22">
        <f t="shared" ref="W83:W84" si="240">W79+W81</f>
        <v>0</v>
      </c>
      <c r="X83" s="23"/>
      <c r="Y83" s="22">
        <f t="shared" ref="Y83:Y84" si="241">Y79+Y81</f>
        <v>355</v>
      </c>
      <c r="Z83" s="23"/>
      <c r="AA83" s="22">
        <f t="shared" ref="AA83:AA84" si="242">AA79+AA81</f>
        <v>13</v>
      </c>
      <c r="AB83" s="23"/>
      <c r="AC83" s="22">
        <f t="shared" ref="AC83:AC84" si="243">AC79+AC81</f>
        <v>40</v>
      </c>
      <c r="AD83" s="23"/>
      <c r="AE83" s="22">
        <f t="shared" ref="AE83:AE84" si="244">AE79+AE81</f>
        <v>0</v>
      </c>
      <c r="AF83" s="23"/>
      <c r="AG83" s="22">
        <f t="shared" ref="AG83:AG84" si="245">AG79+AG81</f>
        <v>54</v>
      </c>
      <c r="AH83" s="23"/>
      <c r="AI83" s="22">
        <f t="shared" ref="AI83:AI84" si="246">AI79+AI81</f>
        <v>20</v>
      </c>
      <c r="AJ83" s="23"/>
      <c r="AK83" s="22">
        <f>AK79+AK81</f>
        <v>0</v>
      </c>
      <c r="AL83" s="23"/>
      <c r="AM83" s="22">
        <f t="shared" si="126"/>
        <v>1002</v>
      </c>
      <c r="AN83" s="23"/>
      <c r="AO83" s="12" t="s">
        <v>44</v>
      </c>
      <c r="AP83" s="13" t="s">
        <v>73</v>
      </c>
    </row>
    <row r="84" spans="1:42" ht="46.5" customHeight="1" thickBot="1" x14ac:dyDescent="0.25">
      <c r="A84" s="24">
        <f t="shared" si="231"/>
        <v>0</v>
      </c>
      <c r="B84" s="25"/>
      <c r="C84" s="24">
        <f t="shared" si="232"/>
        <v>0</v>
      </c>
      <c r="D84" s="25"/>
      <c r="E84" s="24">
        <v>21</v>
      </c>
      <c r="F84" s="25"/>
      <c r="G84" s="24">
        <v>10</v>
      </c>
      <c r="H84" s="25"/>
      <c r="I84" s="24">
        <f t="shared" si="233"/>
        <v>29</v>
      </c>
      <c r="J84" s="25"/>
      <c r="K84" s="24">
        <f t="shared" si="234"/>
        <v>60</v>
      </c>
      <c r="L84" s="25"/>
      <c r="M84" s="24">
        <f t="shared" si="235"/>
        <v>0</v>
      </c>
      <c r="N84" s="25"/>
      <c r="O84" s="24">
        <f t="shared" si="236"/>
        <v>0</v>
      </c>
      <c r="P84" s="25"/>
      <c r="Q84" s="24">
        <f t="shared" si="237"/>
        <v>32</v>
      </c>
      <c r="R84" s="25"/>
      <c r="S84" s="24">
        <f t="shared" si="238"/>
        <v>15</v>
      </c>
      <c r="T84" s="25"/>
      <c r="U84" s="24">
        <f t="shared" si="239"/>
        <v>0</v>
      </c>
      <c r="V84" s="25"/>
      <c r="W84" s="24">
        <f t="shared" si="240"/>
        <v>0</v>
      </c>
      <c r="X84" s="25"/>
      <c r="Y84" s="24">
        <f t="shared" si="241"/>
        <v>80</v>
      </c>
      <c r="Z84" s="25"/>
      <c r="AA84" s="24">
        <f t="shared" si="242"/>
        <v>8</v>
      </c>
      <c r="AB84" s="25"/>
      <c r="AC84" s="24">
        <f t="shared" si="243"/>
        <v>3</v>
      </c>
      <c r="AD84" s="25"/>
      <c r="AE84" s="24">
        <f t="shared" si="244"/>
        <v>0</v>
      </c>
      <c r="AF84" s="25"/>
      <c r="AG84" s="24">
        <f t="shared" si="245"/>
        <v>24</v>
      </c>
      <c r="AH84" s="25"/>
      <c r="AI84" s="24">
        <f t="shared" si="246"/>
        <v>17</v>
      </c>
      <c r="AJ84" s="25"/>
      <c r="AK84" s="24">
        <f>AK80+AK82</f>
        <v>0</v>
      </c>
      <c r="AL84" s="25"/>
      <c r="AM84" s="24">
        <f t="shared" si="126"/>
        <v>299</v>
      </c>
      <c r="AN84" s="25"/>
      <c r="AO84" s="15" t="s">
        <v>46</v>
      </c>
      <c r="AP84" s="16" t="s">
        <v>74</v>
      </c>
    </row>
    <row r="85" spans="1:42" ht="46.5" hidden="1" customHeight="1" x14ac:dyDescent="0.2">
      <c r="A85" s="22">
        <f>[1]الطب.صيدلة.تمريض!AW34</f>
        <v>0</v>
      </c>
      <c r="B85" s="23"/>
      <c r="C85" s="22">
        <f>[1]الزراعة!AA34</f>
        <v>0</v>
      </c>
      <c r="D85" s="23"/>
      <c r="E85" s="22">
        <f>[1]الهندسة!E34</f>
        <v>45</v>
      </c>
      <c r="F85" s="23"/>
      <c r="G85" s="22">
        <f>[1]الهندسة!AZ34</f>
        <v>90</v>
      </c>
      <c r="H85" s="23"/>
      <c r="I85" s="22">
        <f>[1]الطب.صيدلة.تمريض!AM34</f>
        <v>31</v>
      </c>
      <c r="J85" s="23"/>
      <c r="K85" s="22">
        <f>[1]الطب.صيدلة.تمريض!AT34</f>
        <v>91</v>
      </c>
      <c r="L85" s="23"/>
      <c r="M85" s="22">
        <f>[1]الطب.صيدلة.تمريض!AZ34</f>
        <v>0</v>
      </c>
      <c r="N85" s="23"/>
      <c r="O85" s="22">
        <f>[1]الطب.صيدلة.تمريض!BC34</f>
        <v>0</v>
      </c>
      <c r="P85" s="23"/>
      <c r="Q85" s="22">
        <f>'[1]الرياضيات وعلوم'!AA33</f>
        <v>87</v>
      </c>
      <c r="R85" s="23"/>
      <c r="S85" s="22">
        <f>'[1]الرياضيات وعلوم'!BD33</f>
        <v>0</v>
      </c>
      <c r="T85" s="23"/>
      <c r="U85" s="22">
        <f>'[1]حقوق-فنون-رياضة-خدمات-اتصال'!G34</f>
        <v>0</v>
      </c>
      <c r="V85" s="23"/>
      <c r="W85" s="22">
        <f>'[1]حقوق-فنون-رياضة-خدمات-اتصال'!AT34</f>
        <v>0</v>
      </c>
      <c r="X85" s="23"/>
      <c r="Y85" s="22">
        <f>'[1]ادارة الاعمال'!AY34</f>
        <v>409</v>
      </c>
      <c r="Z85" s="23"/>
      <c r="AA85" s="22">
        <f>'[1]التربية - الاجتماعية'!Y34</f>
        <v>2</v>
      </c>
      <c r="AB85" s="23"/>
      <c r="AC85" s="22">
        <f>'[1]حقوق-فنون-رياضة-خدمات-اتصال'!AW34</f>
        <v>51</v>
      </c>
      <c r="AD85" s="23"/>
      <c r="AE85" s="22">
        <f>'[1]حقوق-فنون-رياضة-خدمات-اتصال'!AI34</f>
        <v>0</v>
      </c>
      <c r="AF85" s="23"/>
      <c r="AG85" s="22">
        <f>'[1]حقوق-فنون-رياضة-خدمات-اتصال'!X34</f>
        <v>0</v>
      </c>
      <c r="AH85" s="23"/>
      <c r="AI85" s="22">
        <f>'[1]العلوم الانسانيه'!AY35</f>
        <v>82</v>
      </c>
      <c r="AJ85" s="23"/>
      <c r="AK85" s="22">
        <f>'[1]التربية - الاجتماعية'!BD34</f>
        <v>44</v>
      </c>
      <c r="AL85" s="23"/>
      <c r="AM85" s="22">
        <f t="shared" si="126"/>
        <v>932</v>
      </c>
      <c r="AN85" s="23"/>
      <c r="AO85" s="12" t="s">
        <v>44</v>
      </c>
      <c r="AP85" s="13" t="s">
        <v>75</v>
      </c>
    </row>
    <row r="86" spans="1:42" ht="46.5" hidden="1" customHeight="1" thickBot="1" x14ac:dyDescent="0.25">
      <c r="A86" s="24">
        <f>[1]الطب.صيدلة.تمريض!AW35</f>
        <v>0</v>
      </c>
      <c r="B86" s="25"/>
      <c r="C86" s="24">
        <f>[1]الزراعة!AA35</f>
        <v>0</v>
      </c>
      <c r="D86" s="25"/>
      <c r="E86" s="24">
        <f>[1]الهندسة!E35</f>
        <v>17</v>
      </c>
      <c r="F86" s="25"/>
      <c r="G86" s="24">
        <f>[1]الهندسة!AZ35</f>
        <v>6</v>
      </c>
      <c r="H86" s="25"/>
      <c r="I86" s="24">
        <f>[1]الطب.صيدلة.تمريض!AM35</f>
        <v>17</v>
      </c>
      <c r="J86" s="25"/>
      <c r="K86" s="24">
        <f>[1]الطب.صيدلة.تمريض!AT35</f>
        <v>38</v>
      </c>
      <c r="L86" s="25"/>
      <c r="M86" s="24">
        <f>[1]الطب.صيدلة.تمريض!AZ35</f>
        <v>0</v>
      </c>
      <c r="N86" s="25"/>
      <c r="O86" s="24">
        <f>[1]الطب.صيدلة.تمريض!BC35</f>
        <v>0</v>
      </c>
      <c r="P86" s="25"/>
      <c r="Q86" s="24">
        <f>'[1]الرياضيات وعلوم'!AA34</f>
        <v>28</v>
      </c>
      <c r="R86" s="25"/>
      <c r="S86" s="24">
        <f>'[1]الرياضيات وعلوم'!BD34</f>
        <v>0</v>
      </c>
      <c r="T86" s="25"/>
      <c r="U86" s="24">
        <f>'[1]حقوق-فنون-رياضة-خدمات-اتصال'!G35</f>
        <v>0</v>
      </c>
      <c r="V86" s="25"/>
      <c r="W86" s="24">
        <f>'[1]حقوق-فنون-رياضة-خدمات-اتصال'!AT35</f>
        <v>0</v>
      </c>
      <c r="X86" s="25"/>
      <c r="Y86" s="24">
        <f>'[1]ادارة الاعمال'!AY35</f>
        <v>100</v>
      </c>
      <c r="Z86" s="25"/>
      <c r="AA86" s="24">
        <f>'[1]التربية - الاجتماعية'!Y35</f>
        <v>1</v>
      </c>
      <c r="AB86" s="25"/>
      <c r="AC86" s="24">
        <f>'[1]حقوق-فنون-رياضة-خدمات-اتصال'!AW35</f>
        <v>2</v>
      </c>
      <c r="AD86" s="25"/>
      <c r="AE86" s="24">
        <f>'[1]حقوق-فنون-رياضة-خدمات-اتصال'!AI35</f>
        <v>0</v>
      </c>
      <c r="AF86" s="25"/>
      <c r="AG86" s="24">
        <f>'[1]حقوق-فنون-رياضة-خدمات-اتصال'!X35</f>
        <v>0</v>
      </c>
      <c r="AH86" s="25"/>
      <c r="AI86" s="24">
        <f>'[1]العلوم الانسانيه'!AY36</f>
        <v>56</v>
      </c>
      <c r="AJ86" s="25"/>
      <c r="AK86" s="24">
        <f>'[1]التربية - الاجتماعية'!BD35</f>
        <v>29</v>
      </c>
      <c r="AL86" s="25"/>
      <c r="AM86" s="24">
        <f t="shared" si="126"/>
        <v>294</v>
      </c>
      <c r="AN86" s="25"/>
      <c r="AO86" s="15" t="s">
        <v>46</v>
      </c>
      <c r="AP86" s="16" t="s">
        <v>76</v>
      </c>
    </row>
    <row r="87" spans="1:42" ht="46.5" hidden="1" customHeight="1" x14ac:dyDescent="0.2">
      <c r="A87" s="22">
        <v>0</v>
      </c>
      <c r="B87" s="23"/>
      <c r="C87" s="22">
        <v>0</v>
      </c>
      <c r="D87" s="23"/>
      <c r="E87" s="22">
        <v>0</v>
      </c>
      <c r="F87" s="23"/>
      <c r="G87" s="22">
        <v>26</v>
      </c>
      <c r="H87" s="23"/>
      <c r="I87" s="22">
        <v>44</v>
      </c>
      <c r="J87" s="23"/>
      <c r="K87" s="22">
        <v>0</v>
      </c>
      <c r="L87" s="23"/>
      <c r="M87" s="22">
        <v>0</v>
      </c>
      <c r="N87" s="23"/>
      <c r="O87" s="22">
        <v>0</v>
      </c>
      <c r="P87" s="23"/>
      <c r="Q87" s="22">
        <v>37</v>
      </c>
      <c r="R87" s="23"/>
      <c r="S87" s="22">
        <v>0</v>
      </c>
      <c r="T87" s="23"/>
      <c r="U87" s="22">
        <v>0</v>
      </c>
      <c r="V87" s="23"/>
      <c r="W87" s="22">
        <v>0</v>
      </c>
      <c r="X87" s="23"/>
      <c r="Y87" s="22">
        <v>100</v>
      </c>
      <c r="Z87" s="23"/>
      <c r="AA87" s="22">
        <v>26</v>
      </c>
      <c r="AB87" s="23"/>
      <c r="AC87" s="22">
        <v>0</v>
      </c>
      <c r="AD87" s="23"/>
      <c r="AE87" s="22">
        <v>0</v>
      </c>
      <c r="AF87" s="23"/>
      <c r="AG87" s="22">
        <v>0</v>
      </c>
      <c r="AH87" s="23"/>
      <c r="AI87" s="22">
        <v>16</v>
      </c>
      <c r="AJ87" s="23"/>
      <c r="AK87" s="22">
        <v>19</v>
      </c>
      <c r="AL87" s="23"/>
      <c r="AM87" s="22">
        <f t="shared" si="126"/>
        <v>268</v>
      </c>
      <c r="AN87" s="23"/>
      <c r="AO87" s="12" t="s">
        <v>44</v>
      </c>
      <c r="AP87" s="13" t="s">
        <v>50</v>
      </c>
    </row>
    <row r="88" spans="1:42" ht="46.5" hidden="1" customHeight="1" thickBot="1" x14ac:dyDescent="0.25">
      <c r="A88" s="24">
        <v>0</v>
      </c>
      <c r="B88" s="25"/>
      <c r="C88" s="24">
        <v>0</v>
      </c>
      <c r="D88" s="25"/>
      <c r="E88" s="24">
        <v>0</v>
      </c>
      <c r="F88" s="25"/>
      <c r="G88" s="24">
        <v>5</v>
      </c>
      <c r="H88" s="25"/>
      <c r="I88" s="24">
        <v>18</v>
      </c>
      <c r="J88" s="25"/>
      <c r="K88" s="24">
        <v>0</v>
      </c>
      <c r="L88" s="25"/>
      <c r="M88" s="24">
        <v>0</v>
      </c>
      <c r="N88" s="25"/>
      <c r="O88" s="24">
        <v>0</v>
      </c>
      <c r="P88" s="25"/>
      <c r="Q88" s="24">
        <v>13</v>
      </c>
      <c r="R88" s="25"/>
      <c r="S88" s="24">
        <v>0</v>
      </c>
      <c r="T88" s="25"/>
      <c r="U88" s="24">
        <v>0</v>
      </c>
      <c r="V88" s="25"/>
      <c r="W88" s="24">
        <v>0</v>
      </c>
      <c r="X88" s="25"/>
      <c r="Y88" s="24">
        <v>16</v>
      </c>
      <c r="Z88" s="25"/>
      <c r="AA88" s="24">
        <v>1</v>
      </c>
      <c r="AB88" s="25"/>
      <c r="AC88" s="24">
        <v>0</v>
      </c>
      <c r="AD88" s="25"/>
      <c r="AE88" s="24">
        <v>0</v>
      </c>
      <c r="AF88" s="25"/>
      <c r="AG88" s="24">
        <v>0</v>
      </c>
      <c r="AH88" s="25"/>
      <c r="AI88" s="24">
        <v>8</v>
      </c>
      <c r="AJ88" s="25"/>
      <c r="AK88" s="24">
        <v>7</v>
      </c>
      <c r="AL88" s="25"/>
      <c r="AM88" s="24">
        <f t="shared" si="126"/>
        <v>68</v>
      </c>
      <c r="AN88" s="25"/>
      <c r="AO88" s="15" t="s">
        <v>46</v>
      </c>
      <c r="AP88" s="16"/>
    </row>
    <row r="89" spans="1:42" ht="46.5" customHeight="1" x14ac:dyDescent="0.2">
      <c r="A89" s="22">
        <f t="shared" ref="A89:A90" si="247">A85+A87</f>
        <v>0</v>
      </c>
      <c r="B89" s="23"/>
      <c r="C89" s="22">
        <f t="shared" ref="C89:C90" si="248">C85+C87</f>
        <v>0</v>
      </c>
      <c r="D89" s="23"/>
      <c r="E89" s="22">
        <v>68</v>
      </c>
      <c r="F89" s="23"/>
      <c r="G89" s="22">
        <v>93</v>
      </c>
      <c r="H89" s="23"/>
      <c r="I89" s="22">
        <f t="shared" ref="I89:I90" si="249">I85+I87</f>
        <v>75</v>
      </c>
      <c r="J89" s="23"/>
      <c r="K89" s="22">
        <f t="shared" ref="K89:K90" si="250">K85+K87</f>
        <v>91</v>
      </c>
      <c r="L89" s="23"/>
      <c r="M89" s="22">
        <f t="shared" ref="M89:M90" si="251">M85+M87</f>
        <v>0</v>
      </c>
      <c r="N89" s="23"/>
      <c r="O89" s="22">
        <f t="shared" ref="O89:O90" si="252">O85+O87</f>
        <v>0</v>
      </c>
      <c r="P89" s="23"/>
      <c r="Q89" s="22">
        <f t="shared" ref="Q89:Q90" si="253">Q85+Q87</f>
        <v>124</v>
      </c>
      <c r="R89" s="23"/>
      <c r="S89" s="22">
        <f t="shared" ref="S89:S90" si="254">S85+S87</f>
        <v>0</v>
      </c>
      <c r="T89" s="23"/>
      <c r="U89" s="22">
        <f t="shared" ref="U89:U90" si="255">U85+U87</f>
        <v>0</v>
      </c>
      <c r="V89" s="23"/>
      <c r="W89" s="22">
        <f t="shared" ref="W89:W90" si="256">W85+W87</f>
        <v>0</v>
      </c>
      <c r="X89" s="23"/>
      <c r="Y89" s="22">
        <f t="shared" ref="Y89:Y90" si="257">Y85+Y87</f>
        <v>509</v>
      </c>
      <c r="Z89" s="23"/>
      <c r="AA89" s="22">
        <f t="shared" ref="AA89:AA90" si="258">AA85+AA87</f>
        <v>28</v>
      </c>
      <c r="AB89" s="23"/>
      <c r="AC89" s="22">
        <f t="shared" ref="AC89:AC90" si="259">AC85+AC87</f>
        <v>51</v>
      </c>
      <c r="AD89" s="23"/>
      <c r="AE89" s="22">
        <f t="shared" ref="AE89:AE90" si="260">AE85+AE87</f>
        <v>0</v>
      </c>
      <c r="AF89" s="23"/>
      <c r="AG89" s="22">
        <f t="shared" ref="AG89:AG90" si="261">AG85+AG87</f>
        <v>0</v>
      </c>
      <c r="AH89" s="23"/>
      <c r="AI89" s="22">
        <f t="shared" ref="AI89:AI90" si="262">AI85+AI87</f>
        <v>98</v>
      </c>
      <c r="AJ89" s="23"/>
      <c r="AK89" s="22">
        <f>AK85+AK87</f>
        <v>63</v>
      </c>
      <c r="AL89" s="23"/>
      <c r="AM89" s="22">
        <f t="shared" si="126"/>
        <v>1200</v>
      </c>
      <c r="AN89" s="23"/>
      <c r="AO89" s="12" t="s">
        <v>44</v>
      </c>
      <c r="AP89" s="13" t="s">
        <v>75</v>
      </c>
    </row>
    <row r="90" spans="1:42" ht="46.5" customHeight="1" thickBot="1" x14ac:dyDescent="0.25">
      <c r="A90" s="24">
        <f t="shared" si="247"/>
        <v>0</v>
      </c>
      <c r="B90" s="25"/>
      <c r="C90" s="24">
        <f t="shared" si="248"/>
        <v>0</v>
      </c>
      <c r="D90" s="25"/>
      <c r="E90" s="24">
        <v>22</v>
      </c>
      <c r="F90" s="25"/>
      <c r="G90" s="24">
        <v>6</v>
      </c>
      <c r="H90" s="25"/>
      <c r="I90" s="24">
        <f t="shared" si="249"/>
        <v>35</v>
      </c>
      <c r="J90" s="25"/>
      <c r="K90" s="24">
        <f t="shared" si="250"/>
        <v>38</v>
      </c>
      <c r="L90" s="25"/>
      <c r="M90" s="24">
        <f t="shared" si="251"/>
        <v>0</v>
      </c>
      <c r="N90" s="25"/>
      <c r="O90" s="24">
        <f t="shared" si="252"/>
        <v>0</v>
      </c>
      <c r="P90" s="25"/>
      <c r="Q90" s="24">
        <f t="shared" si="253"/>
        <v>41</v>
      </c>
      <c r="R90" s="25"/>
      <c r="S90" s="24">
        <f t="shared" si="254"/>
        <v>0</v>
      </c>
      <c r="T90" s="25"/>
      <c r="U90" s="24">
        <f t="shared" si="255"/>
        <v>0</v>
      </c>
      <c r="V90" s="25"/>
      <c r="W90" s="24">
        <f t="shared" si="256"/>
        <v>0</v>
      </c>
      <c r="X90" s="25"/>
      <c r="Y90" s="24">
        <f t="shared" si="257"/>
        <v>116</v>
      </c>
      <c r="Z90" s="25"/>
      <c r="AA90" s="24">
        <f t="shared" si="258"/>
        <v>2</v>
      </c>
      <c r="AB90" s="25"/>
      <c r="AC90" s="24">
        <f t="shared" si="259"/>
        <v>2</v>
      </c>
      <c r="AD90" s="25"/>
      <c r="AE90" s="24">
        <f t="shared" si="260"/>
        <v>0</v>
      </c>
      <c r="AF90" s="25"/>
      <c r="AG90" s="24">
        <f t="shared" si="261"/>
        <v>0</v>
      </c>
      <c r="AH90" s="25"/>
      <c r="AI90" s="24">
        <f t="shared" si="262"/>
        <v>64</v>
      </c>
      <c r="AJ90" s="25"/>
      <c r="AK90" s="24">
        <f>AK86+AK88</f>
        <v>36</v>
      </c>
      <c r="AL90" s="25"/>
      <c r="AM90" s="24">
        <f t="shared" si="126"/>
        <v>362</v>
      </c>
      <c r="AN90" s="25"/>
      <c r="AO90" s="15" t="s">
        <v>46</v>
      </c>
      <c r="AP90" s="16" t="s">
        <v>76</v>
      </c>
    </row>
    <row r="91" spans="1:42" ht="46.5" hidden="1" customHeight="1" x14ac:dyDescent="0.2">
      <c r="A91" s="22">
        <f>[1]الطب.صيدلة.تمريض!AW36</f>
        <v>0</v>
      </c>
      <c r="B91" s="23"/>
      <c r="C91" s="22">
        <f>[1]الزراعة!AA36</f>
        <v>0</v>
      </c>
      <c r="D91" s="23"/>
      <c r="E91" s="22">
        <f>[1]الهندسة!E36</f>
        <v>24</v>
      </c>
      <c r="F91" s="23"/>
      <c r="G91" s="22">
        <f>[1]الهندسة!AZ36</f>
        <v>0</v>
      </c>
      <c r="H91" s="23"/>
      <c r="I91" s="22">
        <f>[1]الطب.صيدلة.تمريض!AM36</f>
        <v>12</v>
      </c>
      <c r="J91" s="23"/>
      <c r="K91" s="22">
        <f>[1]الطب.صيدلة.تمريض!AT36</f>
        <v>62</v>
      </c>
      <c r="L91" s="23"/>
      <c r="M91" s="22">
        <f>[1]الطب.صيدلة.تمريض!AZ36</f>
        <v>0</v>
      </c>
      <c r="N91" s="23"/>
      <c r="O91" s="22">
        <f>[1]الطب.صيدلة.تمريض!BC36</f>
        <v>0</v>
      </c>
      <c r="P91" s="23"/>
      <c r="Q91" s="22">
        <f>'[1]الرياضيات وعلوم'!AA35</f>
        <v>52</v>
      </c>
      <c r="R91" s="23"/>
      <c r="S91" s="22">
        <f>'[1]الرياضيات وعلوم'!BD35</f>
        <v>6</v>
      </c>
      <c r="T91" s="23"/>
      <c r="U91" s="22">
        <f>'[1]حقوق-فنون-رياضة-خدمات-اتصال'!G36</f>
        <v>0</v>
      </c>
      <c r="V91" s="23"/>
      <c r="W91" s="22">
        <f>'[1]حقوق-فنون-رياضة-خدمات-اتصال'!AT36</f>
        <v>36</v>
      </c>
      <c r="X91" s="23"/>
      <c r="Y91" s="22">
        <f>'[1]ادارة الاعمال'!AY36</f>
        <v>237</v>
      </c>
      <c r="Z91" s="23"/>
      <c r="AA91" s="22">
        <f>'[1]التربية - الاجتماعية'!Y36</f>
        <v>0</v>
      </c>
      <c r="AB91" s="23"/>
      <c r="AC91" s="22">
        <f>'[1]حقوق-فنون-رياضة-خدمات-اتصال'!AW36</f>
        <v>0</v>
      </c>
      <c r="AD91" s="23"/>
      <c r="AE91" s="22">
        <f>'[1]حقوق-فنون-رياضة-خدمات-اتصال'!AI36</f>
        <v>0</v>
      </c>
      <c r="AF91" s="23"/>
      <c r="AG91" s="22">
        <f>'[1]حقوق-فنون-رياضة-خدمات-اتصال'!X36</f>
        <v>27</v>
      </c>
      <c r="AH91" s="23"/>
      <c r="AI91" s="22">
        <f>'[1]العلوم الانسانيه'!AY37</f>
        <v>26</v>
      </c>
      <c r="AJ91" s="23"/>
      <c r="AK91" s="22">
        <f>'[1]التربية - الاجتماعية'!BD36</f>
        <v>16</v>
      </c>
      <c r="AL91" s="23"/>
      <c r="AM91" s="22">
        <f t="shared" si="126"/>
        <v>498</v>
      </c>
      <c r="AN91" s="23"/>
      <c r="AO91" s="12" t="s">
        <v>44</v>
      </c>
      <c r="AP91" s="13" t="s">
        <v>77</v>
      </c>
    </row>
    <row r="92" spans="1:42" ht="46.5" hidden="1" customHeight="1" thickBot="1" x14ac:dyDescent="0.25">
      <c r="A92" s="24">
        <f>[1]الطب.صيدلة.تمريض!AW37</f>
        <v>0</v>
      </c>
      <c r="B92" s="25"/>
      <c r="C92" s="24">
        <f>[1]الزراعة!AA37</f>
        <v>0</v>
      </c>
      <c r="D92" s="25"/>
      <c r="E92" s="24">
        <f>[1]الهندسة!E37</f>
        <v>15</v>
      </c>
      <c r="F92" s="25"/>
      <c r="G92" s="24">
        <f>[1]الهندسة!AZ37</f>
        <v>0</v>
      </c>
      <c r="H92" s="25"/>
      <c r="I92" s="24">
        <f>[1]الطب.صيدلة.تمريض!AM37</f>
        <v>12</v>
      </c>
      <c r="J92" s="25"/>
      <c r="K92" s="24">
        <f>[1]الطب.صيدلة.تمريض!AT37</f>
        <v>27</v>
      </c>
      <c r="L92" s="25"/>
      <c r="M92" s="24">
        <f>[1]الطب.صيدلة.تمريض!AZ37</f>
        <v>0</v>
      </c>
      <c r="N92" s="25"/>
      <c r="O92" s="24">
        <f>[1]الطب.صيدلة.تمريض!BC37</f>
        <v>0</v>
      </c>
      <c r="P92" s="25"/>
      <c r="Q92" s="24">
        <f>'[1]الرياضيات وعلوم'!AA36</f>
        <v>15</v>
      </c>
      <c r="R92" s="25"/>
      <c r="S92" s="24">
        <f>'[1]الرياضيات وعلوم'!BD36</f>
        <v>3</v>
      </c>
      <c r="T92" s="25"/>
      <c r="U92" s="24">
        <f>'[1]حقوق-فنون-رياضة-خدمات-اتصال'!G37</f>
        <v>0</v>
      </c>
      <c r="V92" s="25"/>
      <c r="W92" s="24">
        <f>'[1]حقوق-فنون-رياضة-خدمات-اتصال'!AT37</f>
        <v>19</v>
      </c>
      <c r="X92" s="25"/>
      <c r="Y92" s="24">
        <f>'[1]ادارة الاعمال'!AY37</f>
        <v>74</v>
      </c>
      <c r="Z92" s="25"/>
      <c r="AA92" s="24">
        <f>'[1]التربية - الاجتماعية'!Y37</f>
        <v>0</v>
      </c>
      <c r="AB92" s="25"/>
      <c r="AC92" s="24">
        <f>'[1]حقوق-فنون-رياضة-خدمات-اتصال'!AW37</f>
        <v>0</v>
      </c>
      <c r="AD92" s="25"/>
      <c r="AE92" s="24">
        <f>'[1]حقوق-فنون-رياضة-خدمات-اتصال'!AI37</f>
        <v>0</v>
      </c>
      <c r="AF92" s="25"/>
      <c r="AG92" s="24">
        <f>'[1]حقوق-فنون-رياضة-خدمات-اتصال'!X37</f>
        <v>21</v>
      </c>
      <c r="AH92" s="25"/>
      <c r="AI92" s="24">
        <f>'[1]العلوم الانسانيه'!AY38</f>
        <v>22</v>
      </c>
      <c r="AJ92" s="25"/>
      <c r="AK92" s="24">
        <f>'[1]التربية - الاجتماعية'!BD37</f>
        <v>16</v>
      </c>
      <c r="AL92" s="25"/>
      <c r="AM92" s="24">
        <f t="shared" si="126"/>
        <v>224</v>
      </c>
      <c r="AN92" s="25"/>
      <c r="AO92" s="15" t="s">
        <v>46</v>
      </c>
      <c r="AP92" s="16" t="s">
        <v>78</v>
      </c>
    </row>
    <row r="93" spans="1:42" ht="46.5" hidden="1" customHeight="1" x14ac:dyDescent="0.2">
      <c r="A93" s="22">
        <v>0</v>
      </c>
      <c r="B93" s="23"/>
      <c r="C93" s="22">
        <v>0</v>
      </c>
      <c r="D93" s="23"/>
      <c r="E93" s="22">
        <v>2</v>
      </c>
      <c r="F93" s="23"/>
      <c r="G93" s="22">
        <v>0</v>
      </c>
      <c r="H93" s="23"/>
      <c r="I93" s="22">
        <v>61</v>
      </c>
      <c r="J93" s="23"/>
      <c r="K93" s="22">
        <v>0</v>
      </c>
      <c r="L93" s="23"/>
      <c r="M93" s="22">
        <v>0</v>
      </c>
      <c r="N93" s="23"/>
      <c r="O93" s="22">
        <v>0</v>
      </c>
      <c r="P93" s="23"/>
      <c r="Q93" s="22">
        <v>66</v>
      </c>
      <c r="R93" s="23"/>
      <c r="S93" s="22">
        <v>4</v>
      </c>
      <c r="T93" s="23"/>
      <c r="U93" s="22">
        <v>0</v>
      </c>
      <c r="V93" s="23"/>
      <c r="W93" s="22">
        <v>29</v>
      </c>
      <c r="X93" s="23"/>
      <c r="Y93" s="22">
        <v>122</v>
      </c>
      <c r="Z93" s="23"/>
      <c r="AA93" s="22">
        <v>0</v>
      </c>
      <c r="AB93" s="23"/>
      <c r="AC93" s="22">
        <v>1</v>
      </c>
      <c r="AD93" s="23"/>
      <c r="AE93" s="22">
        <v>0</v>
      </c>
      <c r="AF93" s="23"/>
      <c r="AG93" s="22">
        <v>13</v>
      </c>
      <c r="AH93" s="23"/>
      <c r="AI93" s="22">
        <v>8</v>
      </c>
      <c r="AJ93" s="23"/>
      <c r="AK93" s="22">
        <v>5</v>
      </c>
      <c r="AL93" s="23"/>
      <c r="AM93" s="22">
        <f t="shared" si="126"/>
        <v>311</v>
      </c>
      <c r="AN93" s="23"/>
      <c r="AO93" s="12" t="s">
        <v>44</v>
      </c>
      <c r="AP93" s="13" t="s">
        <v>50</v>
      </c>
    </row>
    <row r="94" spans="1:42" ht="46.5" hidden="1" customHeight="1" thickBot="1" x14ac:dyDescent="0.25">
      <c r="A94" s="24">
        <v>0</v>
      </c>
      <c r="B94" s="25"/>
      <c r="C94" s="24">
        <v>0</v>
      </c>
      <c r="D94" s="25"/>
      <c r="E94" s="24">
        <v>0</v>
      </c>
      <c r="F94" s="25"/>
      <c r="G94" s="24">
        <v>0</v>
      </c>
      <c r="H94" s="25"/>
      <c r="I94" s="24">
        <v>37</v>
      </c>
      <c r="J94" s="25"/>
      <c r="K94" s="24">
        <v>0</v>
      </c>
      <c r="L94" s="25"/>
      <c r="M94" s="24">
        <v>0</v>
      </c>
      <c r="N94" s="25"/>
      <c r="O94" s="24">
        <v>0</v>
      </c>
      <c r="P94" s="25"/>
      <c r="Q94" s="24">
        <v>17</v>
      </c>
      <c r="R94" s="25"/>
      <c r="S94" s="24">
        <v>2</v>
      </c>
      <c r="T94" s="25"/>
      <c r="U94" s="24">
        <v>0</v>
      </c>
      <c r="V94" s="25"/>
      <c r="W94" s="24">
        <v>14</v>
      </c>
      <c r="X94" s="25"/>
      <c r="Y94" s="24">
        <v>36</v>
      </c>
      <c r="Z94" s="25"/>
      <c r="AA94" s="24">
        <v>0</v>
      </c>
      <c r="AB94" s="25"/>
      <c r="AC94" s="24">
        <v>0</v>
      </c>
      <c r="AD94" s="25"/>
      <c r="AE94" s="24">
        <v>0</v>
      </c>
      <c r="AF94" s="25"/>
      <c r="AG94" s="24">
        <v>9</v>
      </c>
      <c r="AH94" s="25"/>
      <c r="AI94" s="24">
        <v>7</v>
      </c>
      <c r="AJ94" s="25"/>
      <c r="AK94" s="24">
        <v>4</v>
      </c>
      <c r="AL94" s="25"/>
      <c r="AM94" s="24">
        <f t="shared" si="126"/>
        <v>126</v>
      </c>
      <c r="AN94" s="25"/>
      <c r="AO94" s="15" t="s">
        <v>46</v>
      </c>
      <c r="AP94" s="16"/>
    </row>
    <row r="95" spans="1:42" ht="46.5" customHeight="1" x14ac:dyDescent="0.2">
      <c r="A95" s="22">
        <f t="shared" ref="A95:A96" si="263">A91+A93</f>
        <v>0</v>
      </c>
      <c r="B95" s="23"/>
      <c r="C95" s="22">
        <f t="shared" ref="C95:C96" si="264">C91+C93</f>
        <v>0</v>
      </c>
      <c r="D95" s="23"/>
      <c r="E95" s="22">
        <v>28</v>
      </c>
      <c r="F95" s="23"/>
      <c r="G95" s="22">
        <f t="shared" ref="G95:G96" si="265">G91+G93</f>
        <v>0</v>
      </c>
      <c r="H95" s="23"/>
      <c r="I95" s="22">
        <f t="shared" ref="I95:I96" si="266">I91+I93</f>
        <v>73</v>
      </c>
      <c r="J95" s="23"/>
      <c r="K95" s="22">
        <f t="shared" ref="K95:K96" si="267">K91+K93</f>
        <v>62</v>
      </c>
      <c r="L95" s="23"/>
      <c r="M95" s="22">
        <f t="shared" ref="M95:M96" si="268">M91+M93</f>
        <v>0</v>
      </c>
      <c r="N95" s="23"/>
      <c r="O95" s="22">
        <f t="shared" ref="O95:O96" si="269">O91+O93</f>
        <v>0</v>
      </c>
      <c r="P95" s="23"/>
      <c r="Q95" s="22">
        <f t="shared" ref="Q95:Q96" si="270">Q91+Q93</f>
        <v>118</v>
      </c>
      <c r="R95" s="23"/>
      <c r="S95" s="22">
        <f t="shared" ref="S95:S96" si="271">S91+S93</f>
        <v>10</v>
      </c>
      <c r="T95" s="23"/>
      <c r="U95" s="22">
        <f t="shared" ref="U95:U96" si="272">U91+U93</f>
        <v>0</v>
      </c>
      <c r="V95" s="23"/>
      <c r="W95" s="22">
        <f t="shared" ref="W95:W96" si="273">W91+W93</f>
        <v>65</v>
      </c>
      <c r="X95" s="23"/>
      <c r="Y95" s="22">
        <f t="shared" ref="Y95:Y96" si="274">Y91+Y93</f>
        <v>359</v>
      </c>
      <c r="Z95" s="23"/>
      <c r="AA95" s="22">
        <f t="shared" ref="AA95:AA96" si="275">AA91+AA93</f>
        <v>0</v>
      </c>
      <c r="AB95" s="23"/>
      <c r="AC95" s="22">
        <f t="shared" ref="AC95:AC96" si="276">AC91+AC93</f>
        <v>1</v>
      </c>
      <c r="AD95" s="23"/>
      <c r="AE95" s="22">
        <f t="shared" ref="AE95:AE96" si="277">AE91+AE93</f>
        <v>0</v>
      </c>
      <c r="AF95" s="23"/>
      <c r="AG95" s="22">
        <f t="shared" ref="AG95:AG96" si="278">AG91+AG93</f>
        <v>40</v>
      </c>
      <c r="AH95" s="23"/>
      <c r="AI95" s="22">
        <f t="shared" ref="AI95:AI96" si="279">AI91+AI93</f>
        <v>34</v>
      </c>
      <c r="AJ95" s="23"/>
      <c r="AK95" s="22">
        <f>AK91+AK93</f>
        <v>21</v>
      </c>
      <c r="AL95" s="23"/>
      <c r="AM95" s="22">
        <f t="shared" si="126"/>
        <v>811</v>
      </c>
      <c r="AN95" s="23"/>
      <c r="AO95" s="12" t="s">
        <v>44</v>
      </c>
      <c r="AP95" s="13" t="s">
        <v>77</v>
      </c>
    </row>
    <row r="96" spans="1:42" ht="46.5" customHeight="1" thickBot="1" x14ac:dyDescent="0.25">
      <c r="A96" s="24">
        <f t="shared" si="263"/>
        <v>0</v>
      </c>
      <c r="B96" s="25"/>
      <c r="C96" s="24">
        <f t="shared" si="264"/>
        <v>0</v>
      </c>
      <c r="D96" s="25"/>
      <c r="E96" s="24">
        <f t="shared" ref="E96" si="280">E92+E94</f>
        <v>15</v>
      </c>
      <c r="F96" s="25"/>
      <c r="G96" s="24">
        <f t="shared" si="265"/>
        <v>0</v>
      </c>
      <c r="H96" s="25"/>
      <c r="I96" s="24">
        <f t="shared" si="266"/>
        <v>49</v>
      </c>
      <c r="J96" s="25"/>
      <c r="K96" s="24">
        <f t="shared" si="267"/>
        <v>27</v>
      </c>
      <c r="L96" s="25"/>
      <c r="M96" s="24">
        <f t="shared" si="268"/>
        <v>0</v>
      </c>
      <c r="N96" s="25"/>
      <c r="O96" s="24">
        <f t="shared" si="269"/>
        <v>0</v>
      </c>
      <c r="P96" s="25"/>
      <c r="Q96" s="24">
        <f t="shared" si="270"/>
        <v>32</v>
      </c>
      <c r="R96" s="25"/>
      <c r="S96" s="24">
        <f t="shared" si="271"/>
        <v>5</v>
      </c>
      <c r="T96" s="25"/>
      <c r="U96" s="24">
        <f t="shared" si="272"/>
        <v>0</v>
      </c>
      <c r="V96" s="25"/>
      <c r="W96" s="24">
        <f t="shared" si="273"/>
        <v>33</v>
      </c>
      <c r="X96" s="25"/>
      <c r="Y96" s="24">
        <f t="shared" si="274"/>
        <v>110</v>
      </c>
      <c r="Z96" s="25"/>
      <c r="AA96" s="24">
        <f t="shared" si="275"/>
        <v>0</v>
      </c>
      <c r="AB96" s="25"/>
      <c r="AC96" s="24">
        <f t="shared" si="276"/>
        <v>0</v>
      </c>
      <c r="AD96" s="25"/>
      <c r="AE96" s="24">
        <f t="shared" si="277"/>
        <v>0</v>
      </c>
      <c r="AF96" s="25"/>
      <c r="AG96" s="24">
        <f t="shared" si="278"/>
        <v>30</v>
      </c>
      <c r="AH96" s="25"/>
      <c r="AI96" s="24">
        <f t="shared" si="279"/>
        <v>29</v>
      </c>
      <c r="AJ96" s="25"/>
      <c r="AK96" s="24">
        <f>AK92+AK94</f>
        <v>20</v>
      </c>
      <c r="AL96" s="25"/>
      <c r="AM96" s="24">
        <f t="shared" si="126"/>
        <v>350</v>
      </c>
      <c r="AN96" s="25"/>
      <c r="AO96" s="15" t="s">
        <v>46</v>
      </c>
      <c r="AP96" s="16" t="s">
        <v>78</v>
      </c>
    </row>
    <row r="97" spans="1:42" ht="46.5" hidden="1" customHeight="1" x14ac:dyDescent="0.2">
      <c r="A97" s="22">
        <f>[1]الطب.صيدلة.تمريض!AW38</f>
        <v>0</v>
      </c>
      <c r="B97" s="23"/>
      <c r="C97" s="22">
        <f>[1]الزراعة!AA38</f>
        <v>0</v>
      </c>
      <c r="D97" s="23"/>
      <c r="E97" s="22">
        <f>[1]الهندسة!E38</f>
        <v>0</v>
      </c>
      <c r="F97" s="23"/>
      <c r="G97" s="22">
        <f>[1]الهندسة!AZ38</f>
        <v>56</v>
      </c>
      <c r="H97" s="23"/>
      <c r="I97" s="22">
        <f>[1]الطب.صيدلة.تمريض!AM38</f>
        <v>139</v>
      </c>
      <c r="J97" s="23"/>
      <c r="K97" s="22">
        <f>[1]الطب.صيدلة.تمريض!AT38</f>
        <v>185</v>
      </c>
      <c r="L97" s="23"/>
      <c r="M97" s="22">
        <f>[1]الطب.صيدلة.تمريض!AZ38</f>
        <v>0</v>
      </c>
      <c r="N97" s="23"/>
      <c r="O97" s="22">
        <f>[1]الطب.صيدلة.تمريض!BC38</f>
        <v>0</v>
      </c>
      <c r="P97" s="23"/>
      <c r="Q97" s="22">
        <f>'[1]الرياضيات وعلوم'!AA37</f>
        <v>348</v>
      </c>
      <c r="R97" s="23"/>
      <c r="S97" s="22">
        <f>'[1]الرياضيات وعلوم'!BD37</f>
        <v>0</v>
      </c>
      <c r="T97" s="23"/>
      <c r="U97" s="22">
        <f>'[1]حقوق-فنون-رياضة-خدمات-اتصال'!G38</f>
        <v>0</v>
      </c>
      <c r="V97" s="23"/>
      <c r="W97" s="22">
        <f>'[1]حقوق-فنون-رياضة-خدمات-اتصال'!AT38</f>
        <v>0</v>
      </c>
      <c r="X97" s="23"/>
      <c r="Y97" s="22">
        <f>'[1]ادارة الاعمال'!AY38</f>
        <v>768</v>
      </c>
      <c r="Z97" s="23"/>
      <c r="AA97" s="22">
        <f>'[1]التربية - الاجتماعية'!Y38</f>
        <v>0</v>
      </c>
      <c r="AB97" s="23"/>
      <c r="AC97" s="22">
        <f>'[1]حقوق-فنون-رياضة-خدمات-اتصال'!AW38</f>
        <v>57</v>
      </c>
      <c r="AD97" s="23"/>
      <c r="AE97" s="22">
        <f>'[1]حقوق-فنون-رياضة-خدمات-اتصال'!AI38</f>
        <v>0</v>
      </c>
      <c r="AF97" s="23"/>
      <c r="AG97" s="22">
        <f>'[1]حقوق-فنون-رياضة-خدمات-اتصال'!X38</f>
        <v>83</v>
      </c>
      <c r="AH97" s="23"/>
      <c r="AI97" s="22">
        <f>'[1]العلوم الانسانيه'!AY39</f>
        <v>163</v>
      </c>
      <c r="AJ97" s="23"/>
      <c r="AK97" s="22">
        <f>'[1]التربية - الاجتماعية'!BD38</f>
        <v>73</v>
      </c>
      <c r="AL97" s="23"/>
      <c r="AM97" s="22">
        <f t="shared" si="126"/>
        <v>1872</v>
      </c>
      <c r="AN97" s="23"/>
      <c r="AO97" s="12" t="s">
        <v>44</v>
      </c>
      <c r="AP97" s="13" t="s">
        <v>79</v>
      </c>
    </row>
    <row r="98" spans="1:42" ht="46.5" hidden="1" customHeight="1" thickBot="1" x14ac:dyDescent="0.25">
      <c r="A98" s="24">
        <f>[1]الطب.صيدلة.تمريض!AW39</f>
        <v>0</v>
      </c>
      <c r="B98" s="25"/>
      <c r="C98" s="24">
        <f>[1]الزراعة!AA39</f>
        <v>0</v>
      </c>
      <c r="D98" s="25"/>
      <c r="E98" s="24">
        <f>[1]الهندسة!E39</f>
        <v>0</v>
      </c>
      <c r="F98" s="25"/>
      <c r="G98" s="24">
        <f>[1]الهندسة!AZ39</f>
        <v>9</v>
      </c>
      <c r="H98" s="25"/>
      <c r="I98" s="24">
        <f>[1]الطب.صيدلة.تمريض!AM39</f>
        <v>69</v>
      </c>
      <c r="J98" s="25"/>
      <c r="K98" s="24">
        <f>[1]الطب.صيدلة.تمريض!AT39</f>
        <v>113</v>
      </c>
      <c r="L98" s="25"/>
      <c r="M98" s="24">
        <f>[1]الطب.صيدلة.تمريض!AZ39</f>
        <v>0</v>
      </c>
      <c r="N98" s="25"/>
      <c r="O98" s="24">
        <f>[1]الطب.صيدلة.تمريض!BC39</f>
        <v>0</v>
      </c>
      <c r="P98" s="25"/>
      <c r="Q98" s="24">
        <f>'[1]الرياضيات وعلوم'!AA38</f>
        <v>93</v>
      </c>
      <c r="R98" s="25"/>
      <c r="S98" s="24">
        <f>'[1]الرياضيات وعلوم'!BD38</f>
        <v>0</v>
      </c>
      <c r="T98" s="25"/>
      <c r="U98" s="24">
        <f>'[1]حقوق-فنون-رياضة-خدمات-اتصال'!G39</f>
        <v>0</v>
      </c>
      <c r="V98" s="25"/>
      <c r="W98" s="24">
        <f>'[1]حقوق-فنون-رياضة-خدمات-اتصال'!AT39</f>
        <v>0</v>
      </c>
      <c r="X98" s="25"/>
      <c r="Y98" s="24">
        <f>'[1]ادارة الاعمال'!AY39</f>
        <v>195</v>
      </c>
      <c r="Z98" s="25"/>
      <c r="AA98" s="24">
        <f>'[1]التربية - الاجتماعية'!Y39</f>
        <v>0</v>
      </c>
      <c r="AB98" s="25"/>
      <c r="AC98" s="24">
        <f>'[1]حقوق-فنون-رياضة-خدمات-اتصال'!AW39</f>
        <v>11</v>
      </c>
      <c r="AD98" s="25"/>
      <c r="AE98" s="24">
        <f>'[1]حقوق-فنون-رياضة-خدمات-اتصال'!AI39</f>
        <v>0</v>
      </c>
      <c r="AF98" s="25"/>
      <c r="AG98" s="24">
        <f>'[1]حقوق-فنون-رياضة-خدمات-اتصال'!X39</f>
        <v>23</v>
      </c>
      <c r="AH98" s="25"/>
      <c r="AI98" s="24">
        <f>'[1]العلوم الانسانيه'!AY40</f>
        <v>108</v>
      </c>
      <c r="AJ98" s="25"/>
      <c r="AK98" s="24">
        <f>'[1]التربية - الاجتماعية'!BD39</f>
        <v>70</v>
      </c>
      <c r="AL98" s="25"/>
      <c r="AM98" s="24">
        <f t="shared" si="126"/>
        <v>691</v>
      </c>
      <c r="AN98" s="25"/>
      <c r="AO98" s="15" t="s">
        <v>46</v>
      </c>
      <c r="AP98" s="16" t="s">
        <v>80</v>
      </c>
    </row>
    <row r="99" spans="1:42" ht="46.5" hidden="1" customHeight="1" x14ac:dyDescent="0.2">
      <c r="A99" s="22">
        <v>0</v>
      </c>
      <c r="B99" s="23"/>
      <c r="C99" s="22">
        <v>0</v>
      </c>
      <c r="D99" s="23"/>
      <c r="E99" s="22">
        <v>0</v>
      </c>
      <c r="F99" s="23"/>
      <c r="G99" s="22">
        <v>0</v>
      </c>
      <c r="H99" s="23"/>
      <c r="I99" s="22">
        <v>72</v>
      </c>
      <c r="J99" s="23"/>
      <c r="K99" s="22">
        <v>0</v>
      </c>
      <c r="L99" s="23"/>
      <c r="M99" s="22">
        <v>0</v>
      </c>
      <c r="N99" s="23"/>
      <c r="O99" s="22">
        <v>0</v>
      </c>
      <c r="P99" s="23"/>
      <c r="Q99" s="22">
        <v>77</v>
      </c>
      <c r="R99" s="23"/>
      <c r="S99" s="22">
        <v>0</v>
      </c>
      <c r="T99" s="23"/>
      <c r="U99" s="22">
        <v>0</v>
      </c>
      <c r="V99" s="23"/>
      <c r="W99" s="22">
        <v>0</v>
      </c>
      <c r="X99" s="23"/>
      <c r="Y99" s="22">
        <v>149</v>
      </c>
      <c r="Z99" s="23"/>
      <c r="AA99" s="22">
        <v>0</v>
      </c>
      <c r="AB99" s="23"/>
      <c r="AC99" s="22">
        <v>12</v>
      </c>
      <c r="AD99" s="23"/>
      <c r="AE99" s="22">
        <v>0</v>
      </c>
      <c r="AF99" s="23"/>
      <c r="AG99" s="22">
        <v>16</v>
      </c>
      <c r="AH99" s="23"/>
      <c r="AI99" s="22">
        <v>30</v>
      </c>
      <c r="AJ99" s="23"/>
      <c r="AK99" s="22">
        <v>12</v>
      </c>
      <c r="AL99" s="23"/>
      <c r="AM99" s="22">
        <f t="shared" si="126"/>
        <v>368</v>
      </c>
      <c r="AN99" s="23"/>
      <c r="AO99" s="12" t="s">
        <v>44</v>
      </c>
      <c r="AP99" s="13" t="s">
        <v>50</v>
      </c>
    </row>
    <row r="100" spans="1:42" ht="46.5" hidden="1" customHeight="1" thickBot="1" x14ac:dyDescent="0.25">
      <c r="A100" s="24">
        <v>0</v>
      </c>
      <c r="B100" s="25"/>
      <c r="C100" s="24">
        <v>0</v>
      </c>
      <c r="D100" s="25"/>
      <c r="E100" s="24">
        <v>0</v>
      </c>
      <c r="F100" s="25"/>
      <c r="G100" s="24">
        <v>0</v>
      </c>
      <c r="H100" s="25"/>
      <c r="I100" s="24">
        <v>39</v>
      </c>
      <c r="J100" s="25"/>
      <c r="K100" s="24">
        <v>0</v>
      </c>
      <c r="L100" s="25"/>
      <c r="M100" s="24">
        <v>0</v>
      </c>
      <c r="N100" s="25"/>
      <c r="O100" s="24">
        <v>0</v>
      </c>
      <c r="P100" s="25"/>
      <c r="Q100" s="24">
        <v>22</v>
      </c>
      <c r="R100" s="25"/>
      <c r="S100" s="24">
        <v>0</v>
      </c>
      <c r="T100" s="25"/>
      <c r="U100" s="24">
        <v>0</v>
      </c>
      <c r="V100" s="25"/>
      <c r="W100" s="24">
        <v>0</v>
      </c>
      <c r="X100" s="25"/>
      <c r="Y100" s="24">
        <v>25</v>
      </c>
      <c r="Z100" s="25"/>
      <c r="AA100" s="24">
        <v>0</v>
      </c>
      <c r="AB100" s="25"/>
      <c r="AC100" s="24">
        <v>3</v>
      </c>
      <c r="AD100" s="25"/>
      <c r="AE100" s="24">
        <v>0</v>
      </c>
      <c r="AF100" s="25"/>
      <c r="AG100" s="24">
        <v>4</v>
      </c>
      <c r="AH100" s="25"/>
      <c r="AI100" s="24">
        <v>20</v>
      </c>
      <c r="AJ100" s="25"/>
      <c r="AK100" s="24">
        <v>11</v>
      </c>
      <c r="AL100" s="25"/>
      <c r="AM100" s="24">
        <f t="shared" si="126"/>
        <v>124</v>
      </c>
      <c r="AN100" s="25"/>
      <c r="AO100" s="15" t="s">
        <v>46</v>
      </c>
      <c r="AP100" s="16"/>
    </row>
    <row r="101" spans="1:42" ht="46.5" customHeight="1" x14ac:dyDescent="0.2">
      <c r="A101" s="22">
        <f t="shared" ref="A101:A102" si="281">A97+A99</f>
        <v>0</v>
      </c>
      <c r="B101" s="23"/>
      <c r="C101" s="22">
        <f t="shared" ref="C101:C102" si="282">C97+C99</f>
        <v>0</v>
      </c>
      <c r="D101" s="23"/>
      <c r="E101" s="22">
        <f t="shared" ref="E101:E102" si="283">E97+E99</f>
        <v>0</v>
      </c>
      <c r="F101" s="23"/>
      <c r="G101" s="22">
        <f t="shared" ref="G101:G102" si="284">G97+G99</f>
        <v>56</v>
      </c>
      <c r="H101" s="23"/>
      <c r="I101" s="22">
        <f t="shared" ref="I101:I102" si="285">I97+I99</f>
        <v>211</v>
      </c>
      <c r="J101" s="23"/>
      <c r="K101" s="22">
        <f t="shared" ref="K101:K102" si="286">K97+K99</f>
        <v>185</v>
      </c>
      <c r="L101" s="23"/>
      <c r="M101" s="22">
        <f t="shared" ref="M101:M102" si="287">M97+M99</f>
        <v>0</v>
      </c>
      <c r="N101" s="23"/>
      <c r="O101" s="22">
        <f t="shared" ref="O101:O102" si="288">O97+O99</f>
        <v>0</v>
      </c>
      <c r="P101" s="23"/>
      <c r="Q101" s="22">
        <f t="shared" ref="Q101:Q102" si="289">Q97+Q99</f>
        <v>425</v>
      </c>
      <c r="R101" s="23"/>
      <c r="S101" s="22">
        <f t="shared" ref="S101:S102" si="290">S97+S99</f>
        <v>0</v>
      </c>
      <c r="T101" s="23"/>
      <c r="U101" s="22">
        <f t="shared" ref="U101:U102" si="291">U97+U99</f>
        <v>0</v>
      </c>
      <c r="V101" s="23"/>
      <c r="W101" s="22">
        <f t="shared" ref="W101:W102" si="292">W97+W99</f>
        <v>0</v>
      </c>
      <c r="X101" s="23"/>
      <c r="Y101" s="22">
        <f t="shared" ref="Y101:Y102" si="293">Y97+Y99</f>
        <v>917</v>
      </c>
      <c r="Z101" s="23"/>
      <c r="AA101" s="22">
        <f t="shared" ref="AA101:AA102" si="294">AA97+AA99</f>
        <v>0</v>
      </c>
      <c r="AB101" s="23"/>
      <c r="AC101" s="22">
        <f t="shared" ref="AC101:AC102" si="295">AC97+AC99</f>
        <v>69</v>
      </c>
      <c r="AD101" s="23"/>
      <c r="AE101" s="22">
        <f t="shared" ref="AE101:AE102" si="296">AE97+AE99</f>
        <v>0</v>
      </c>
      <c r="AF101" s="23"/>
      <c r="AG101" s="22">
        <f t="shared" ref="AG101:AG102" si="297">AG97+AG99</f>
        <v>99</v>
      </c>
      <c r="AH101" s="23"/>
      <c r="AI101" s="22">
        <f t="shared" ref="AI101:AI102" si="298">AI97+AI99</f>
        <v>193</v>
      </c>
      <c r="AJ101" s="23"/>
      <c r="AK101" s="22">
        <f>AK97+AK99</f>
        <v>85</v>
      </c>
      <c r="AL101" s="23"/>
      <c r="AM101" s="22">
        <f t="shared" si="126"/>
        <v>2240</v>
      </c>
      <c r="AN101" s="23"/>
      <c r="AO101" s="12" t="s">
        <v>44</v>
      </c>
      <c r="AP101" s="13" t="s">
        <v>79</v>
      </c>
    </row>
    <row r="102" spans="1:42" ht="46.5" customHeight="1" thickBot="1" x14ac:dyDescent="0.25">
      <c r="A102" s="24">
        <f t="shared" si="281"/>
        <v>0</v>
      </c>
      <c r="B102" s="25"/>
      <c r="C102" s="24">
        <f t="shared" si="282"/>
        <v>0</v>
      </c>
      <c r="D102" s="25"/>
      <c r="E102" s="24">
        <f t="shared" si="283"/>
        <v>0</v>
      </c>
      <c r="F102" s="25"/>
      <c r="G102" s="24">
        <f t="shared" si="284"/>
        <v>9</v>
      </c>
      <c r="H102" s="25"/>
      <c r="I102" s="24">
        <f t="shared" si="285"/>
        <v>108</v>
      </c>
      <c r="J102" s="25"/>
      <c r="K102" s="24">
        <f t="shared" si="286"/>
        <v>113</v>
      </c>
      <c r="L102" s="25"/>
      <c r="M102" s="24">
        <f t="shared" si="287"/>
        <v>0</v>
      </c>
      <c r="N102" s="25"/>
      <c r="O102" s="24">
        <f t="shared" si="288"/>
        <v>0</v>
      </c>
      <c r="P102" s="25"/>
      <c r="Q102" s="24">
        <f t="shared" si="289"/>
        <v>115</v>
      </c>
      <c r="R102" s="25"/>
      <c r="S102" s="24">
        <f t="shared" si="290"/>
        <v>0</v>
      </c>
      <c r="T102" s="25"/>
      <c r="U102" s="24">
        <f t="shared" si="291"/>
        <v>0</v>
      </c>
      <c r="V102" s="25"/>
      <c r="W102" s="24">
        <f t="shared" si="292"/>
        <v>0</v>
      </c>
      <c r="X102" s="25"/>
      <c r="Y102" s="24">
        <f t="shared" si="293"/>
        <v>220</v>
      </c>
      <c r="Z102" s="25"/>
      <c r="AA102" s="24">
        <f t="shared" si="294"/>
        <v>0</v>
      </c>
      <c r="AB102" s="25"/>
      <c r="AC102" s="24">
        <f t="shared" si="295"/>
        <v>14</v>
      </c>
      <c r="AD102" s="25"/>
      <c r="AE102" s="24">
        <f t="shared" si="296"/>
        <v>0</v>
      </c>
      <c r="AF102" s="25"/>
      <c r="AG102" s="24">
        <f t="shared" si="297"/>
        <v>27</v>
      </c>
      <c r="AH102" s="25"/>
      <c r="AI102" s="24">
        <f t="shared" si="298"/>
        <v>128</v>
      </c>
      <c r="AJ102" s="25"/>
      <c r="AK102" s="24">
        <f>AK98+AK100</f>
        <v>81</v>
      </c>
      <c r="AL102" s="25"/>
      <c r="AM102" s="24">
        <f t="shared" si="126"/>
        <v>815</v>
      </c>
      <c r="AN102" s="25"/>
      <c r="AO102" s="15" t="s">
        <v>46</v>
      </c>
      <c r="AP102" s="16" t="s">
        <v>80</v>
      </c>
    </row>
    <row r="103" spans="1:42" ht="46.5" hidden="1" customHeight="1" x14ac:dyDescent="0.2">
      <c r="A103" s="22">
        <f>[1]الطب.صيدلة.تمريض!AW40</f>
        <v>0</v>
      </c>
      <c r="B103" s="23"/>
      <c r="C103" s="22">
        <f>[1]الزراعة!AA40</f>
        <v>0</v>
      </c>
      <c r="D103" s="23"/>
      <c r="E103" s="22">
        <f>[1]الهندسة!E40</f>
        <v>38</v>
      </c>
      <c r="F103" s="23"/>
      <c r="G103" s="22">
        <f>[1]الهندسة!AZ40</f>
        <v>70</v>
      </c>
      <c r="H103" s="23"/>
      <c r="I103" s="22">
        <f>[1]الطب.صيدلة.تمريض!AM40</f>
        <v>167</v>
      </c>
      <c r="J103" s="23"/>
      <c r="K103" s="22">
        <f>[1]الطب.صيدلة.تمريض!AT40</f>
        <v>37</v>
      </c>
      <c r="L103" s="23"/>
      <c r="M103" s="22">
        <f>[1]الطب.صيدلة.تمريض!AZ40</f>
        <v>0</v>
      </c>
      <c r="N103" s="23"/>
      <c r="O103" s="22">
        <f>[1]الطب.صيدلة.تمريض!BC40</f>
        <v>0</v>
      </c>
      <c r="P103" s="23"/>
      <c r="Q103" s="22">
        <f>'[1]الرياضيات وعلوم'!AA39</f>
        <v>207</v>
      </c>
      <c r="R103" s="23"/>
      <c r="S103" s="22">
        <f>'[1]الرياضيات وعلوم'!BD39</f>
        <v>2</v>
      </c>
      <c r="T103" s="23"/>
      <c r="U103" s="22">
        <f>'[1]حقوق-فنون-رياضة-خدمات-اتصال'!G40</f>
        <v>0</v>
      </c>
      <c r="V103" s="23"/>
      <c r="W103" s="22">
        <f>'[1]حقوق-فنون-رياضة-خدمات-اتصال'!AT40</f>
        <v>61</v>
      </c>
      <c r="X103" s="23"/>
      <c r="Y103" s="22">
        <f>'[1]ادارة الاعمال'!AY40</f>
        <v>517</v>
      </c>
      <c r="Z103" s="23"/>
      <c r="AA103" s="22">
        <f>'[1]التربية - الاجتماعية'!Y40</f>
        <v>7</v>
      </c>
      <c r="AB103" s="23"/>
      <c r="AC103" s="22">
        <f>'[1]حقوق-فنون-رياضة-خدمات-اتصال'!AW40</f>
        <v>69</v>
      </c>
      <c r="AD103" s="23"/>
      <c r="AE103" s="22">
        <f>'[1]حقوق-فنون-رياضة-خدمات-اتصال'!AI40</f>
        <v>0</v>
      </c>
      <c r="AF103" s="23"/>
      <c r="AG103" s="22">
        <f>'[1]حقوق-فنون-رياضة-خدمات-اتصال'!X40</f>
        <v>71</v>
      </c>
      <c r="AH103" s="23"/>
      <c r="AI103" s="22">
        <f>'[1]العلوم الانسانيه'!AY41</f>
        <v>278</v>
      </c>
      <c r="AJ103" s="23"/>
      <c r="AK103" s="22">
        <f>'[1]التربية - الاجتماعية'!BD40</f>
        <v>57</v>
      </c>
      <c r="AL103" s="23"/>
      <c r="AM103" s="22">
        <f t="shared" si="126"/>
        <v>1581</v>
      </c>
      <c r="AN103" s="23"/>
      <c r="AO103" s="12" t="s">
        <v>44</v>
      </c>
      <c r="AP103" s="13" t="s">
        <v>81</v>
      </c>
    </row>
    <row r="104" spans="1:42" ht="46.5" hidden="1" customHeight="1" thickBot="1" x14ac:dyDescent="0.25">
      <c r="A104" s="24">
        <f>[1]الطب.صيدلة.تمريض!AW41</f>
        <v>0</v>
      </c>
      <c r="B104" s="25"/>
      <c r="C104" s="24">
        <f>[1]الزراعة!AA41</f>
        <v>0</v>
      </c>
      <c r="D104" s="25"/>
      <c r="E104" s="24">
        <f>[1]الهندسة!E41</f>
        <v>18</v>
      </c>
      <c r="F104" s="25"/>
      <c r="G104" s="24">
        <f>[1]الهندسة!AZ41</f>
        <v>2</v>
      </c>
      <c r="H104" s="25"/>
      <c r="I104" s="24">
        <f>[1]الطب.صيدلة.تمريض!AM41</f>
        <v>128</v>
      </c>
      <c r="J104" s="25"/>
      <c r="K104" s="24">
        <f>[1]الطب.صيدلة.تمريض!AT41</f>
        <v>26</v>
      </c>
      <c r="L104" s="25"/>
      <c r="M104" s="24">
        <f>[1]الطب.صيدلة.تمريض!AZ41</f>
        <v>0</v>
      </c>
      <c r="N104" s="25"/>
      <c r="O104" s="24">
        <f>[1]الطب.صيدلة.تمريض!BC41</f>
        <v>0</v>
      </c>
      <c r="P104" s="25"/>
      <c r="Q104" s="24">
        <f>'[1]الرياضيات وعلوم'!AA40</f>
        <v>73</v>
      </c>
      <c r="R104" s="25"/>
      <c r="S104" s="24">
        <f>'[1]الرياضيات وعلوم'!BD40</f>
        <v>1</v>
      </c>
      <c r="T104" s="25"/>
      <c r="U104" s="24">
        <f>'[1]حقوق-فنون-رياضة-خدمات-اتصال'!G41</f>
        <v>0</v>
      </c>
      <c r="V104" s="25"/>
      <c r="W104" s="24">
        <f>'[1]حقوق-فنون-رياضة-خدمات-اتصال'!AT41</f>
        <v>36</v>
      </c>
      <c r="X104" s="25"/>
      <c r="Y104" s="24">
        <f>'[1]ادارة الاعمال'!AY41</f>
        <v>106</v>
      </c>
      <c r="Z104" s="25"/>
      <c r="AA104" s="24">
        <f>'[1]التربية - الاجتماعية'!Y41</f>
        <v>4</v>
      </c>
      <c r="AB104" s="25"/>
      <c r="AC104" s="24">
        <f>'[1]حقوق-فنون-رياضة-خدمات-اتصال'!AW41</f>
        <v>19</v>
      </c>
      <c r="AD104" s="25"/>
      <c r="AE104" s="24">
        <f>'[1]حقوق-فنون-رياضة-خدمات-اتصال'!AI41</f>
        <v>0</v>
      </c>
      <c r="AF104" s="25"/>
      <c r="AG104" s="24">
        <f>'[1]حقوق-فنون-رياضة-خدمات-اتصال'!X41</f>
        <v>30</v>
      </c>
      <c r="AH104" s="25"/>
      <c r="AI104" s="24">
        <f>'[1]العلوم الانسانيه'!AY42</f>
        <v>192</v>
      </c>
      <c r="AJ104" s="25"/>
      <c r="AK104" s="24">
        <f>'[1]التربية - الاجتماعية'!BD41</f>
        <v>54</v>
      </c>
      <c r="AL104" s="25"/>
      <c r="AM104" s="24">
        <f t="shared" si="126"/>
        <v>689</v>
      </c>
      <c r="AN104" s="25"/>
      <c r="AO104" s="15" t="s">
        <v>46</v>
      </c>
      <c r="AP104" s="16" t="s">
        <v>82</v>
      </c>
    </row>
    <row r="105" spans="1:42" ht="46.5" hidden="1" customHeight="1" x14ac:dyDescent="0.2">
      <c r="A105" s="22">
        <v>0</v>
      </c>
      <c r="B105" s="23"/>
      <c r="C105" s="22">
        <v>0</v>
      </c>
      <c r="D105" s="23"/>
      <c r="E105" s="22">
        <v>5</v>
      </c>
      <c r="F105" s="23"/>
      <c r="G105" s="22">
        <v>27</v>
      </c>
      <c r="H105" s="23"/>
      <c r="I105" s="22">
        <v>25</v>
      </c>
      <c r="J105" s="23"/>
      <c r="K105" s="22">
        <v>0</v>
      </c>
      <c r="L105" s="23"/>
      <c r="M105" s="22">
        <v>0</v>
      </c>
      <c r="N105" s="23"/>
      <c r="O105" s="22">
        <v>0</v>
      </c>
      <c r="P105" s="23"/>
      <c r="Q105" s="22">
        <v>63</v>
      </c>
      <c r="R105" s="23"/>
      <c r="S105" s="22">
        <v>0</v>
      </c>
      <c r="T105" s="23"/>
      <c r="U105" s="22">
        <v>0</v>
      </c>
      <c r="V105" s="23"/>
      <c r="W105" s="22">
        <v>8</v>
      </c>
      <c r="X105" s="23"/>
      <c r="Y105" s="22">
        <v>107</v>
      </c>
      <c r="Z105" s="23"/>
      <c r="AA105" s="22">
        <v>3</v>
      </c>
      <c r="AB105" s="23"/>
      <c r="AC105" s="22">
        <v>17</v>
      </c>
      <c r="AD105" s="23"/>
      <c r="AE105" s="22">
        <v>0</v>
      </c>
      <c r="AF105" s="23"/>
      <c r="AG105" s="22">
        <v>6</v>
      </c>
      <c r="AH105" s="23"/>
      <c r="AI105" s="22">
        <v>42</v>
      </c>
      <c r="AJ105" s="23"/>
      <c r="AK105" s="22">
        <v>4</v>
      </c>
      <c r="AL105" s="23"/>
      <c r="AM105" s="22">
        <f t="shared" si="126"/>
        <v>307</v>
      </c>
      <c r="AN105" s="23"/>
      <c r="AO105" s="12" t="s">
        <v>44</v>
      </c>
      <c r="AP105" s="13" t="s">
        <v>50</v>
      </c>
    </row>
    <row r="106" spans="1:42" ht="46.5" hidden="1" customHeight="1" thickBot="1" x14ac:dyDescent="0.25">
      <c r="A106" s="24">
        <v>0</v>
      </c>
      <c r="B106" s="25"/>
      <c r="C106" s="24">
        <v>0</v>
      </c>
      <c r="D106" s="25"/>
      <c r="E106" s="24">
        <v>0</v>
      </c>
      <c r="F106" s="25"/>
      <c r="G106" s="24">
        <v>1</v>
      </c>
      <c r="H106" s="25"/>
      <c r="I106" s="24">
        <v>15</v>
      </c>
      <c r="J106" s="25"/>
      <c r="K106" s="24">
        <v>0</v>
      </c>
      <c r="L106" s="25"/>
      <c r="M106" s="24">
        <v>0</v>
      </c>
      <c r="N106" s="25"/>
      <c r="O106" s="24">
        <v>0</v>
      </c>
      <c r="P106" s="25"/>
      <c r="Q106" s="24">
        <v>15</v>
      </c>
      <c r="R106" s="25"/>
      <c r="S106" s="24">
        <v>0</v>
      </c>
      <c r="T106" s="25"/>
      <c r="U106" s="24">
        <v>0</v>
      </c>
      <c r="V106" s="25"/>
      <c r="W106" s="24">
        <v>1</v>
      </c>
      <c r="X106" s="25"/>
      <c r="Y106" s="24">
        <v>20</v>
      </c>
      <c r="Z106" s="25"/>
      <c r="AA106" s="24">
        <v>2</v>
      </c>
      <c r="AB106" s="25"/>
      <c r="AC106" s="24">
        <v>5</v>
      </c>
      <c r="AD106" s="25"/>
      <c r="AE106" s="24">
        <v>0</v>
      </c>
      <c r="AF106" s="25"/>
      <c r="AG106" s="24">
        <v>4</v>
      </c>
      <c r="AH106" s="25"/>
      <c r="AI106" s="24">
        <v>33</v>
      </c>
      <c r="AJ106" s="25"/>
      <c r="AK106" s="24">
        <v>0</v>
      </c>
      <c r="AL106" s="25"/>
      <c r="AM106" s="24">
        <f t="shared" si="126"/>
        <v>96</v>
      </c>
      <c r="AN106" s="25"/>
      <c r="AO106" s="15" t="s">
        <v>46</v>
      </c>
      <c r="AP106" s="16"/>
    </row>
    <row r="107" spans="1:42" ht="46.5" customHeight="1" x14ac:dyDescent="0.2">
      <c r="A107" s="22">
        <f t="shared" ref="A107:A108" si="299">A103+A105</f>
        <v>0</v>
      </c>
      <c r="B107" s="23"/>
      <c r="C107" s="22">
        <f t="shared" ref="C107:C108" si="300">C103+C105</f>
        <v>0</v>
      </c>
      <c r="D107" s="23"/>
      <c r="E107" s="22">
        <v>68</v>
      </c>
      <c r="F107" s="23"/>
      <c r="G107" s="22">
        <v>72</v>
      </c>
      <c r="H107" s="23"/>
      <c r="I107" s="22">
        <f t="shared" ref="I107:I108" si="301">I103+I105</f>
        <v>192</v>
      </c>
      <c r="J107" s="23"/>
      <c r="K107" s="22">
        <f t="shared" ref="K107:K108" si="302">K103+K105</f>
        <v>37</v>
      </c>
      <c r="L107" s="23"/>
      <c r="M107" s="22">
        <f t="shared" ref="M107:M108" si="303">M103+M105</f>
        <v>0</v>
      </c>
      <c r="N107" s="23"/>
      <c r="O107" s="22">
        <f t="shared" ref="O107:O108" si="304">O103+O105</f>
        <v>0</v>
      </c>
      <c r="P107" s="23"/>
      <c r="Q107" s="22">
        <f t="shared" ref="Q107:Q108" si="305">Q103+Q105</f>
        <v>270</v>
      </c>
      <c r="R107" s="23"/>
      <c r="S107" s="22">
        <f t="shared" ref="S107:S108" si="306">S103+S105</f>
        <v>2</v>
      </c>
      <c r="T107" s="23"/>
      <c r="U107" s="22">
        <f t="shared" ref="U107:U108" si="307">U103+U105</f>
        <v>0</v>
      </c>
      <c r="V107" s="23"/>
      <c r="W107" s="22">
        <f t="shared" ref="W107:W108" si="308">W103+W105</f>
        <v>69</v>
      </c>
      <c r="X107" s="23"/>
      <c r="Y107" s="22">
        <f t="shared" ref="Y107:Y108" si="309">Y103+Y105</f>
        <v>624</v>
      </c>
      <c r="Z107" s="23"/>
      <c r="AA107" s="22">
        <f t="shared" ref="AA107:AA108" si="310">AA103+AA105</f>
        <v>10</v>
      </c>
      <c r="AB107" s="23"/>
      <c r="AC107" s="22">
        <f t="shared" ref="AC107:AC108" si="311">AC103+AC105</f>
        <v>86</v>
      </c>
      <c r="AD107" s="23"/>
      <c r="AE107" s="22">
        <f t="shared" ref="AE107:AE108" si="312">AE103+AE105</f>
        <v>0</v>
      </c>
      <c r="AF107" s="23"/>
      <c r="AG107" s="22">
        <f t="shared" ref="AG107:AG108" si="313">AG103+AG105</f>
        <v>77</v>
      </c>
      <c r="AH107" s="23"/>
      <c r="AI107" s="22">
        <f t="shared" ref="AI107:AI108" si="314">AI103+AI105</f>
        <v>320</v>
      </c>
      <c r="AJ107" s="23"/>
      <c r="AK107" s="22">
        <f>AK103+AK105</f>
        <v>61</v>
      </c>
      <c r="AL107" s="23"/>
      <c r="AM107" s="22">
        <f t="shared" si="126"/>
        <v>1888</v>
      </c>
      <c r="AN107" s="23"/>
      <c r="AO107" s="12" t="s">
        <v>44</v>
      </c>
      <c r="AP107" s="13" t="s">
        <v>81</v>
      </c>
    </row>
    <row r="108" spans="1:42" ht="46.5" customHeight="1" thickBot="1" x14ac:dyDescent="0.25">
      <c r="A108" s="24">
        <f t="shared" si="299"/>
        <v>0</v>
      </c>
      <c r="B108" s="25"/>
      <c r="C108" s="24">
        <f t="shared" si="300"/>
        <v>0</v>
      </c>
      <c r="D108" s="25"/>
      <c r="E108" s="24">
        <v>19</v>
      </c>
      <c r="F108" s="25"/>
      <c r="G108" s="24">
        <v>2</v>
      </c>
      <c r="H108" s="25"/>
      <c r="I108" s="24">
        <f t="shared" si="301"/>
        <v>143</v>
      </c>
      <c r="J108" s="25"/>
      <c r="K108" s="24">
        <f t="shared" si="302"/>
        <v>26</v>
      </c>
      <c r="L108" s="25"/>
      <c r="M108" s="24">
        <f t="shared" si="303"/>
        <v>0</v>
      </c>
      <c r="N108" s="25"/>
      <c r="O108" s="24">
        <f t="shared" si="304"/>
        <v>0</v>
      </c>
      <c r="P108" s="25"/>
      <c r="Q108" s="24">
        <f t="shared" si="305"/>
        <v>88</v>
      </c>
      <c r="R108" s="25"/>
      <c r="S108" s="24">
        <f t="shared" si="306"/>
        <v>1</v>
      </c>
      <c r="T108" s="25"/>
      <c r="U108" s="24">
        <f t="shared" si="307"/>
        <v>0</v>
      </c>
      <c r="V108" s="25"/>
      <c r="W108" s="24">
        <f t="shared" si="308"/>
        <v>37</v>
      </c>
      <c r="X108" s="25"/>
      <c r="Y108" s="24">
        <f t="shared" si="309"/>
        <v>126</v>
      </c>
      <c r="Z108" s="25"/>
      <c r="AA108" s="24">
        <f t="shared" si="310"/>
        <v>6</v>
      </c>
      <c r="AB108" s="25"/>
      <c r="AC108" s="24">
        <f t="shared" si="311"/>
        <v>24</v>
      </c>
      <c r="AD108" s="25"/>
      <c r="AE108" s="24">
        <f t="shared" si="312"/>
        <v>0</v>
      </c>
      <c r="AF108" s="25"/>
      <c r="AG108" s="24">
        <f t="shared" si="313"/>
        <v>34</v>
      </c>
      <c r="AH108" s="25"/>
      <c r="AI108" s="24">
        <f t="shared" si="314"/>
        <v>225</v>
      </c>
      <c r="AJ108" s="25"/>
      <c r="AK108" s="24">
        <f>AK104+AK106</f>
        <v>54</v>
      </c>
      <c r="AL108" s="25"/>
      <c r="AM108" s="24">
        <f t="shared" si="126"/>
        <v>785</v>
      </c>
      <c r="AN108" s="25"/>
      <c r="AO108" s="15" t="s">
        <v>46</v>
      </c>
      <c r="AP108" s="16" t="s">
        <v>82</v>
      </c>
    </row>
    <row r="109" spans="1:42" ht="46.5" hidden="1" customHeight="1" x14ac:dyDescent="0.2">
      <c r="A109" s="22">
        <f>[1]الطب.صيدلة.تمريض!AW42</f>
        <v>0</v>
      </c>
      <c r="B109" s="23"/>
      <c r="C109" s="22">
        <f>[1]الزراعة!AA42</f>
        <v>0</v>
      </c>
      <c r="D109" s="23"/>
      <c r="E109" s="22">
        <f>[1]الهندسة!E42</f>
        <v>0</v>
      </c>
      <c r="F109" s="23"/>
      <c r="G109" s="22">
        <f>[1]الهندسة!AZ42</f>
        <v>0</v>
      </c>
      <c r="H109" s="23"/>
      <c r="I109" s="22">
        <f>[1]الطب.صيدلة.تمريض!AM42</f>
        <v>40</v>
      </c>
      <c r="J109" s="23"/>
      <c r="K109" s="22">
        <f>[1]الطب.صيدلة.تمريض!AT42</f>
        <v>0</v>
      </c>
      <c r="L109" s="23"/>
      <c r="M109" s="22">
        <f>[1]الطب.صيدلة.تمريض!AZ42</f>
        <v>0</v>
      </c>
      <c r="N109" s="23"/>
      <c r="O109" s="22">
        <f>[1]الطب.صيدلة.تمريض!BC42</f>
        <v>0</v>
      </c>
      <c r="P109" s="23"/>
      <c r="Q109" s="22">
        <f>'[1]الرياضيات وعلوم'!AA41</f>
        <v>54</v>
      </c>
      <c r="R109" s="23"/>
      <c r="S109" s="22">
        <f>'[1]الرياضيات وعلوم'!BD41</f>
        <v>0</v>
      </c>
      <c r="T109" s="23"/>
      <c r="U109" s="22">
        <f>'[1]حقوق-فنون-رياضة-خدمات-اتصال'!G42</f>
        <v>0</v>
      </c>
      <c r="V109" s="23"/>
      <c r="W109" s="22">
        <f>'[1]حقوق-فنون-رياضة-خدمات-اتصال'!AT42</f>
        <v>0</v>
      </c>
      <c r="X109" s="23"/>
      <c r="Y109" s="22">
        <f>'[1]ادارة الاعمال'!AY42</f>
        <v>271</v>
      </c>
      <c r="Z109" s="23"/>
      <c r="AA109" s="22">
        <f>'[1]التربية - الاجتماعية'!Y42</f>
        <v>0</v>
      </c>
      <c r="AB109" s="23"/>
      <c r="AC109" s="22">
        <f>'[1]حقوق-فنون-رياضة-خدمات-اتصال'!AW42</f>
        <v>55</v>
      </c>
      <c r="AD109" s="23"/>
      <c r="AE109" s="22">
        <f>'[1]حقوق-فنون-رياضة-خدمات-اتصال'!AI42</f>
        <v>0</v>
      </c>
      <c r="AF109" s="23"/>
      <c r="AG109" s="22">
        <f>'[1]حقوق-فنون-رياضة-خدمات-اتصال'!X42</f>
        <v>32</v>
      </c>
      <c r="AH109" s="23"/>
      <c r="AI109" s="22">
        <f>'[1]العلوم الانسانيه'!AY43</f>
        <v>60</v>
      </c>
      <c r="AJ109" s="23"/>
      <c r="AK109" s="22">
        <f>'[1]التربية - الاجتماعية'!BD42</f>
        <v>92</v>
      </c>
      <c r="AL109" s="23"/>
      <c r="AM109" s="22">
        <f t="shared" ref="AM109:AM172" si="315">SUM(A109:AK109)</f>
        <v>604</v>
      </c>
      <c r="AN109" s="23"/>
      <c r="AO109" s="12" t="s">
        <v>44</v>
      </c>
      <c r="AP109" s="13" t="s">
        <v>83</v>
      </c>
    </row>
    <row r="110" spans="1:42" ht="46.5" hidden="1" customHeight="1" thickBot="1" x14ac:dyDescent="0.25">
      <c r="A110" s="24">
        <f>[1]الطب.صيدلة.تمريض!AW43</f>
        <v>0</v>
      </c>
      <c r="B110" s="25"/>
      <c r="C110" s="24">
        <f>[1]الزراعة!AA43</f>
        <v>0</v>
      </c>
      <c r="D110" s="25"/>
      <c r="E110" s="24">
        <f>[1]الهندسة!E43</f>
        <v>0</v>
      </c>
      <c r="F110" s="25"/>
      <c r="G110" s="24">
        <f>[1]الهندسة!AZ43</f>
        <v>0</v>
      </c>
      <c r="H110" s="25"/>
      <c r="I110" s="24">
        <f>[1]الطب.صيدلة.تمريض!AM43</f>
        <v>24</v>
      </c>
      <c r="J110" s="25"/>
      <c r="K110" s="24">
        <f>[1]الطب.صيدلة.تمريض!AT43</f>
        <v>0</v>
      </c>
      <c r="L110" s="25"/>
      <c r="M110" s="24">
        <f>[1]الطب.صيدلة.تمريض!AZ43</f>
        <v>0</v>
      </c>
      <c r="N110" s="25"/>
      <c r="O110" s="24">
        <f>[1]الطب.صيدلة.تمريض!BC43</f>
        <v>0</v>
      </c>
      <c r="P110" s="25"/>
      <c r="Q110" s="24">
        <f>'[1]الرياضيات وعلوم'!AA42</f>
        <v>21</v>
      </c>
      <c r="R110" s="25"/>
      <c r="S110" s="24">
        <f>'[1]الرياضيات وعلوم'!BD42</f>
        <v>0</v>
      </c>
      <c r="T110" s="25"/>
      <c r="U110" s="24">
        <f>'[1]حقوق-فنون-رياضة-خدمات-اتصال'!G43</f>
        <v>0</v>
      </c>
      <c r="V110" s="25"/>
      <c r="W110" s="24">
        <f>'[1]حقوق-فنون-رياضة-خدمات-اتصال'!AT43</f>
        <v>0</v>
      </c>
      <c r="X110" s="25"/>
      <c r="Y110" s="24">
        <f>'[1]ادارة الاعمال'!AY43</f>
        <v>57</v>
      </c>
      <c r="Z110" s="25"/>
      <c r="AA110" s="24">
        <f>'[1]التربية - الاجتماعية'!Y43</f>
        <v>0</v>
      </c>
      <c r="AB110" s="25"/>
      <c r="AC110" s="24">
        <f>'[1]حقوق-فنون-رياضة-خدمات-اتصال'!AW43</f>
        <v>4</v>
      </c>
      <c r="AD110" s="25"/>
      <c r="AE110" s="24">
        <f>'[1]حقوق-فنون-رياضة-خدمات-اتصال'!AI43</f>
        <v>0</v>
      </c>
      <c r="AF110" s="25"/>
      <c r="AG110" s="24">
        <f>'[1]حقوق-فنون-رياضة-خدمات-اتصال'!X43</f>
        <v>10</v>
      </c>
      <c r="AH110" s="25"/>
      <c r="AI110" s="24">
        <f>'[1]العلوم الانسانيه'!AY44</f>
        <v>36</v>
      </c>
      <c r="AJ110" s="25"/>
      <c r="AK110" s="24">
        <f>'[1]التربية - الاجتماعية'!BD43</f>
        <v>53</v>
      </c>
      <c r="AL110" s="25"/>
      <c r="AM110" s="24">
        <f t="shared" si="315"/>
        <v>205</v>
      </c>
      <c r="AN110" s="25"/>
      <c r="AO110" s="15" t="s">
        <v>46</v>
      </c>
      <c r="AP110" s="16" t="s">
        <v>84</v>
      </c>
    </row>
    <row r="111" spans="1:42" ht="46.5" hidden="1" customHeight="1" x14ac:dyDescent="0.2">
      <c r="A111" s="22">
        <v>0</v>
      </c>
      <c r="B111" s="23"/>
      <c r="C111" s="22">
        <v>0</v>
      </c>
      <c r="D111" s="23"/>
      <c r="E111" s="22">
        <v>0</v>
      </c>
      <c r="F111" s="23"/>
      <c r="G111" s="22">
        <v>0</v>
      </c>
      <c r="H111" s="23"/>
      <c r="I111" s="22">
        <v>15</v>
      </c>
      <c r="J111" s="23"/>
      <c r="K111" s="22">
        <v>0</v>
      </c>
      <c r="L111" s="23"/>
      <c r="M111" s="22">
        <v>0</v>
      </c>
      <c r="N111" s="23"/>
      <c r="O111" s="22">
        <v>0</v>
      </c>
      <c r="P111" s="23"/>
      <c r="Q111" s="22">
        <v>27</v>
      </c>
      <c r="R111" s="23"/>
      <c r="S111" s="22">
        <v>0</v>
      </c>
      <c r="T111" s="23"/>
      <c r="U111" s="22">
        <v>0</v>
      </c>
      <c r="V111" s="23"/>
      <c r="W111" s="22">
        <v>0</v>
      </c>
      <c r="X111" s="23"/>
      <c r="Y111" s="22">
        <v>72</v>
      </c>
      <c r="Z111" s="23"/>
      <c r="AA111" s="22">
        <v>0</v>
      </c>
      <c r="AB111" s="23"/>
      <c r="AC111" s="22">
        <v>24</v>
      </c>
      <c r="AD111" s="23"/>
      <c r="AE111" s="22">
        <v>4</v>
      </c>
      <c r="AF111" s="23"/>
      <c r="AG111" s="22">
        <v>1</v>
      </c>
      <c r="AH111" s="23"/>
      <c r="AI111" s="22">
        <v>7</v>
      </c>
      <c r="AJ111" s="23"/>
      <c r="AK111" s="22">
        <v>26</v>
      </c>
      <c r="AL111" s="23"/>
      <c r="AM111" s="22">
        <f t="shared" si="315"/>
        <v>176</v>
      </c>
      <c r="AN111" s="23"/>
      <c r="AO111" s="12" t="s">
        <v>44</v>
      </c>
      <c r="AP111" s="13" t="s">
        <v>50</v>
      </c>
    </row>
    <row r="112" spans="1:42" ht="46.5" hidden="1" customHeight="1" thickBot="1" x14ac:dyDescent="0.25">
      <c r="A112" s="24">
        <v>0</v>
      </c>
      <c r="B112" s="25"/>
      <c r="C112" s="24">
        <v>0</v>
      </c>
      <c r="D112" s="25"/>
      <c r="E112" s="24">
        <v>0</v>
      </c>
      <c r="F112" s="25"/>
      <c r="G112" s="24">
        <v>0</v>
      </c>
      <c r="H112" s="25"/>
      <c r="I112" s="24">
        <v>13</v>
      </c>
      <c r="J112" s="25"/>
      <c r="K112" s="24">
        <v>0</v>
      </c>
      <c r="L112" s="25"/>
      <c r="M112" s="24">
        <v>0</v>
      </c>
      <c r="N112" s="25"/>
      <c r="O112" s="24">
        <v>0</v>
      </c>
      <c r="P112" s="25"/>
      <c r="Q112" s="24">
        <v>10</v>
      </c>
      <c r="R112" s="25"/>
      <c r="S112" s="24">
        <v>0</v>
      </c>
      <c r="T112" s="25"/>
      <c r="U112" s="24">
        <v>0</v>
      </c>
      <c r="V112" s="25"/>
      <c r="W112" s="24">
        <v>0</v>
      </c>
      <c r="X112" s="25"/>
      <c r="Y112" s="24">
        <v>14</v>
      </c>
      <c r="Z112" s="25"/>
      <c r="AA112" s="24">
        <v>0</v>
      </c>
      <c r="AB112" s="25"/>
      <c r="AC112" s="24">
        <v>2</v>
      </c>
      <c r="AD112" s="25"/>
      <c r="AE112" s="24">
        <v>0</v>
      </c>
      <c r="AF112" s="25"/>
      <c r="AG112" s="24">
        <v>1</v>
      </c>
      <c r="AH112" s="25"/>
      <c r="AI112" s="24">
        <v>3</v>
      </c>
      <c r="AJ112" s="25"/>
      <c r="AK112" s="24">
        <v>14</v>
      </c>
      <c r="AL112" s="25"/>
      <c r="AM112" s="24">
        <f t="shared" si="315"/>
        <v>57</v>
      </c>
      <c r="AN112" s="25"/>
      <c r="AO112" s="15" t="s">
        <v>46</v>
      </c>
      <c r="AP112" s="16"/>
    </row>
    <row r="113" spans="1:62" ht="46.5" customHeight="1" x14ac:dyDescent="0.2">
      <c r="A113" s="22">
        <f t="shared" ref="A113:A114" si="316">A109+A111</f>
        <v>0</v>
      </c>
      <c r="B113" s="23"/>
      <c r="C113" s="22">
        <f t="shared" ref="C113:C114" si="317">C109+C111</f>
        <v>0</v>
      </c>
      <c r="D113" s="23"/>
      <c r="E113" s="22">
        <f t="shared" ref="E113:E114" si="318">E109+E111</f>
        <v>0</v>
      </c>
      <c r="F113" s="23"/>
      <c r="G113" s="22">
        <f t="shared" ref="G113:G114" si="319">G109+G111</f>
        <v>0</v>
      </c>
      <c r="H113" s="23"/>
      <c r="I113" s="22">
        <f t="shared" ref="I113:I114" si="320">I109+I111</f>
        <v>55</v>
      </c>
      <c r="J113" s="23"/>
      <c r="K113" s="22">
        <f t="shared" ref="K113:K114" si="321">K109+K111</f>
        <v>0</v>
      </c>
      <c r="L113" s="23"/>
      <c r="M113" s="22">
        <f t="shared" ref="M113:M114" si="322">M109+M111</f>
        <v>0</v>
      </c>
      <c r="N113" s="23"/>
      <c r="O113" s="22">
        <f t="shared" ref="O113:O114" si="323">O109+O111</f>
        <v>0</v>
      </c>
      <c r="P113" s="23"/>
      <c r="Q113" s="22">
        <f t="shared" ref="Q113:Q114" si="324">Q109+Q111</f>
        <v>81</v>
      </c>
      <c r="R113" s="23"/>
      <c r="S113" s="22">
        <f t="shared" ref="S113:S114" si="325">S109+S111</f>
        <v>0</v>
      </c>
      <c r="T113" s="23"/>
      <c r="U113" s="22">
        <f t="shared" ref="U113:U114" si="326">U109+U111</f>
        <v>0</v>
      </c>
      <c r="V113" s="23"/>
      <c r="W113" s="22">
        <f t="shared" ref="W113:W114" si="327">W109+W111</f>
        <v>0</v>
      </c>
      <c r="X113" s="23"/>
      <c r="Y113" s="22">
        <f t="shared" ref="Y113:Y114" si="328">Y109+Y111</f>
        <v>343</v>
      </c>
      <c r="Z113" s="23"/>
      <c r="AA113" s="22">
        <f t="shared" ref="AA113:AA114" si="329">AA109+AA111</f>
        <v>0</v>
      </c>
      <c r="AB113" s="23"/>
      <c r="AC113" s="22">
        <f t="shared" ref="AC113:AC114" si="330">AC109+AC111</f>
        <v>79</v>
      </c>
      <c r="AD113" s="23"/>
      <c r="AE113" s="22">
        <f t="shared" ref="AE113:AE114" si="331">AE109+AE111</f>
        <v>4</v>
      </c>
      <c r="AF113" s="23"/>
      <c r="AG113" s="22">
        <f t="shared" ref="AG113:AG114" si="332">AG109+AG111</f>
        <v>33</v>
      </c>
      <c r="AH113" s="23"/>
      <c r="AI113" s="22">
        <f t="shared" ref="AI113:AI114" si="333">AI109+AI111</f>
        <v>67</v>
      </c>
      <c r="AJ113" s="23"/>
      <c r="AK113" s="22">
        <f>AK109+AK111</f>
        <v>118</v>
      </c>
      <c r="AL113" s="23"/>
      <c r="AM113" s="22">
        <f t="shared" si="315"/>
        <v>780</v>
      </c>
      <c r="AN113" s="23"/>
      <c r="AO113" s="12" t="s">
        <v>44</v>
      </c>
      <c r="AP113" s="13" t="s">
        <v>83</v>
      </c>
    </row>
    <row r="114" spans="1:62" ht="46.5" customHeight="1" thickBot="1" x14ac:dyDescent="0.25">
      <c r="A114" s="24">
        <f t="shared" si="316"/>
        <v>0</v>
      </c>
      <c r="B114" s="25"/>
      <c r="C114" s="24">
        <f t="shared" si="317"/>
        <v>0</v>
      </c>
      <c r="D114" s="25"/>
      <c r="E114" s="24">
        <f t="shared" si="318"/>
        <v>0</v>
      </c>
      <c r="F114" s="25"/>
      <c r="G114" s="24">
        <f t="shared" si="319"/>
        <v>0</v>
      </c>
      <c r="H114" s="25"/>
      <c r="I114" s="24">
        <f t="shared" si="320"/>
        <v>37</v>
      </c>
      <c r="J114" s="25"/>
      <c r="K114" s="24">
        <f t="shared" si="321"/>
        <v>0</v>
      </c>
      <c r="L114" s="25"/>
      <c r="M114" s="24">
        <f t="shared" si="322"/>
        <v>0</v>
      </c>
      <c r="N114" s="25"/>
      <c r="O114" s="24">
        <f t="shared" si="323"/>
        <v>0</v>
      </c>
      <c r="P114" s="25"/>
      <c r="Q114" s="24">
        <f t="shared" si="324"/>
        <v>31</v>
      </c>
      <c r="R114" s="25"/>
      <c r="S114" s="24">
        <f t="shared" si="325"/>
        <v>0</v>
      </c>
      <c r="T114" s="25"/>
      <c r="U114" s="24">
        <f t="shared" si="326"/>
        <v>0</v>
      </c>
      <c r="V114" s="25"/>
      <c r="W114" s="24">
        <f t="shared" si="327"/>
        <v>0</v>
      </c>
      <c r="X114" s="25"/>
      <c r="Y114" s="24">
        <f t="shared" si="328"/>
        <v>71</v>
      </c>
      <c r="Z114" s="25"/>
      <c r="AA114" s="24">
        <f t="shared" si="329"/>
        <v>0</v>
      </c>
      <c r="AB114" s="25"/>
      <c r="AC114" s="24">
        <f t="shared" si="330"/>
        <v>6</v>
      </c>
      <c r="AD114" s="25"/>
      <c r="AE114" s="24">
        <f t="shared" si="331"/>
        <v>0</v>
      </c>
      <c r="AF114" s="25"/>
      <c r="AG114" s="24">
        <f t="shared" si="332"/>
        <v>11</v>
      </c>
      <c r="AH114" s="25"/>
      <c r="AI114" s="24">
        <f t="shared" si="333"/>
        <v>39</v>
      </c>
      <c r="AJ114" s="25"/>
      <c r="AK114" s="24">
        <f>AK110+AK112</f>
        <v>67</v>
      </c>
      <c r="AL114" s="25"/>
      <c r="AM114" s="24">
        <f t="shared" si="315"/>
        <v>262</v>
      </c>
      <c r="AN114" s="25"/>
      <c r="AO114" s="15" t="s">
        <v>46</v>
      </c>
      <c r="AP114" s="16" t="s">
        <v>84</v>
      </c>
    </row>
    <row r="115" spans="1:62" ht="46.5" hidden="1" customHeight="1" x14ac:dyDescent="0.2">
      <c r="A115" s="22">
        <f>[1]الطب.صيدلة.تمريض!AW44</f>
        <v>0</v>
      </c>
      <c r="B115" s="23"/>
      <c r="C115" s="22">
        <f>[1]الزراعة!AA44</f>
        <v>116</v>
      </c>
      <c r="D115" s="23"/>
      <c r="E115" s="22">
        <f>[1]الهندسة!E44</f>
        <v>0</v>
      </c>
      <c r="F115" s="23"/>
      <c r="G115" s="22">
        <f>[1]الهندسة!AZ44</f>
        <v>86</v>
      </c>
      <c r="H115" s="23"/>
      <c r="I115" s="22">
        <f>[1]الطب.صيدلة.تمريض!AM44</f>
        <v>55</v>
      </c>
      <c r="J115" s="23"/>
      <c r="K115" s="22">
        <f>[1]الطب.صيدلة.تمريض!AT44</f>
        <v>0</v>
      </c>
      <c r="L115" s="23"/>
      <c r="M115" s="22">
        <f>[1]الطب.صيدلة.تمريض!AZ44</f>
        <v>0</v>
      </c>
      <c r="N115" s="23"/>
      <c r="O115" s="22">
        <f>[1]الطب.صيدلة.تمريض!BC44</f>
        <v>0</v>
      </c>
      <c r="P115" s="23"/>
      <c r="Q115" s="22">
        <f>'[1]الرياضيات وعلوم'!AA43</f>
        <v>65</v>
      </c>
      <c r="R115" s="23"/>
      <c r="S115" s="22">
        <f>'[1]الرياضيات وعلوم'!BD43</f>
        <v>58</v>
      </c>
      <c r="T115" s="23"/>
      <c r="U115" s="22">
        <f>'[1]حقوق-فنون-رياضة-خدمات-اتصال'!G44</f>
        <v>0</v>
      </c>
      <c r="V115" s="23"/>
      <c r="W115" s="22">
        <f>'[1]حقوق-فنون-رياضة-خدمات-اتصال'!AT44</f>
        <v>0</v>
      </c>
      <c r="X115" s="23"/>
      <c r="Y115" s="22">
        <f>'[1]ادارة الاعمال'!AY44</f>
        <v>398</v>
      </c>
      <c r="Z115" s="23"/>
      <c r="AA115" s="22">
        <f>'[1]التربية - الاجتماعية'!Y44</f>
        <v>0</v>
      </c>
      <c r="AB115" s="23"/>
      <c r="AC115" s="22">
        <f>'[1]حقوق-فنون-رياضة-خدمات-اتصال'!AW44</f>
        <v>36</v>
      </c>
      <c r="AD115" s="23"/>
      <c r="AE115" s="22">
        <f>'[1]حقوق-فنون-رياضة-خدمات-اتصال'!AI44</f>
        <v>0</v>
      </c>
      <c r="AF115" s="23"/>
      <c r="AG115" s="22">
        <f>'[1]حقوق-فنون-رياضة-خدمات-اتصال'!X44</f>
        <v>0</v>
      </c>
      <c r="AH115" s="23"/>
      <c r="AI115" s="22">
        <f>'[1]العلوم الانسانيه'!AY45</f>
        <v>177</v>
      </c>
      <c r="AJ115" s="23"/>
      <c r="AK115" s="22">
        <f>'[1]التربية - الاجتماعية'!BD44</f>
        <v>70</v>
      </c>
      <c r="AL115" s="23"/>
      <c r="AM115" s="22">
        <f t="shared" si="315"/>
        <v>1061</v>
      </c>
      <c r="AN115" s="23"/>
      <c r="AO115" s="12" t="s">
        <v>44</v>
      </c>
      <c r="AP115" s="13" t="s">
        <v>85</v>
      </c>
    </row>
    <row r="116" spans="1:62" ht="46.5" hidden="1" customHeight="1" thickBot="1" x14ac:dyDescent="0.25">
      <c r="A116" s="24">
        <f>[1]الطب.صيدلة.تمريض!AW45</f>
        <v>0</v>
      </c>
      <c r="B116" s="25"/>
      <c r="C116" s="24">
        <f>[1]الزراعة!AA45</f>
        <v>18</v>
      </c>
      <c r="D116" s="25"/>
      <c r="E116" s="24">
        <f>[1]الهندسة!E45</f>
        <v>0</v>
      </c>
      <c r="F116" s="25"/>
      <c r="G116" s="24">
        <f>[1]الهندسة!AZ45</f>
        <v>4</v>
      </c>
      <c r="H116" s="25"/>
      <c r="I116" s="24">
        <f>[1]الطب.صيدلة.تمريض!AM45</f>
        <v>29</v>
      </c>
      <c r="J116" s="25"/>
      <c r="K116" s="24">
        <f>[1]الطب.صيدلة.تمريض!AT45</f>
        <v>0</v>
      </c>
      <c r="L116" s="25"/>
      <c r="M116" s="24">
        <f>[1]الطب.صيدلة.تمريض!AZ45</f>
        <v>0</v>
      </c>
      <c r="N116" s="25"/>
      <c r="O116" s="24">
        <f>[1]الطب.صيدلة.تمريض!BC45</f>
        <v>0</v>
      </c>
      <c r="P116" s="25"/>
      <c r="Q116" s="24">
        <f>'[1]الرياضيات وعلوم'!AA44</f>
        <v>39</v>
      </c>
      <c r="R116" s="25"/>
      <c r="S116" s="24">
        <f>'[1]الرياضيات وعلوم'!BD44</f>
        <v>29</v>
      </c>
      <c r="T116" s="25"/>
      <c r="U116" s="24">
        <f>'[1]حقوق-فنون-رياضة-خدمات-اتصال'!G45</f>
        <v>0</v>
      </c>
      <c r="V116" s="25"/>
      <c r="W116" s="24">
        <f>'[1]حقوق-فنون-رياضة-خدمات-اتصال'!AT45</f>
        <v>0</v>
      </c>
      <c r="X116" s="25"/>
      <c r="Y116" s="24">
        <f>'[1]ادارة الاعمال'!AY45</f>
        <v>103</v>
      </c>
      <c r="Z116" s="25"/>
      <c r="AA116" s="24">
        <f>'[1]التربية - الاجتماعية'!Y45</f>
        <v>0</v>
      </c>
      <c r="AB116" s="25"/>
      <c r="AC116" s="24">
        <f>'[1]حقوق-فنون-رياضة-خدمات-اتصال'!AW45</f>
        <v>10</v>
      </c>
      <c r="AD116" s="25"/>
      <c r="AE116" s="24">
        <f>'[1]حقوق-فنون-رياضة-خدمات-اتصال'!AI45</f>
        <v>0</v>
      </c>
      <c r="AF116" s="25"/>
      <c r="AG116" s="24">
        <f>'[1]حقوق-فنون-رياضة-خدمات-اتصال'!X45</f>
        <v>0</v>
      </c>
      <c r="AH116" s="25"/>
      <c r="AI116" s="24">
        <f>'[1]العلوم الانسانيه'!AY46</f>
        <v>90</v>
      </c>
      <c r="AJ116" s="25"/>
      <c r="AK116" s="24">
        <f>'[1]التربية - الاجتماعية'!BD45</f>
        <v>38</v>
      </c>
      <c r="AL116" s="25"/>
      <c r="AM116" s="24">
        <f t="shared" si="315"/>
        <v>360</v>
      </c>
      <c r="AN116" s="25"/>
      <c r="AO116" s="15" t="s">
        <v>46</v>
      </c>
      <c r="AP116" s="16" t="s">
        <v>86</v>
      </c>
    </row>
    <row r="117" spans="1:62" ht="46.5" hidden="1" customHeight="1" x14ac:dyDescent="0.2">
      <c r="A117" s="22">
        <v>0</v>
      </c>
      <c r="B117" s="23"/>
      <c r="C117" s="22">
        <v>22</v>
      </c>
      <c r="D117" s="23"/>
      <c r="E117" s="22">
        <v>0</v>
      </c>
      <c r="F117" s="23"/>
      <c r="G117" s="22">
        <v>17</v>
      </c>
      <c r="H117" s="23"/>
      <c r="I117" s="22">
        <v>22</v>
      </c>
      <c r="J117" s="23"/>
      <c r="K117" s="22">
        <v>0</v>
      </c>
      <c r="L117" s="23"/>
      <c r="M117" s="22">
        <v>0</v>
      </c>
      <c r="N117" s="23"/>
      <c r="O117" s="22">
        <v>0</v>
      </c>
      <c r="P117" s="23"/>
      <c r="Q117" s="22">
        <v>16</v>
      </c>
      <c r="R117" s="23"/>
      <c r="S117" s="22">
        <v>19</v>
      </c>
      <c r="T117" s="23"/>
      <c r="U117" s="22">
        <v>0</v>
      </c>
      <c r="V117" s="23"/>
      <c r="W117" s="22">
        <v>0</v>
      </c>
      <c r="X117" s="23"/>
      <c r="Y117" s="22">
        <v>86</v>
      </c>
      <c r="Z117" s="23"/>
      <c r="AA117" s="22">
        <v>0</v>
      </c>
      <c r="AB117" s="23"/>
      <c r="AC117" s="22">
        <v>6</v>
      </c>
      <c r="AD117" s="23"/>
      <c r="AE117" s="22">
        <v>0</v>
      </c>
      <c r="AF117" s="23"/>
      <c r="AG117" s="22">
        <v>0</v>
      </c>
      <c r="AH117" s="23"/>
      <c r="AI117" s="22">
        <v>47</v>
      </c>
      <c r="AJ117" s="23"/>
      <c r="AK117" s="22">
        <v>14</v>
      </c>
      <c r="AL117" s="23"/>
      <c r="AM117" s="22">
        <f t="shared" si="315"/>
        <v>249</v>
      </c>
      <c r="AN117" s="23"/>
      <c r="AO117" s="12" t="s">
        <v>44</v>
      </c>
      <c r="AP117" s="13" t="s">
        <v>50</v>
      </c>
    </row>
    <row r="118" spans="1:62" ht="46.5" hidden="1" customHeight="1" thickBot="1" x14ac:dyDescent="0.25">
      <c r="A118" s="24">
        <v>0</v>
      </c>
      <c r="B118" s="25"/>
      <c r="C118" s="24">
        <v>1</v>
      </c>
      <c r="D118" s="25"/>
      <c r="E118" s="24">
        <v>0</v>
      </c>
      <c r="F118" s="25"/>
      <c r="G118" s="24">
        <v>0</v>
      </c>
      <c r="H118" s="25"/>
      <c r="I118" s="24">
        <v>12</v>
      </c>
      <c r="J118" s="25"/>
      <c r="K118" s="24">
        <v>0</v>
      </c>
      <c r="L118" s="25"/>
      <c r="M118" s="24">
        <v>0</v>
      </c>
      <c r="N118" s="25"/>
      <c r="O118" s="24">
        <v>0</v>
      </c>
      <c r="P118" s="25"/>
      <c r="Q118" s="24">
        <v>10</v>
      </c>
      <c r="R118" s="25"/>
      <c r="S118" s="24">
        <v>11</v>
      </c>
      <c r="T118" s="25"/>
      <c r="U118" s="24">
        <v>0</v>
      </c>
      <c r="V118" s="25"/>
      <c r="W118" s="24">
        <v>0</v>
      </c>
      <c r="X118" s="25"/>
      <c r="Y118" s="24">
        <v>26</v>
      </c>
      <c r="Z118" s="25"/>
      <c r="AA118" s="24">
        <v>0</v>
      </c>
      <c r="AB118" s="25"/>
      <c r="AC118" s="24">
        <v>1</v>
      </c>
      <c r="AD118" s="25"/>
      <c r="AE118" s="24">
        <v>0</v>
      </c>
      <c r="AF118" s="25"/>
      <c r="AG118" s="24">
        <v>0</v>
      </c>
      <c r="AH118" s="25"/>
      <c r="AI118" s="24">
        <v>20</v>
      </c>
      <c r="AJ118" s="25"/>
      <c r="AK118" s="24">
        <v>7</v>
      </c>
      <c r="AL118" s="25"/>
      <c r="AM118" s="24">
        <f t="shared" si="315"/>
        <v>88</v>
      </c>
      <c r="AN118" s="25"/>
      <c r="AO118" s="15" t="s">
        <v>46</v>
      </c>
      <c r="AP118" s="16"/>
    </row>
    <row r="119" spans="1:62" ht="46.5" customHeight="1" x14ac:dyDescent="0.2">
      <c r="A119" s="22">
        <f t="shared" ref="A119:A120" si="334">A115+A117</f>
        <v>0</v>
      </c>
      <c r="B119" s="23"/>
      <c r="C119" s="22">
        <f t="shared" ref="C119:C120" si="335">C115+C117</f>
        <v>138</v>
      </c>
      <c r="D119" s="23"/>
      <c r="E119" s="22">
        <f t="shared" ref="E119:E120" si="336">E115+E117</f>
        <v>0</v>
      </c>
      <c r="F119" s="23"/>
      <c r="G119" s="22">
        <f t="shared" ref="G119:G120" si="337">G115+G117</f>
        <v>103</v>
      </c>
      <c r="H119" s="23"/>
      <c r="I119" s="22">
        <f t="shared" ref="I119:I120" si="338">I115+I117</f>
        <v>77</v>
      </c>
      <c r="J119" s="23"/>
      <c r="K119" s="22">
        <f t="shared" ref="K119:K120" si="339">K115+K117</f>
        <v>0</v>
      </c>
      <c r="L119" s="23"/>
      <c r="M119" s="22">
        <f t="shared" ref="M119:M120" si="340">M115+M117</f>
        <v>0</v>
      </c>
      <c r="N119" s="23"/>
      <c r="O119" s="22">
        <f t="shared" ref="O119:O120" si="341">O115+O117</f>
        <v>0</v>
      </c>
      <c r="P119" s="23"/>
      <c r="Q119" s="22">
        <f t="shared" ref="Q119:Q120" si="342">Q115+Q117</f>
        <v>81</v>
      </c>
      <c r="R119" s="23"/>
      <c r="S119" s="22">
        <f t="shared" ref="S119:S120" si="343">S115+S117</f>
        <v>77</v>
      </c>
      <c r="T119" s="23"/>
      <c r="U119" s="22">
        <f t="shared" ref="U119:U120" si="344">U115+U117</f>
        <v>0</v>
      </c>
      <c r="V119" s="23"/>
      <c r="W119" s="22">
        <f t="shared" ref="W119:W120" si="345">W115+W117</f>
        <v>0</v>
      </c>
      <c r="X119" s="23"/>
      <c r="Y119" s="22">
        <f t="shared" ref="Y119:Y120" si="346">Y115+Y117</f>
        <v>484</v>
      </c>
      <c r="Z119" s="23"/>
      <c r="AA119" s="22">
        <f t="shared" ref="AA119:AA120" si="347">AA115+AA117</f>
        <v>0</v>
      </c>
      <c r="AB119" s="23"/>
      <c r="AC119" s="22">
        <f t="shared" ref="AC119:AC120" si="348">AC115+AC117</f>
        <v>42</v>
      </c>
      <c r="AD119" s="23"/>
      <c r="AE119" s="22">
        <f t="shared" ref="AE119:AE120" si="349">AE115+AE117</f>
        <v>0</v>
      </c>
      <c r="AF119" s="23"/>
      <c r="AG119" s="22">
        <f t="shared" ref="AG119:AG120" si="350">AG115+AG117</f>
        <v>0</v>
      </c>
      <c r="AH119" s="23"/>
      <c r="AI119" s="22">
        <f t="shared" ref="AI119:AI120" si="351">AI115+AI117</f>
        <v>224</v>
      </c>
      <c r="AJ119" s="23"/>
      <c r="AK119" s="22">
        <f>AK115+AK117</f>
        <v>84</v>
      </c>
      <c r="AL119" s="23"/>
      <c r="AM119" s="22">
        <f t="shared" si="315"/>
        <v>1310</v>
      </c>
      <c r="AN119" s="23"/>
      <c r="AO119" s="12" t="s">
        <v>44</v>
      </c>
      <c r="AP119" s="13" t="s">
        <v>85</v>
      </c>
    </row>
    <row r="120" spans="1:62" ht="46.5" customHeight="1" thickBot="1" x14ac:dyDescent="0.25">
      <c r="A120" s="24">
        <f t="shared" si="334"/>
        <v>0</v>
      </c>
      <c r="B120" s="25"/>
      <c r="C120" s="24">
        <f t="shared" si="335"/>
        <v>19</v>
      </c>
      <c r="D120" s="25"/>
      <c r="E120" s="24">
        <f t="shared" si="336"/>
        <v>0</v>
      </c>
      <c r="F120" s="25"/>
      <c r="G120" s="24">
        <f t="shared" si="337"/>
        <v>4</v>
      </c>
      <c r="H120" s="25"/>
      <c r="I120" s="24">
        <f t="shared" si="338"/>
        <v>41</v>
      </c>
      <c r="J120" s="25"/>
      <c r="K120" s="24">
        <f t="shared" si="339"/>
        <v>0</v>
      </c>
      <c r="L120" s="25"/>
      <c r="M120" s="24">
        <f t="shared" si="340"/>
        <v>0</v>
      </c>
      <c r="N120" s="25"/>
      <c r="O120" s="24">
        <f t="shared" si="341"/>
        <v>0</v>
      </c>
      <c r="P120" s="25"/>
      <c r="Q120" s="24">
        <f t="shared" si="342"/>
        <v>49</v>
      </c>
      <c r="R120" s="25"/>
      <c r="S120" s="24">
        <f t="shared" si="343"/>
        <v>40</v>
      </c>
      <c r="T120" s="25"/>
      <c r="U120" s="24">
        <f t="shared" si="344"/>
        <v>0</v>
      </c>
      <c r="V120" s="25"/>
      <c r="W120" s="24">
        <f t="shared" si="345"/>
        <v>0</v>
      </c>
      <c r="X120" s="25"/>
      <c r="Y120" s="24">
        <f t="shared" si="346"/>
        <v>129</v>
      </c>
      <c r="Z120" s="25"/>
      <c r="AA120" s="24">
        <f t="shared" si="347"/>
        <v>0</v>
      </c>
      <c r="AB120" s="25"/>
      <c r="AC120" s="24">
        <f t="shared" si="348"/>
        <v>11</v>
      </c>
      <c r="AD120" s="25"/>
      <c r="AE120" s="24">
        <f t="shared" si="349"/>
        <v>0</v>
      </c>
      <c r="AF120" s="25"/>
      <c r="AG120" s="24">
        <f t="shared" si="350"/>
        <v>0</v>
      </c>
      <c r="AH120" s="25"/>
      <c r="AI120" s="24">
        <f t="shared" si="351"/>
        <v>110</v>
      </c>
      <c r="AJ120" s="25"/>
      <c r="AK120" s="24">
        <f>AK116+AK118</f>
        <v>45</v>
      </c>
      <c r="AL120" s="25"/>
      <c r="AM120" s="24">
        <f t="shared" si="315"/>
        <v>448</v>
      </c>
      <c r="AN120" s="25"/>
      <c r="AO120" s="15" t="s">
        <v>46</v>
      </c>
      <c r="AP120" s="16" t="s">
        <v>86</v>
      </c>
    </row>
    <row r="121" spans="1:62" ht="46.5" hidden="1" customHeight="1" x14ac:dyDescent="0.2">
      <c r="A121" s="22">
        <f>[1]الطب.صيدلة.تمريض!AW46</f>
        <v>0</v>
      </c>
      <c r="B121" s="23"/>
      <c r="C121" s="22">
        <f>[1]الزراعة!AA46</f>
        <v>0</v>
      </c>
      <c r="D121" s="23"/>
      <c r="E121" s="22">
        <f>[1]الهندسة!E46</f>
        <v>0</v>
      </c>
      <c r="F121" s="23"/>
      <c r="G121" s="22">
        <f>[1]الهندسة!AZ46</f>
        <v>96</v>
      </c>
      <c r="H121" s="23"/>
      <c r="I121" s="22">
        <f>[1]الطب.صيدلة.تمريض!AM46</f>
        <v>0</v>
      </c>
      <c r="J121" s="23"/>
      <c r="K121" s="22">
        <f>[1]الطب.صيدلة.تمريض!AT46</f>
        <v>0</v>
      </c>
      <c r="L121" s="23"/>
      <c r="M121" s="22">
        <f>[1]الطب.صيدلة.تمريض!AZ46</f>
        <v>0</v>
      </c>
      <c r="N121" s="23"/>
      <c r="O121" s="22">
        <f>[1]الطب.صيدلة.تمريض!BC46</f>
        <v>0</v>
      </c>
      <c r="P121" s="23"/>
      <c r="Q121" s="22">
        <f>'[1]الرياضيات وعلوم'!AA45</f>
        <v>57</v>
      </c>
      <c r="R121" s="23"/>
      <c r="S121" s="22">
        <f>'[1]الرياضيات وعلوم'!BD45</f>
        <v>0</v>
      </c>
      <c r="T121" s="23"/>
      <c r="U121" s="22">
        <f>'[1]حقوق-فنون-رياضة-خدمات-اتصال'!G46</f>
        <v>0</v>
      </c>
      <c r="V121" s="23"/>
      <c r="W121" s="22">
        <f>'[1]حقوق-فنون-رياضة-خدمات-اتصال'!AT46</f>
        <v>0</v>
      </c>
      <c r="X121" s="23"/>
      <c r="Y121" s="22">
        <f>'[1]ادارة الاعمال'!AY46</f>
        <v>173</v>
      </c>
      <c r="Z121" s="23"/>
      <c r="AA121" s="22">
        <v>0</v>
      </c>
      <c r="AB121" s="23"/>
      <c r="AC121" s="22">
        <v>0</v>
      </c>
      <c r="AD121" s="23"/>
      <c r="AE121" s="22">
        <v>0</v>
      </c>
      <c r="AF121" s="23"/>
      <c r="AG121" s="22">
        <v>0</v>
      </c>
      <c r="AH121" s="23"/>
      <c r="AI121" s="22">
        <v>0</v>
      </c>
      <c r="AJ121" s="23"/>
      <c r="AK121" s="22">
        <v>0</v>
      </c>
      <c r="AL121" s="23"/>
      <c r="AM121" s="22">
        <f t="shared" si="315"/>
        <v>326</v>
      </c>
      <c r="AN121" s="23"/>
      <c r="AO121" s="12" t="s">
        <v>44</v>
      </c>
      <c r="AP121" s="13" t="s">
        <v>87</v>
      </c>
      <c r="BJ121" s="14" t="s">
        <v>88</v>
      </c>
    </row>
    <row r="122" spans="1:62" ht="46.5" hidden="1" customHeight="1" thickBot="1" x14ac:dyDescent="0.25">
      <c r="A122" s="24">
        <f>[1]الطب.صيدلة.تمريض!AW47</f>
        <v>0</v>
      </c>
      <c r="B122" s="25"/>
      <c r="C122" s="24">
        <f>[1]الزراعة!AA47</f>
        <v>0</v>
      </c>
      <c r="D122" s="25"/>
      <c r="E122" s="24">
        <f>[1]الهندسة!E47</f>
        <v>0</v>
      </c>
      <c r="F122" s="25"/>
      <c r="G122" s="24">
        <f>[1]الهندسة!AZ47</f>
        <v>30</v>
      </c>
      <c r="H122" s="25"/>
      <c r="I122" s="24">
        <f>[1]الطب.صيدلة.تمريض!AM47</f>
        <v>0</v>
      </c>
      <c r="J122" s="25"/>
      <c r="K122" s="24">
        <f>[1]الطب.صيدلة.تمريض!AT47</f>
        <v>0</v>
      </c>
      <c r="L122" s="25"/>
      <c r="M122" s="24">
        <f>[1]الطب.صيدلة.تمريض!AZ47</f>
        <v>0</v>
      </c>
      <c r="N122" s="25"/>
      <c r="O122" s="24">
        <f>[1]الطب.صيدلة.تمريض!BC47</f>
        <v>0</v>
      </c>
      <c r="P122" s="25"/>
      <c r="Q122" s="24">
        <f>'[1]الرياضيات وعلوم'!AA46</f>
        <v>27</v>
      </c>
      <c r="R122" s="25"/>
      <c r="S122" s="24">
        <f>'[1]الرياضيات وعلوم'!BD46</f>
        <v>0</v>
      </c>
      <c r="T122" s="25"/>
      <c r="U122" s="24">
        <f>'[1]حقوق-فنون-رياضة-خدمات-اتصال'!G47</f>
        <v>0</v>
      </c>
      <c r="V122" s="25"/>
      <c r="W122" s="24">
        <f>'[1]حقوق-فنون-رياضة-خدمات-اتصال'!AT47</f>
        <v>0</v>
      </c>
      <c r="X122" s="25"/>
      <c r="Y122" s="24">
        <f>'[1]ادارة الاعمال'!AY47</f>
        <v>125</v>
      </c>
      <c r="Z122" s="25"/>
      <c r="AA122" s="24">
        <v>0</v>
      </c>
      <c r="AB122" s="25"/>
      <c r="AC122" s="24">
        <v>0</v>
      </c>
      <c r="AD122" s="25"/>
      <c r="AE122" s="24">
        <v>0</v>
      </c>
      <c r="AF122" s="25"/>
      <c r="AG122" s="24">
        <v>0</v>
      </c>
      <c r="AH122" s="25"/>
      <c r="AI122" s="24">
        <v>0</v>
      </c>
      <c r="AJ122" s="25"/>
      <c r="AK122" s="24">
        <v>0</v>
      </c>
      <c r="AL122" s="25"/>
      <c r="AM122" s="24">
        <f t="shared" si="315"/>
        <v>182</v>
      </c>
      <c r="AN122" s="25"/>
      <c r="AO122" s="15" t="s">
        <v>46</v>
      </c>
      <c r="AP122" s="16" t="s">
        <v>89</v>
      </c>
    </row>
    <row r="123" spans="1:62" ht="46.5" hidden="1" customHeight="1" x14ac:dyDescent="0.2">
      <c r="A123" s="22">
        <v>0</v>
      </c>
      <c r="B123" s="23"/>
      <c r="C123" s="22">
        <v>0</v>
      </c>
      <c r="D123" s="23"/>
      <c r="E123" s="22">
        <v>0</v>
      </c>
      <c r="F123" s="23"/>
      <c r="G123" s="22">
        <v>20</v>
      </c>
      <c r="H123" s="23"/>
      <c r="I123" s="22">
        <v>0</v>
      </c>
      <c r="J123" s="23"/>
      <c r="K123" s="22">
        <v>0</v>
      </c>
      <c r="L123" s="23"/>
      <c r="M123" s="22">
        <v>0</v>
      </c>
      <c r="N123" s="23"/>
      <c r="O123" s="22">
        <v>0</v>
      </c>
      <c r="P123" s="23"/>
      <c r="Q123" s="22">
        <v>39</v>
      </c>
      <c r="R123" s="23"/>
      <c r="S123" s="22">
        <v>0</v>
      </c>
      <c r="T123" s="23"/>
      <c r="U123" s="22">
        <v>0</v>
      </c>
      <c r="V123" s="23"/>
      <c r="W123" s="22">
        <v>0</v>
      </c>
      <c r="X123" s="23"/>
      <c r="Y123" s="22">
        <v>33</v>
      </c>
      <c r="Z123" s="23"/>
      <c r="AA123" s="22">
        <v>0</v>
      </c>
      <c r="AB123" s="23"/>
      <c r="AC123" s="22">
        <v>0</v>
      </c>
      <c r="AD123" s="23"/>
      <c r="AE123" s="22">
        <v>0</v>
      </c>
      <c r="AF123" s="23"/>
      <c r="AG123" s="22">
        <v>0</v>
      </c>
      <c r="AH123" s="23"/>
      <c r="AI123" s="22">
        <v>0</v>
      </c>
      <c r="AJ123" s="23"/>
      <c r="AK123" s="22">
        <v>0</v>
      </c>
      <c r="AL123" s="23"/>
      <c r="AM123" s="22">
        <f t="shared" si="315"/>
        <v>92</v>
      </c>
      <c r="AN123" s="23"/>
      <c r="AO123" s="12" t="s">
        <v>44</v>
      </c>
      <c r="AP123" s="13" t="s">
        <v>50</v>
      </c>
    </row>
    <row r="124" spans="1:62" ht="46.5" hidden="1" customHeight="1" thickBot="1" x14ac:dyDescent="0.25">
      <c r="A124" s="24">
        <v>0</v>
      </c>
      <c r="B124" s="25"/>
      <c r="C124" s="24">
        <v>0</v>
      </c>
      <c r="D124" s="25"/>
      <c r="E124" s="24">
        <v>0</v>
      </c>
      <c r="F124" s="25"/>
      <c r="G124" s="24">
        <v>6</v>
      </c>
      <c r="H124" s="25"/>
      <c r="I124" s="24">
        <v>0</v>
      </c>
      <c r="J124" s="25"/>
      <c r="K124" s="24">
        <v>0</v>
      </c>
      <c r="L124" s="25"/>
      <c r="M124" s="24">
        <v>0</v>
      </c>
      <c r="N124" s="25"/>
      <c r="O124" s="24">
        <v>0</v>
      </c>
      <c r="P124" s="25"/>
      <c r="Q124" s="24">
        <v>20</v>
      </c>
      <c r="R124" s="25"/>
      <c r="S124" s="24">
        <v>0</v>
      </c>
      <c r="T124" s="25"/>
      <c r="U124" s="24">
        <v>0</v>
      </c>
      <c r="V124" s="25"/>
      <c r="W124" s="24">
        <v>0</v>
      </c>
      <c r="X124" s="25"/>
      <c r="Y124" s="24">
        <v>21</v>
      </c>
      <c r="Z124" s="25"/>
      <c r="AA124" s="24">
        <v>0</v>
      </c>
      <c r="AB124" s="25"/>
      <c r="AC124" s="24">
        <v>0</v>
      </c>
      <c r="AD124" s="25"/>
      <c r="AE124" s="24">
        <v>0</v>
      </c>
      <c r="AF124" s="25"/>
      <c r="AG124" s="24">
        <v>0</v>
      </c>
      <c r="AH124" s="25"/>
      <c r="AI124" s="24">
        <v>0</v>
      </c>
      <c r="AJ124" s="25"/>
      <c r="AK124" s="24">
        <v>0</v>
      </c>
      <c r="AL124" s="25"/>
      <c r="AM124" s="24">
        <f t="shared" si="315"/>
        <v>47</v>
      </c>
      <c r="AN124" s="25"/>
      <c r="AO124" s="15" t="s">
        <v>46</v>
      </c>
      <c r="AP124" s="16"/>
    </row>
    <row r="125" spans="1:62" ht="46.5" customHeight="1" x14ac:dyDescent="0.2">
      <c r="A125" s="22">
        <f t="shared" ref="A125:A126" si="352">A121+A123</f>
        <v>0</v>
      </c>
      <c r="B125" s="23"/>
      <c r="C125" s="22">
        <f t="shared" ref="C125:C126" si="353">C121+C123</f>
        <v>0</v>
      </c>
      <c r="D125" s="23"/>
      <c r="E125" s="22">
        <f t="shared" ref="E125:E126" si="354">E121+E123</f>
        <v>0</v>
      </c>
      <c r="F125" s="23"/>
      <c r="G125" s="22">
        <f t="shared" ref="G125:G126" si="355">G121+G123</f>
        <v>116</v>
      </c>
      <c r="H125" s="23"/>
      <c r="I125" s="22">
        <f t="shared" ref="I125:I126" si="356">I121+I123</f>
        <v>0</v>
      </c>
      <c r="J125" s="23"/>
      <c r="K125" s="22">
        <f t="shared" ref="K125:K126" si="357">K121+K123</f>
        <v>0</v>
      </c>
      <c r="L125" s="23"/>
      <c r="M125" s="22">
        <f t="shared" ref="M125:M126" si="358">M121+M123</f>
        <v>0</v>
      </c>
      <c r="N125" s="23"/>
      <c r="O125" s="22">
        <f t="shared" ref="O125:O126" si="359">O121+O123</f>
        <v>0</v>
      </c>
      <c r="P125" s="23"/>
      <c r="Q125" s="22">
        <f t="shared" ref="Q125:Q126" si="360">Q121+Q123</f>
        <v>96</v>
      </c>
      <c r="R125" s="23"/>
      <c r="S125" s="22">
        <f t="shared" ref="S125:S126" si="361">S121+S123</f>
        <v>0</v>
      </c>
      <c r="T125" s="23"/>
      <c r="U125" s="22">
        <f t="shared" ref="U125:U126" si="362">U121+U123</f>
        <v>0</v>
      </c>
      <c r="V125" s="23"/>
      <c r="W125" s="22">
        <f t="shared" ref="W125:W126" si="363">W121+W123</f>
        <v>0</v>
      </c>
      <c r="X125" s="23"/>
      <c r="Y125" s="22">
        <f t="shared" ref="Y125:Y126" si="364">Y121+Y123</f>
        <v>206</v>
      </c>
      <c r="Z125" s="23"/>
      <c r="AA125" s="22">
        <f t="shared" ref="AA125:AA126" si="365">AA121+AA123</f>
        <v>0</v>
      </c>
      <c r="AB125" s="23"/>
      <c r="AC125" s="22">
        <f t="shared" ref="AC125:AC126" si="366">AC121+AC123</f>
        <v>0</v>
      </c>
      <c r="AD125" s="23"/>
      <c r="AE125" s="22">
        <f t="shared" ref="AE125:AE126" si="367">AE121+AE123</f>
        <v>0</v>
      </c>
      <c r="AF125" s="23"/>
      <c r="AG125" s="22">
        <f t="shared" ref="AG125:AG126" si="368">AG121+AG123</f>
        <v>0</v>
      </c>
      <c r="AH125" s="23"/>
      <c r="AI125" s="22">
        <f t="shared" ref="AI125:AI126" si="369">AI121+AI123</f>
        <v>0</v>
      </c>
      <c r="AJ125" s="23"/>
      <c r="AK125" s="22">
        <f>AK121+AK123</f>
        <v>0</v>
      </c>
      <c r="AL125" s="23"/>
      <c r="AM125" s="22">
        <f t="shared" si="315"/>
        <v>418</v>
      </c>
      <c r="AN125" s="23"/>
      <c r="AO125" s="12" t="s">
        <v>44</v>
      </c>
      <c r="AP125" s="13" t="s">
        <v>87</v>
      </c>
    </row>
    <row r="126" spans="1:62" ht="46.5" customHeight="1" thickBot="1" x14ac:dyDescent="0.25">
      <c r="A126" s="24">
        <f t="shared" si="352"/>
        <v>0</v>
      </c>
      <c r="B126" s="25"/>
      <c r="C126" s="24">
        <f t="shared" si="353"/>
        <v>0</v>
      </c>
      <c r="D126" s="25"/>
      <c r="E126" s="24">
        <f t="shared" si="354"/>
        <v>0</v>
      </c>
      <c r="F126" s="25"/>
      <c r="G126" s="24">
        <f t="shared" si="355"/>
        <v>36</v>
      </c>
      <c r="H126" s="25"/>
      <c r="I126" s="24">
        <f t="shared" si="356"/>
        <v>0</v>
      </c>
      <c r="J126" s="25"/>
      <c r="K126" s="24">
        <f t="shared" si="357"/>
        <v>0</v>
      </c>
      <c r="L126" s="25"/>
      <c r="M126" s="24">
        <f t="shared" si="358"/>
        <v>0</v>
      </c>
      <c r="N126" s="25"/>
      <c r="O126" s="24">
        <f t="shared" si="359"/>
        <v>0</v>
      </c>
      <c r="P126" s="25"/>
      <c r="Q126" s="24">
        <f t="shared" si="360"/>
        <v>47</v>
      </c>
      <c r="R126" s="25"/>
      <c r="S126" s="24">
        <f t="shared" si="361"/>
        <v>0</v>
      </c>
      <c r="T126" s="25"/>
      <c r="U126" s="24">
        <f t="shared" si="362"/>
        <v>0</v>
      </c>
      <c r="V126" s="25"/>
      <c r="W126" s="24">
        <f t="shared" si="363"/>
        <v>0</v>
      </c>
      <c r="X126" s="25"/>
      <c r="Y126" s="24">
        <f t="shared" si="364"/>
        <v>146</v>
      </c>
      <c r="Z126" s="25"/>
      <c r="AA126" s="24">
        <f t="shared" si="365"/>
        <v>0</v>
      </c>
      <c r="AB126" s="25"/>
      <c r="AC126" s="24">
        <f t="shared" si="366"/>
        <v>0</v>
      </c>
      <c r="AD126" s="25"/>
      <c r="AE126" s="24">
        <f t="shared" si="367"/>
        <v>0</v>
      </c>
      <c r="AF126" s="25"/>
      <c r="AG126" s="24">
        <f t="shared" si="368"/>
        <v>0</v>
      </c>
      <c r="AH126" s="25"/>
      <c r="AI126" s="24">
        <f t="shared" si="369"/>
        <v>0</v>
      </c>
      <c r="AJ126" s="25"/>
      <c r="AK126" s="24">
        <f>AK122+AK124</f>
        <v>0</v>
      </c>
      <c r="AL126" s="25"/>
      <c r="AM126" s="24">
        <f t="shared" si="315"/>
        <v>229</v>
      </c>
      <c r="AN126" s="25"/>
      <c r="AO126" s="15" t="s">
        <v>46</v>
      </c>
      <c r="AP126" s="16" t="s">
        <v>89</v>
      </c>
    </row>
    <row r="127" spans="1:62" ht="46.5" hidden="1" customHeight="1" x14ac:dyDescent="0.2">
      <c r="A127" s="22">
        <v>0</v>
      </c>
      <c r="B127" s="23"/>
      <c r="C127" s="22">
        <v>0</v>
      </c>
      <c r="D127" s="23"/>
      <c r="E127" s="22">
        <v>0</v>
      </c>
      <c r="F127" s="23"/>
      <c r="G127" s="22">
        <v>0</v>
      </c>
      <c r="H127" s="23"/>
      <c r="I127" s="22">
        <v>0</v>
      </c>
      <c r="J127" s="23"/>
      <c r="K127" s="22">
        <v>0</v>
      </c>
      <c r="L127" s="23"/>
      <c r="M127" s="22">
        <v>0</v>
      </c>
      <c r="N127" s="23"/>
      <c r="O127" s="22">
        <v>0</v>
      </c>
      <c r="P127" s="23"/>
      <c r="Q127" s="22">
        <v>0</v>
      </c>
      <c r="R127" s="23"/>
      <c r="S127" s="22">
        <v>0</v>
      </c>
      <c r="T127" s="23"/>
      <c r="U127" s="22">
        <v>0</v>
      </c>
      <c r="V127" s="23"/>
      <c r="W127" s="22">
        <v>0</v>
      </c>
      <c r="X127" s="23"/>
      <c r="Y127" s="22">
        <v>0</v>
      </c>
      <c r="Z127" s="23"/>
      <c r="AA127" s="22">
        <v>0</v>
      </c>
      <c r="AB127" s="23"/>
      <c r="AC127" s="22">
        <v>0</v>
      </c>
      <c r="AD127" s="23"/>
      <c r="AE127" s="22">
        <v>0</v>
      </c>
      <c r="AF127" s="23"/>
      <c r="AG127" s="22">
        <f>'[1]حقوق-فنون-رياضة-خدمات-اتصال'!X48</f>
        <v>37</v>
      </c>
      <c r="AH127" s="23"/>
      <c r="AI127" s="22">
        <v>0</v>
      </c>
      <c r="AJ127" s="23"/>
      <c r="AK127" s="22">
        <v>0</v>
      </c>
      <c r="AL127" s="23"/>
      <c r="AM127" s="22">
        <f t="shared" si="315"/>
        <v>37</v>
      </c>
      <c r="AN127" s="23"/>
      <c r="AO127" s="12" t="s">
        <v>44</v>
      </c>
      <c r="AP127" s="13" t="s">
        <v>90</v>
      </c>
    </row>
    <row r="128" spans="1:62" ht="46.5" hidden="1" customHeight="1" thickBot="1" x14ac:dyDescent="0.25">
      <c r="A128" s="24">
        <v>0</v>
      </c>
      <c r="B128" s="25"/>
      <c r="C128" s="24">
        <v>0</v>
      </c>
      <c r="D128" s="25"/>
      <c r="E128" s="24">
        <v>0</v>
      </c>
      <c r="F128" s="25"/>
      <c r="G128" s="24">
        <v>0</v>
      </c>
      <c r="H128" s="25"/>
      <c r="I128" s="24">
        <v>0</v>
      </c>
      <c r="J128" s="25"/>
      <c r="K128" s="24">
        <v>0</v>
      </c>
      <c r="L128" s="25"/>
      <c r="M128" s="24">
        <v>0</v>
      </c>
      <c r="N128" s="25"/>
      <c r="O128" s="24">
        <v>0</v>
      </c>
      <c r="P128" s="25"/>
      <c r="Q128" s="24">
        <v>0</v>
      </c>
      <c r="R128" s="25"/>
      <c r="S128" s="24">
        <v>0</v>
      </c>
      <c r="T128" s="25"/>
      <c r="U128" s="24">
        <v>0</v>
      </c>
      <c r="V128" s="25"/>
      <c r="W128" s="24">
        <v>0</v>
      </c>
      <c r="X128" s="25"/>
      <c r="Y128" s="24">
        <v>0</v>
      </c>
      <c r="Z128" s="25"/>
      <c r="AA128" s="24">
        <v>0</v>
      </c>
      <c r="AB128" s="25"/>
      <c r="AC128" s="24">
        <v>0</v>
      </c>
      <c r="AD128" s="25"/>
      <c r="AE128" s="24">
        <v>0</v>
      </c>
      <c r="AF128" s="25"/>
      <c r="AG128" s="24">
        <f>'[1]حقوق-فنون-رياضة-خدمات-اتصال'!X49</f>
        <v>24</v>
      </c>
      <c r="AH128" s="25"/>
      <c r="AI128" s="24">
        <v>0</v>
      </c>
      <c r="AJ128" s="25"/>
      <c r="AK128" s="24">
        <v>0</v>
      </c>
      <c r="AL128" s="25"/>
      <c r="AM128" s="24">
        <f t="shared" si="315"/>
        <v>24</v>
      </c>
      <c r="AN128" s="25"/>
      <c r="AO128" s="15" t="s">
        <v>46</v>
      </c>
      <c r="AP128" s="16" t="s">
        <v>91</v>
      </c>
    </row>
    <row r="129" spans="1:42" ht="46.5" hidden="1" customHeight="1" x14ac:dyDescent="0.2">
      <c r="A129" s="22">
        <v>0</v>
      </c>
      <c r="B129" s="23"/>
      <c r="C129" s="22">
        <v>0</v>
      </c>
      <c r="D129" s="23"/>
      <c r="E129" s="22">
        <v>0</v>
      </c>
      <c r="F129" s="23"/>
      <c r="G129" s="22">
        <v>0</v>
      </c>
      <c r="H129" s="23"/>
      <c r="I129" s="22">
        <v>0</v>
      </c>
      <c r="J129" s="23"/>
      <c r="K129" s="22">
        <v>0</v>
      </c>
      <c r="L129" s="23"/>
      <c r="M129" s="22">
        <v>0</v>
      </c>
      <c r="N129" s="23"/>
      <c r="O129" s="22">
        <v>0</v>
      </c>
      <c r="P129" s="23"/>
      <c r="Q129" s="22">
        <v>0</v>
      </c>
      <c r="R129" s="23"/>
      <c r="S129" s="22">
        <v>0</v>
      </c>
      <c r="T129" s="23"/>
      <c r="U129" s="22">
        <v>0</v>
      </c>
      <c r="V129" s="23"/>
      <c r="W129" s="22">
        <v>0</v>
      </c>
      <c r="X129" s="23"/>
      <c r="Y129" s="22">
        <v>0</v>
      </c>
      <c r="Z129" s="23"/>
      <c r="AA129" s="22">
        <v>0</v>
      </c>
      <c r="AB129" s="23"/>
      <c r="AC129" s="22">
        <v>0</v>
      </c>
      <c r="AD129" s="23"/>
      <c r="AE129" s="22">
        <v>0</v>
      </c>
      <c r="AF129" s="23"/>
      <c r="AG129" s="22">
        <v>13</v>
      </c>
      <c r="AH129" s="23"/>
      <c r="AI129" s="22">
        <v>0</v>
      </c>
      <c r="AJ129" s="23"/>
      <c r="AK129" s="22">
        <f>'[1]التربية - الاجتماعية'!BD50</f>
        <v>180</v>
      </c>
      <c r="AL129" s="23"/>
      <c r="AM129" s="22">
        <f t="shared" si="315"/>
        <v>193</v>
      </c>
      <c r="AN129" s="23"/>
      <c r="AO129" s="12" t="s">
        <v>44</v>
      </c>
      <c r="AP129" s="13" t="s">
        <v>50</v>
      </c>
    </row>
    <row r="130" spans="1:42" ht="46.5" hidden="1" customHeight="1" thickBot="1" x14ac:dyDescent="0.25">
      <c r="A130" s="24">
        <v>0</v>
      </c>
      <c r="B130" s="25"/>
      <c r="C130" s="24">
        <v>0</v>
      </c>
      <c r="D130" s="25"/>
      <c r="E130" s="24">
        <v>0</v>
      </c>
      <c r="F130" s="25"/>
      <c r="G130" s="24">
        <v>0</v>
      </c>
      <c r="H130" s="25"/>
      <c r="I130" s="24">
        <v>0</v>
      </c>
      <c r="J130" s="25"/>
      <c r="K130" s="24">
        <v>0</v>
      </c>
      <c r="L130" s="25"/>
      <c r="M130" s="24">
        <v>0</v>
      </c>
      <c r="N130" s="25"/>
      <c r="O130" s="24">
        <v>0</v>
      </c>
      <c r="P130" s="25"/>
      <c r="Q130" s="24">
        <v>0</v>
      </c>
      <c r="R130" s="25"/>
      <c r="S130" s="24">
        <v>0</v>
      </c>
      <c r="T130" s="25"/>
      <c r="U130" s="24">
        <v>0</v>
      </c>
      <c r="V130" s="25"/>
      <c r="W130" s="24">
        <v>0</v>
      </c>
      <c r="X130" s="25"/>
      <c r="Y130" s="24">
        <v>0</v>
      </c>
      <c r="Z130" s="25"/>
      <c r="AA130" s="24">
        <v>0</v>
      </c>
      <c r="AB130" s="25"/>
      <c r="AC130" s="24">
        <v>0</v>
      </c>
      <c r="AD130" s="25"/>
      <c r="AE130" s="24">
        <v>0</v>
      </c>
      <c r="AF130" s="25"/>
      <c r="AG130" s="24">
        <v>11</v>
      </c>
      <c r="AH130" s="25"/>
      <c r="AI130" s="24">
        <v>0</v>
      </c>
      <c r="AJ130" s="25"/>
      <c r="AK130" s="24">
        <f>'[1]التربية - الاجتماعية'!BD51</f>
        <v>165</v>
      </c>
      <c r="AL130" s="25"/>
      <c r="AM130" s="24">
        <f t="shared" si="315"/>
        <v>176</v>
      </c>
      <c r="AN130" s="25"/>
      <c r="AO130" s="15" t="s">
        <v>46</v>
      </c>
      <c r="AP130" s="16"/>
    </row>
    <row r="131" spans="1:42" ht="46.5" customHeight="1" x14ac:dyDescent="0.2">
      <c r="A131" s="22">
        <f t="shared" ref="A131:A132" si="370">A127+A129</f>
        <v>0</v>
      </c>
      <c r="B131" s="23"/>
      <c r="C131" s="22">
        <f t="shared" ref="C131:C132" si="371">C127+C129</f>
        <v>0</v>
      </c>
      <c r="D131" s="23"/>
      <c r="E131" s="22">
        <f t="shared" ref="E131:E132" si="372">E127+E129</f>
        <v>0</v>
      </c>
      <c r="F131" s="23"/>
      <c r="G131" s="22">
        <f t="shared" ref="G131:G132" si="373">G127+G129</f>
        <v>0</v>
      </c>
      <c r="H131" s="23"/>
      <c r="I131" s="22">
        <f t="shared" ref="I131:I132" si="374">I127+I129</f>
        <v>0</v>
      </c>
      <c r="J131" s="23"/>
      <c r="K131" s="22">
        <f t="shared" ref="K131:K132" si="375">K127+K129</f>
        <v>0</v>
      </c>
      <c r="L131" s="23"/>
      <c r="M131" s="22">
        <f t="shared" ref="M131:M132" si="376">M127+M129</f>
        <v>0</v>
      </c>
      <c r="N131" s="23"/>
      <c r="O131" s="22">
        <f t="shared" ref="O131:O132" si="377">O127+O129</f>
        <v>0</v>
      </c>
      <c r="P131" s="23"/>
      <c r="Q131" s="22">
        <f t="shared" ref="Q131:Q132" si="378">Q127+Q129</f>
        <v>0</v>
      </c>
      <c r="R131" s="23"/>
      <c r="S131" s="22">
        <f t="shared" ref="S131:S132" si="379">S127+S129</f>
        <v>0</v>
      </c>
      <c r="T131" s="23"/>
      <c r="U131" s="22">
        <f t="shared" ref="U131:U132" si="380">U127+U129</f>
        <v>0</v>
      </c>
      <c r="V131" s="23"/>
      <c r="W131" s="22">
        <f t="shared" ref="W131:W132" si="381">W127+W129</f>
        <v>0</v>
      </c>
      <c r="X131" s="23"/>
      <c r="Y131" s="22">
        <f t="shared" ref="Y131:Y132" si="382">Y127+Y129</f>
        <v>0</v>
      </c>
      <c r="Z131" s="23"/>
      <c r="AA131" s="22">
        <f t="shared" ref="AA131:AA132" si="383">AA127+AA129</f>
        <v>0</v>
      </c>
      <c r="AB131" s="23"/>
      <c r="AC131" s="22">
        <f t="shared" ref="AC131:AC132" si="384">AC127+AC129</f>
        <v>0</v>
      </c>
      <c r="AD131" s="23"/>
      <c r="AE131" s="22">
        <f t="shared" ref="AE131:AE132" si="385">AE127+AE129</f>
        <v>0</v>
      </c>
      <c r="AF131" s="23"/>
      <c r="AG131" s="22">
        <f t="shared" ref="AG131:AG132" si="386">AG127+AG129</f>
        <v>50</v>
      </c>
      <c r="AH131" s="23"/>
      <c r="AI131" s="22">
        <f t="shared" ref="AI131:AI132" si="387">AI127+AI129</f>
        <v>0</v>
      </c>
      <c r="AJ131" s="23"/>
      <c r="AK131" s="22">
        <f>AK127+AK129</f>
        <v>180</v>
      </c>
      <c r="AL131" s="23"/>
      <c r="AM131" s="22">
        <f t="shared" si="315"/>
        <v>230</v>
      </c>
      <c r="AN131" s="23"/>
      <c r="AO131" s="12" t="s">
        <v>44</v>
      </c>
      <c r="AP131" s="13" t="s">
        <v>90</v>
      </c>
    </row>
    <row r="132" spans="1:42" ht="46.5" customHeight="1" thickBot="1" x14ac:dyDescent="0.25">
      <c r="A132" s="24">
        <f t="shared" si="370"/>
        <v>0</v>
      </c>
      <c r="B132" s="25"/>
      <c r="C132" s="24">
        <f t="shared" si="371"/>
        <v>0</v>
      </c>
      <c r="D132" s="25"/>
      <c r="E132" s="24">
        <f t="shared" si="372"/>
        <v>0</v>
      </c>
      <c r="F132" s="25"/>
      <c r="G132" s="24">
        <f t="shared" si="373"/>
        <v>0</v>
      </c>
      <c r="H132" s="25"/>
      <c r="I132" s="24">
        <f t="shared" si="374"/>
        <v>0</v>
      </c>
      <c r="J132" s="25"/>
      <c r="K132" s="24">
        <f t="shared" si="375"/>
        <v>0</v>
      </c>
      <c r="L132" s="25"/>
      <c r="M132" s="24">
        <f t="shared" si="376"/>
        <v>0</v>
      </c>
      <c r="N132" s="25"/>
      <c r="O132" s="24">
        <f t="shared" si="377"/>
        <v>0</v>
      </c>
      <c r="P132" s="25"/>
      <c r="Q132" s="24">
        <f t="shared" si="378"/>
        <v>0</v>
      </c>
      <c r="R132" s="25"/>
      <c r="S132" s="24">
        <f t="shared" si="379"/>
        <v>0</v>
      </c>
      <c r="T132" s="25"/>
      <c r="U132" s="24">
        <f t="shared" si="380"/>
        <v>0</v>
      </c>
      <c r="V132" s="25"/>
      <c r="W132" s="24">
        <f t="shared" si="381"/>
        <v>0</v>
      </c>
      <c r="X132" s="25"/>
      <c r="Y132" s="24">
        <f t="shared" si="382"/>
        <v>0</v>
      </c>
      <c r="Z132" s="25"/>
      <c r="AA132" s="24">
        <f t="shared" si="383"/>
        <v>0</v>
      </c>
      <c r="AB132" s="25"/>
      <c r="AC132" s="24">
        <f t="shared" si="384"/>
        <v>0</v>
      </c>
      <c r="AD132" s="25"/>
      <c r="AE132" s="24">
        <f t="shared" si="385"/>
        <v>0</v>
      </c>
      <c r="AF132" s="25"/>
      <c r="AG132" s="24">
        <f t="shared" si="386"/>
        <v>35</v>
      </c>
      <c r="AH132" s="25"/>
      <c r="AI132" s="24">
        <f t="shared" si="387"/>
        <v>0</v>
      </c>
      <c r="AJ132" s="25"/>
      <c r="AK132" s="24">
        <f>AK128+AK130</f>
        <v>165</v>
      </c>
      <c r="AL132" s="25"/>
      <c r="AM132" s="24">
        <f t="shared" si="315"/>
        <v>200</v>
      </c>
      <c r="AN132" s="25"/>
      <c r="AO132" s="15" t="s">
        <v>46</v>
      </c>
      <c r="AP132" s="16" t="s">
        <v>91</v>
      </c>
    </row>
    <row r="133" spans="1:42" ht="46.5" hidden="1" customHeight="1" x14ac:dyDescent="0.2">
      <c r="A133" s="22">
        <f>[1]الطب.صيدلة.تمريض!AW50</f>
        <v>0</v>
      </c>
      <c r="B133" s="23"/>
      <c r="C133" s="22">
        <f>[1]الزراعة!AA50</f>
        <v>0</v>
      </c>
      <c r="D133" s="23"/>
      <c r="E133" s="22">
        <f>[1]الهندسة!E50</f>
        <v>0</v>
      </c>
      <c r="F133" s="23"/>
      <c r="G133" s="22">
        <f>[1]الهندسة!AZ50</f>
        <v>0</v>
      </c>
      <c r="H133" s="23"/>
      <c r="I133" s="22">
        <f>[1]الطب.صيدلة.تمريض!AM50</f>
        <v>0</v>
      </c>
      <c r="J133" s="23"/>
      <c r="K133" s="22">
        <f>[1]الطب.صيدلة.تمريض!AT50</f>
        <v>0</v>
      </c>
      <c r="L133" s="23"/>
      <c r="M133" s="22">
        <f>[1]الطب.صيدلة.تمريض!AZ50</f>
        <v>0</v>
      </c>
      <c r="N133" s="23"/>
      <c r="O133" s="22">
        <f>[1]الطب.صيدلة.تمريض!BC50</f>
        <v>0</v>
      </c>
      <c r="P133" s="23"/>
      <c r="Q133" s="22">
        <f>'[1]الرياضيات وعلوم'!AA49</f>
        <v>0</v>
      </c>
      <c r="R133" s="23"/>
      <c r="S133" s="22">
        <f>'[1]الرياضيات وعلوم'!BD49</f>
        <v>0</v>
      </c>
      <c r="T133" s="23"/>
      <c r="U133" s="22">
        <f>'[1]حقوق-فنون-رياضة-خدمات-اتصال'!G50</f>
        <v>0</v>
      </c>
      <c r="V133" s="23"/>
      <c r="W133" s="22">
        <f>'[1]حقوق-فنون-رياضة-خدمات-اتصال'!AT50</f>
        <v>0</v>
      </c>
      <c r="X133" s="23"/>
      <c r="Y133" s="22">
        <f>'[1]ادارة الاعمال'!AY50</f>
        <v>0</v>
      </c>
      <c r="Z133" s="23"/>
      <c r="AA133" s="22">
        <f>'[1]التربية - الاجتماعية'!Y50</f>
        <v>0</v>
      </c>
      <c r="AB133" s="23"/>
      <c r="AC133" s="22">
        <f>'[1]حقوق-فنون-رياضة-خدمات-اتصال'!AW50</f>
        <v>0</v>
      </c>
      <c r="AD133" s="23"/>
      <c r="AE133" s="22">
        <f>'[1]حقوق-فنون-رياضة-خدمات-اتصال'!AI50</f>
        <v>0</v>
      </c>
      <c r="AF133" s="23"/>
      <c r="AG133" s="22">
        <f>'[1]حقوق-فنون-رياضة-خدمات-اتصال'!X50</f>
        <v>0</v>
      </c>
      <c r="AH133" s="23"/>
      <c r="AI133" s="22">
        <f>'[1]العلوم الانسانيه'!AY51</f>
        <v>120</v>
      </c>
      <c r="AJ133" s="23"/>
      <c r="AK133" s="22">
        <f>'[1]التربية - الاجتماعية'!BD50</f>
        <v>180</v>
      </c>
      <c r="AL133" s="23"/>
      <c r="AM133" s="22">
        <f t="shared" si="315"/>
        <v>300</v>
      </c>
      <c r="AN133" s="23"/>
      <c r="AO133" s="12" t="s">
        <v>44</v>
      </c>
      <c r="AP133" s="13" t="s">
        <v>92</v>
      </c>
    </row>
    <row r="134" spans="1:42" ht="46.5" hidden="1" customHeight="1" thickBot="1" x14ac:dyDescent="0.25">
      <c r="A134" s="24">
        <f>[1]الطب.صيدلة.تمريض!AW51</f>
        <v>0</v>
      </c>
      <c r="B134" s="25"/>
      <c r="C134" s="24">
        <f>[1]الزراعة!AA51</f>
        <v>0</v>
      </c>
      <c r="D134" s="25"/>
      <c r="E134" s="24">
        <f>[1]الهندسة!E51</f>
        <v>0</v>
      </c>
      <c r="F134" s="25"/>
      <c r="G134" s="24">
        <f>[1]الهندسة!AZ51</f>
        <v>0</v>
      </c>
      <c r="H134" s="25"/>
      <c r="I134" s="24">
        <f>[1]الطب.صيدلة.تمريض!AM51</f>
        <v>0</v>
      </c>
      <c r="J134" s="25"/>
      <c r="K134" s="24">
        <f>[1]الطب.صيدلة.تمريض!AT51</f>
        <v>0</v>
      </c>
      <c r="L134" s="25"/>
      <c r="M134" s="24">
        <f>[1]الطب.صيدلة.تمريض!AZ51</f>
        <v>0</v>
      </c>
      <c r="N134" s="25"/>
      <c r="O134" s="24">
        <f>[1]الطب.صيدلة.تمريض!BC51</f>
        <v>0</v>
      </c>
      <c r="P134" s="25"/>
      <c r="Q134" s="24">
        <f>'[1]الرياضيات وعلوم'!AA50</f>
        <v>0</v>
      </c>
      <c r="R134" s="25"/>
      <c r="S134" s="24">
        <f>'[1]الرياضيات وعلوم'!BD50</f>
        <v>0</v>
      </c>
      <c r="T134" s="25"/>
      <c r="U134" s="24">
        <f>'[1]حقوق-فنون-رياضة-خدمات-اتصال'!G51</f>
        <v>0</v>
      </c>
      <c r="V134" s="25"/>
      <c r="W134" s="24">
        <f>'[1]حقوق-فنون-رياضة-خدمات-اتصال'!AT51</f>
        <v>0</v>
      </c>
      <c r="X134" s="25"/>
      <c r="Y134" s="24">
        <f>'[1]ادارة الاعمال'!AY51</f>
        <v>0</v>
      </c>
      <c r="Z134" s="25"/>
      <c r="AA134" s="24">
        <f>'[1]التربية - الاجتماعية'!Y51</f>
        <v>0</v>
      </c>
      <c r="AB134" s="25"/>
      <c r="AC134" s="24">
        <f>'[1]حقوق-فنون-رياضة-خدمات-اتصال'!AW51</f>
        <v>0</v>
      </c>
      <c r="AD134" s="25"/>
      <c r="AE134" s="24">
        <f>'[1]حقوق-فنون-رياضة-خدمات-اتصال'!AI51</f>
        <v>0</v>
      </c>
      <c r="AF134" s="25"/>
      <c r="AG134" s="24">
        <f>'[1]حقوق-فنون-رياضة-خدمات-اتصال'!X51</f>
        <v>0</v>
      </c>
      <c r="AH134" s="25"/>
      <c r="AI134" s="24">
        <f>'[1]العلوم الانسانيه'!AY52</f>
        <v>109</v>
      </c>
      <c r="AJ134" s="25"/>
      <c r="AK134" s="24">
        <f>'[1]التربية - الاجتماعية'!BD51</f>
        <v>165</v>
      </c>
      <c r="AL134" s="25"/>
      <c r="AM134" s="24">
        <f t="shared" si="315"/>
        <v>274</v>
      </c>
      <c r="AN134" s="25"/>
      <c r="AO134" s="15" t="s">
        <v>46</v>
      </c>
      <c r="AP134" s="16" t="s">
        <v>93</v>
      </c>
    </row>
    <row r="135" spans="1:42" ht="46.5" hidden="1" customHeight="1" x14ac:dyDescent="0.2">
      <c r="A135" s="22">
        <v>0</v>
      </c>
      <c r="B135" s="23"/>
      <c r="C135" s="22">
        <v>0</v>
      </c>
      <c r="D135" s="23"/>
      <c r="E135" s="22">
        <v>0</v>
      </c>
      <c r="F135" s="23"/>
      <c r="G135" s="22">
        <v>0</v>
      </c>
      <c r="H135" s="23"/>
      <c r="I135" s="22">
        <v>0</v>
      </c>
      <c r="J135" s="23"/>
      <c r="K135" s="22">
        <v>0</v>
      </c>
      <c r="L135" s="23"/>
      <c r="M135" s="22">
        <v>0</v>
      </c>
      <c r="N135" s="23"/>
      <c r="O135" s="22">
        <v>0</v>
      </c>
      <c r="P135" s="23"/>
      <c r="Q135" s="22">
        <v>0</v>
      </c>
      <c r="R135" s="23"/>
      <c r="S135" s="22">
        <v>0</v>
      </c>
      <c r="T135" s="23"/>
      <c r="U135" s="22">
        <v>0</v>
      </c>
      <c r="V135" s="23"/>
      <c r="W135" s="22">
        <v>0</v>
      </c>
      <c r="X135" s="23"/>
      <c r="Y135" s="22">
        <v>0</v>
      </c>
      <c r="Z135" s="23"/>
      <c r="AA135" s="22">
        <v>0</v>
      </c>
      <c r="AB135" s="23"/>
      <c r="AC135" s="22">
        <v>0</v>
      </c>
      <c r="AD135" s="23"/>
      <c r="AE135" s="22">
        <v>0</v>
      </c>
      <c r="AF135" s="23"/>
      <c r="AG135" s="22">
        <v>0</v>
      </c>
      <c r="AH135" s="23"/>
      <c r="AI135" s="22">
        <v>12</v>
      </c>
      <c r="AJ135" s="23"/>
      <c r="AK135" s="22">
        <v>30</v>
      </c>
      <c r="AL135" s="23"/>
      <c r="AM135" s="22">
        <f t="shared" si="315"/>
        <v>42</v>
      </c>
      <c r="AN135" s="23"/>
      <c r="AO135" s="12" t="s">
        <v>44</v>
      </c>
      <c r="AP135" s="13" t="s">
        <v>50</v>
      </c>
    </row>
    <row r="136" spans="1:42" ht="46.5" hidden="1" customHeight="1" thickBot="1" x14ac:dyDescent="0.25">
      <c r="A136" s="24">
        <v>0</v>
      </c>
      <c r="B136" s="25"/>
      <c r="C136" s="24">
        <v>0</v>
      </c>
      <c r="D136" s="25"/>
      <c r="E136" s="24">
        <v>0</v>
      </c>
      <c r="F136" s="25"/>
      <c r="G136" s="24">
        <v>0</v>
      </c>
      <c r="H136" s="25"/>
      <c r="I136" s="24">
        <v>0</v>
      </c>
      <c r="J136" s="25"/>
      <c r="K136" s="24">
        <v>0</v>
      </c>
      <c r="L136" s="25"/>
      <c r="M136" s="24">
        <v>0</v>
      </c>
      <c r="N136" s="25"/>
      <c r="O136" s="24">
        <v>0</v>
      </c>
      <c r="P136" s="25"/>
      <c r="Q136" s="24">
        <v>0</v>
      </c>
      <c r="R136" s="25"/>
      <c r="S136" s="24">
        <v>0</v>
      </c>
      <c r="T136" s="25"/>
      <c r="U136" s="24">
        <v>0</v>
      </c>
      <c r="V136" s="25"/>
      <c r="W136" s="24">
        <v>0</v>
      </c>
      <c r="X136" s="25"/>
      <c r="Y136" s="24">
        <v>0</v>
      </c>
      <c r="Z136" s="25"/>
      <c r="AA136" s="24">
        <v>0</v>
      </c>
      <c r="AB136" s="25"/>
      <c r="AC136" s="24">
        <v>0</v>
      </c>
      <c r="AD136" s="25"/>
      <c r="AE136" s="24">
        <v>0</v>
      </c>
      <c r="AF136" s="25"/>
      <c r="AG136" s="24">
        <v>0</v>
      </c>
      <c r="AH136" s="25"/>
      <c r="AI136" s="24">
        <v>11</v>
      </c>
      <c r="AJ136" s="25"/>
      <c r="AK136" s="24">
        <v>30</v>
      </c>
      <c r="AL136" s="25"/>
      <c r="AM136" s="24">
        <f t="shared" si="315"/>
        <v>41</v>
      </c>
      <c r="AN136" s="25"/>
      <c r="AO136" s="15" t="s">
        <v>46</v>
      </c>
      <c r="AP136" s="16"/>
    </row>
    <row r="137" spans="1:42" ht="46.5" customHeight="1" x14ac:dyDescent="0.2">
      <c r="A137" s="22">
        <f t="shared" ref="A137:A138" si="388">A133+A135</f>
        <v>0</v>
      </c>
      <c r="B137" s="23"/>
      <c r="C137" s="22">
        <f t="shared" ref="C137:C138" si="389">C133+C135</f>
        <v>0</v>
      </c>
      <c r="D137" s="23"/>
      <c r="E137" s="22">
        <f t="shared" ref="E137:E138" si="390">E133+E135</f>
        <v>0</v>
      </c>
      <c r="F137" s="23"/>
      <c r="G137" s="22">
        <f t="shared" ref="G137:G138" si="391">G133+G135</f>
        <v>0</v>
      </c>
      <c r="H137" s="23"/>
      <c r="I137" s="22">
        <f t="shared" ref="I137:I138" si="392">I133+I135</f>
        <v>0</v>
      </c>
      <c r="J137" s="23"/>
      <c r="K137" s="22">
        <f t="shared" ref="K137:K138" si="393">K133+K135</f>
        <v>0</v>
      </c>
      <c r="L137" s="23"/>
      <c r="M137" s="22">
        <f t="shared" ref="M137:M138" si="394">M133+M135</f>
        <v>0</v>
      </c>
      <c r="N137" s="23"/>
      <c r="O137" s="22">
        <f t="shared" ref="O137:O138" si="395">O133+O135</f>
        <v>0</v>
      </c>
      <c r="P137" s="23"/>
      <c r="Q137" s="22">
        <f t="shared" ref="Q137:Q138" si="396">Q133+Q135</f>
        <v>0</v>
      </c>
      <c r="R137" s="23"/>
      <c r="S137" s="22">
        <f t="shared" ref="S137:S138" si="397">S133+S135</f>
        <v>0</v>
      </c>
      <c r="T137" s="23"/>
      <c r="U137" s="22">
        <f t="shared" ref="U137:U138" si="398">U133+U135</f>
        <v>0</v>
      </c>
      <c r="V137" s="23"/>
      <c r="W137" s="22">
        <f t="shared" ref="W137:W138" si="399">W133+W135</f>
        <v>0</v>
      </c>
      <c r="X137" s="23"/>
      <c r="Y137" s="22">
        <f t="shared" ref="Y137:Y138" si="400">Y133+Y135</f>
        <v>0</v>
      </c>
      <c r="Z137" s="23"/>
      <c r="AA137" s="22">
        <f t="shared" ref="AA137:AA138" si="401">AA133+AA135</f>
        <v>0</v>
      </c>
      <c r="AB137" s="23"/>
      <c r="AC137" s="22">
        <f t="shared" ref="AC137:AC138" si="402">AC133+AC135</f>
        <v>0</v>
      </c>
      <c r="AD137" s="23"/>
      <c r="AE137" s="22">
        <f t="shared" ref="AE137:AE138" si="403">AE133+AE135</f>
        <v>0</v>
      </c>
      <c r="AF137" s="23"/>
      <c r="AG137" s="22">
        <f t="shared" ref="AG137:AG138" si="404">AG133+AG135</f>
        <v>0</v>
      </c>
      <c r="AH137" s="23"/>
      <c r="AI137" s="22">
        <f t="shared" ref="AI137:AI138" si="405">AI133+AI135</f>
        <v>132</v>
      </c>
      <c r="AJ137" s="23"/>
      <c r="AK137" s="22">
        <f>AK133+AK135</f>
        <v>210</v>
      </c>
      <c r="AL137" s="23"/>
      <c r="AM137" s="22">
        <f t="shared" si="315"/>
        <v>342</v>
      </c>
      <c r="AN137" s="23"/>
      <c r="AO137" s="12" t="s">
        <v>44</v>
      </c>
      <c r="AP137" s="13" t="s">
        <v>92</v>
      </c>
    </row>
    <row r="138" spans="1:42" ht="46.5" customHeight="1" thickBot="1" x14ac:dyDescent="0.25">
      <c r="A138" s="24">
        <f t="shared" si="388"/>
        <v>0</v>
      </c>
      <c r="B138" s="25"/>
      <c r="C138" s="24">
        <f t="shared" si="389"/>
        <v>0</v>
      </c>
      <c r="D138" s="25"/>
      <c r="E138" s="24">
        <f t="shared" si="390"/>
        <v>0</v>
      </c>
      <c r="F138" s="25"/>
      <c r="G138" s="24">
        <f t="shared" si="391"/>
        <v>0</v>
      </c>
      <c r="H138" s="25"/>
      <c r="I138" s="24">
        <f t="shared" si="392"/>
        <v>0</v>
      </c>
      <c r="J138" s="25"/>
      <c r="K138" s="24">
        <f t="shared" si="393"/>
        <v>0</v>
      </c>
      <c r="L138" s="25"/>
      <c r="M138" s="24">
        <f t="shared" si="394"/>
        <v>0</v>
      </c>
      <c r="N138" s="25"/>
      <c r="O138" s="24">
        <f t="shared" si="395"/>
        <v>0</v>
      </c>
      <c r="P138" s="25"/>
      <c r="Q138" s="24">
        <f t="shared" si="396"/>
        <v>0</v>
      </c>
      <c r="R138" s="25"/>
      <c r="S138" s="24">
        <f t="shared" si="397"/>
        <v>0</v>
      </c>
      <c r="T138" s="25"/>
      <c r="U138" s="24">
        <f t="shared" si="398"/>
        <v>0</v>
      </c>
      <c r="V138" s="25"/>
      <c r="W138" s="24">
        <f t="shared" si="399"/>
        <v>0</v>
      </c>
      <c r="X138" s="25"/>
      <c r="Y138" s="24">
        <f t="shared" si="400"/>
        <v>0</v>
      </c>
      <c r="Z138" s="25"/>
      <c r="AA138" s="24">
        <f t="shared" si="401"/>
        <v>0</v>
      </c>
      <c r="AB138" s="25"/>
      <c r="AC138" s="24">
        <f t="shared" si="402"/>
        <v>0</v>
      </c>
      <c r="AD138" s="25"/>
      <c r="AE138" s="24">
        <f t="shared" si="403"/>
        <v>0</v>
      </c>
      <c r="AF138" s="25"/>
      <c r="AG138" s="24">
        <f t="shared" si="404"/>
        <v>0</v>
      </c>
      <c r="AH138" s="25"/>
      <c r="AI138" s="24">
        <f t="shared" si="405"/>
        <v>120</v>
      </c>
      <c r="AJ138" s="25"/>
      <c r="AK138" s="24">
        <f>AK134+AK136</f>
        <v>195</v>
      </c>
      <c r="AL138" s="25"/>
      <c r="AM138" s="24">
        <f t="shared" si="315"/>
        <v>315</v>
      </c>
      <c r="AN138" s="25"/>
      <c r="AO138" s="15" t="s">
        <v>46</v>
      </c>
      <c r="AP138" s="16" t="s">
        <v>93</v>
      </c>
    </row>
    <row r="139" spans="1:42" ht="46.5" hidden="1" customHeight="1" x14ac:dyDescent="0.2">
      <c r="A139" s="22">
        <f>[1]الطب.صيدلة.تمريض!AW52</f>
        <v>0</v>
      </c>
      <c r="B139" s="23"/>
      <c r="C139" s="22">
        <f>[1]الزراعة!AA52</f>
        <v>0</v>
      </c>
      <c r="D139" s="23"/>
      <c r="E139" s="22">
        <f>[1]الهندسة!E52</f>
        <v>0</v>
      </c>
      <c r="F139" s="23"/>
      <c r="G139" s="22">
        <f>[1]الهندسة!AZ52</f>
        <v>0</v>
      </c>
      <c r="H139" s="23"/>
      <c r="I139" s="22">
        <f>[1]الطب.صيدلة.تمريض!AM52</f>
        <v>0</v>
      </c>
      <c r="J139" s="23"/>
      <c r="K139" s="22">
        <f>[1]الطب.صيدلة.تمريض!AT52</f>
        <v>0</v>
      </c>
      <c r="L139" s="23"/>
      <c r="M139" s="22">
        <f>[1]الطب.صيدلة.تمريض!AZ52</f>
        <v>0</v>
      </c>
      <c r="N139" s="23"/>
      <c r="O139" s="22">
        <f>[1]الطب.صيدلة.تمريض!BC52</f>
        <v>0</v>
      </c>
      <c r="P139" s="23"/>
      <c r="Q139" s="22">
        <f>'[1]الرياضيات وعلوم'!AA51</f>
        <v>70</v>
      </c>
      <c r="R139" s="23"/>
      <c r="S139" s="22">
        <f>'[1]الرياضيات وعلوم'!BD51</f>
        <v>0</v>
      </c>
      <c r="T139" s="23"/>
      <c r="U139" s="22">
        <f>'[1]حقوق-فنون-رياضة-خدمات-اتصال'!G52</f>
        <v>0</v>
      </c>
      <c r="V139" s="23"/>
      <c r="W139" s="22">
        <f>'[1]حقوق-فنون-رياضة-خدمات-اتصال'!AT52</f>
        <v>20</v>
      </c>
      <c r="X139" s="23"/>
      <c r="Y139" s="22">
        <f>'[1]ادارة الاعمال'!AY52</f>
        <v>239</v>
      </c>
      <c r="Z139" s="23"/>
      <c r="AA139" s="22">
        <f>'[1]التربية - الاجتماعية'!Y52</f>
        <v>0</v>
      </c>
      <c r="AB139" s="23"/>
      <c r="AC139" s="22">
        <f>'[1]حقوق-فنون-رياضة-خدمات-اتصال'!AW52</f>
        <v>23</v>
      </c>
      <c r="AD139" s="23"/>
      <c r="AE139" s="22">
        <f>'[1]حقوق-فنون-رياضة-خدمات-اتصال'!AI52</f>
        <v>0</v>
      </c>
      <c r="AF139" s="23"/>
      <c r="AG139" s="22">
        <f>'[1]حقوق-فنون-رياضة-خدمات-اتصال'!X52</f>
        <v>28</v>
      </c>
      <c r="AH139" s="23"/>
      <c r="AI139" s="22">
        <f>'[1]العلوم الانسانيه'!AY53</f>
        <v>109</v>
      </c>
      <c r="AJ139" s="23"/>
      <c r="AK139" s="22">
        <f>'[1]التربية - الاجتماعية'!BD52</f>
        <v>58</v>
      </c>
      <c r="AL139" s="23"/>
      <c r="AM139" s="22">
        <f t="shared" si="315"/>
        <v>547</v>
      </c>
      <c r="AN139" s="23"/>
      <c r="AO139" s="12" t="s">
        <v>44</v>
      </c>
      <c r="AP139" s="13" t="s">
        <v>94</v>
      </c>
    </row>
    <row r="140" spans="1:42" ht="46.5" hidden="1" customHeight="1" thickBot="1" x14ac:dyDescent="0.25">
      <c r="A140" s="24">
        <f>[1]الطب.صيدلة.تمريض!AW53</f>
        <v>0</v>
      </c>
      <c r="B140" s="25"/>
      <c r="C140" s="24">
        <f>[1]الزراعة!AA53</f>
        <v>0</v>
      </c>
      <c r="D140" s="25"/>
      <c r="E140" s="24">
        <f>[1]الهندسة!E53</f>
        <v>0</v>
      </c>
      <c r="F140" s="25"/>
      <c r="G140" s="24">
        <f>[1]الهندسة!AZ53</f>
        <v>0</v>
      </c>
      <c r="H140" s="25"/>
      <c r="I140" s="24">
        <f>[1]الطب.صيدلة.تمريض!AM53</f>
        <v>0</v>
      </c>
      <c r="J140" s="25"/>
      <c r="K140" s="24">
        <f>[1]الطب.صيدلة.تمريض!AT53</f>
        <v>0</v>
      </c>
      <c r="L140" s="25"/>
      <c r="M140" s="24">
        <f>[1]الطب.صيدلة.تمريض!AZ53</f>
        <v>0</v>
      </c>
      <c r="N140" s="25"/>
      <c r="O140" s="24">
        <f>[1]الطب.صيدلة.تمريض!BC53</f>
        <v>0</v>
      </c>
      <c r="P140" s="25"/>
      <c r="Q140" s="24">
        <f>'[1]الرياضيات وعلوم'!AA52</f>
        <v>35</v>
      </c>
      <c r="R140" s="25"/>
      <c r="S140" s="24">
        <f>'[1]الرياضيات وعلوم'!BD52</f>
        <v>0</v>
      </c>
      <c r="T140" s="25"/>
      <c r="U140" s="24">
        <f>'[1]حقوق-فنون-رياضة-خدمات-اتصال'!G53</f>
        <v>0</v>
      </c>
      <c r="V140" s="25"/>
      <c r="W140" s="24">
        <f>'[1]حقوق-فنون-رياضة-خدمات-اتصال'!AT53</f>
        <v>8</v>
      </c>
      <c r="X140" s="25"/>
      <c r="Y140" s="24">
        <f>'[1]ادارة الاعمال'!AY53</f>
        <v>95</v>
      </c>
      <c r="Z140" s="25"/>
      <c r="AA140" s="24">
        <f>'[1]التربية - الاجتماعية'!Y53</f>
        <v>0</v>
      </c>
      <c r="AB140" s="25"/>
      <c r="AC140" s="24">
        <f>'[1]حقوق-فنون-رياضة-خدمات-اتصال'!AW53</f>
        <v>8</v>
      </c>
      <c r="AD140" s="25"/>
      <c r="AE140" s="24">
        <f>'[1]حقوق-فنون-رياضة-خدمات-اتصال'!AI53</f>
        <v>0</v>
      </c>
      <c r="AF140" s="25"/>
      <c r="AG140" s="24">
        <f>'[1]حقوق-فنون-رياضة-خدمات-اتصال'!X53</f>
        <v>7</v>
      </c>
      <c r="AH140" s="25"/>
      <c r="AI140" s="24">
        <f>'[1]العلوم الانسانيه'!AY54</f>
        <v>59</v>
      </c>
      <c r="AJ140" s="25"/>
      <c r="AK140" s="24">
        <f>'[1]التربية - الاجتماعية'!BD53</f>
        <v>33</v>
      </c>
      <c r="AL140" s="25"/>
      <c r="AM140" s="24">
        <f t="shared" si="315"/>
        <v>245</v>
      </c>
      <c r="AN140" s="25"/>
      <c r="AO140" s="15" t="s">
        <v>46</v>
      </c>
      <c r="AP140" s="16" t="s">
        <v>95</v>
      </c>
    </row>
    <row r="141" spans="1:42" ht="46.5" hidden="1" customHeight="1" x14ac:dyDescent="0.2">
      <c r="A141" s="22">
        <v>0</v>
      </c>
      <c r="B141" s="23"/>
      <c r="C141" s="22">
        <v>0</v>
      </c>
      <c r="D141" s="23"/>
      <c r="E141" s="22">
        <v>0</v>
      </c>
      <c r="F141" s="23"/>
      <c r="G141" s="22">
        <v>0</v>
      </c>
      <c r="H141" s="23"/>
      <c r="I141" s="22">
        <v>0</v>
      </c>
      <c r="J141" s="23"/>
      <c r="K141" s="22">
        <v>0</v>
      </c>
      <c r="L141" s="23"/>
      <c r="M141" s="22">
        <v>0</v>
      </c>
      <c r="N141" s="23"/>
      <c r="O141" s="22">
        <v>0</v>
      </c>
      <c r="P141" s="23"/>
      <c r="Q141" s="22">
        <v>22</v>
      </c>
      <c r="R141" s="23"/>
      <c r="S141" s="22">
        <v>0</v>
      </c>
      <c r="T141" s="23"/>
      <c r="U141" s="22">
        <v>0</v>
      </c>
      <c r="V141" s="23"/>
      <c r="W141" s="22">
        <v>6</v>
      </c>
      <c r="X141" s="23"/>
      <c r="Y141" s="22">
        <v>93</v>
      </c>
      <c r="Z141" s="23"/>
      <c r="AA141" s="22">
        <v>0</v>
      </c>
      <c r="AB141" s="23"/>
      <c r="AC141" s="22">
        <v>10</v>
      </c>
      <c r="AD141" s="23"/>
      <c r="AE141" s="22">
        <v>0</v>
      </c>
      <c r="AF141" s="23"/>
      <c r="AG141" s="22">
        <v>9</v>
      </c>
      <c r="AH141" s="23"/>
      <c r="AI141" s="22">
        <v>29</v>
      </c>
      <c r="AJ141" s="23"/>
      <c r="AK141" s="22">
        <v>19</v>
      </c>
      <c r="AL141" s="23"/>
      <c r="AM141" s="22">
        <f t="shared" si="315"/>
        <v>188</v>
      </c>
      <c r="AN141" s="23"/>
      <c r="AO141" s="12" t="s">
        <v>44</v>
      </c>
      <c r="AP141" s="13" t="s">
        <v>50</v>
      </c>
    </row>
    <row r="142" spans="1:42" ht="46.5" hidden="1" customHeight="1" thickBot="1" x14ac:dyDescent="0.25">
      <c r="A142" s="24">
        <v>0</v>
      </c>
      <c r="B142" s="25"/>
      <c r="C142" s="24">
        <v>0</v>
      </c>
      <c r="D142" s="25"/>
      <c r="E142" s="24">
        <v>0</v>
      </c>
      <c r="F142" s="25"/>
      <c r="G142" s="24">
        <v>0</v>
      </c>
      <c r="H142" s="25"/>
      <c r="I142" s="24">
        <v>0</v>
      </c>
      <c r="J142" s="25"/>
      <c r="K142" s="24">
        <v>0</v>
      </c>
      <c r="L142" s="25"/>
      <c r="M142" s="24">
        <v>0</v>
      </c>
      <c r="N142" s="25"/>
      <c r="O142" s="24">
        <v>0</v>
      </c>
      <c r="P142" s="25"/>
      <c r="Q142" s="24">
        <v>8</v>
      </c>
      <c r="R142" s="25"/>
      <c r="S142" s="24">
        <v>0</v>
      </c>
      <c r="T142" s="25"/>
      <c r="U142" s="24">
        <v>0</v>
      </c>
      <c r="V142" s="25"/>
      <c r="W142" s="24">
        <v>1</v>
      </c>
      <c r="X142" s="25"/>
      <c r="Y142" s="24">
        <v>18</v>
      </c>
      <c r="Z142" s="25"/>
      <c r="AA142" s="24">
        <v>0</v>
      </c>
      <c r="AB142" s="25"/>
      <c r="AC142" s="24">
        <v>5</v>
      </c>
      <c r="AD142" s="25"/>
      <c r="AE142" s="24">
        <v>0</v>
      </c>
      <c r="AF142" s="25"/>
      <c r="AG142" s="24">
        <v>2</v>
      </c>
      <c r="AH142" s="25"/>
      <c r="AI142" s="24">
        <v>22</v>
      </c>
      <c r="AJ142" s="25"/>
      <c r="AK142" s="24">
        <v>12</v>
      </c>
      <c r="AL142" s="25"/>
      <c r="AM142" s="24">
        <f t="shared" si="315"/>
        <v>68</v>
      </c>
      <c r="AN142" s="25"/>
      <c r="AO142" s="15" t="s">
        <v>46</v>
      </c>
      <c r="AP142" s="16"/>
    </row>
    <row r="143" spans="1:42" ht="46.5" customHeight="1" x14ac:dyDescent="0.2">
      <c r="A143" s="22">
        <f t="shared" ref="A143:A144" si="406">A139+A141</f>
        <v>0</v>
      </c>
      <c r="B143" s="23"/>
      <c r="C143" s="22">
        <f t="shared" ref="C143:C144" si="407">C139+C141</f>
        <v>0</v>
      </c>
      <c r="D143" s="23"/>
      <c r="E143" s="22">
        <f t="shared" ref="E143:E144" si="408">E139+E141</f>
        <v>0</v>
      </c>
      <c r="F143" s="23"/>
      <c r="G143" s="22">
        <f t="shared" ref="G143:G144" si="409">G139+G141</f>
        <v>0</v>
      </c>
      <c r="H143" s="23"/>
      <c r="I143" s="22">
        <f t="shared" ref="I143:I144" si="410">I139+I141</f>
        <v>0</v>
      </c>
      <c r="J143" s="23"/>
      <c r="K143" s="22">
        <f t="shared" ref="K143:K144" si="411">K139+K141</f>
        <v>0</v>
      </c>
      <c r="L143" s="23"/>
      <c r="M143" s="22">
        <f t="shared" ref="M143:M144" si="412">M139+M141</f>
        <v>0</v>
      </c>
      <c r="N143" s="23"/>
      <c r="O143" s="22">
        <f t="shared" ref="O143:O144" si="413">O139+O141</f>
        <v>0</v>
      </c>
      <c r="P143" s="23"/>
      <c r="Q143" s="22">
        <f t="shared" ref="Q143:Q144" si="414">Q139+Q141</f>
        <v>92</v>
      </c>
      <c r="R143" s="23"/>
      <c r="S143" s="22">
        <f t="shared" ref="S143:S144" si="415">S139+S141</f>
        <v>0</v>
      </c>
      <c r="T143" s="23"/>
      <c r="U143" s="22">
        <f t="shared" ref="U143:U144" si="416">U139+U141</f>
        <v>0</v>
      </c>
      <c r="V143" s="23"/>
      <c r="W143" s="22">
        <f t="shared" ref="W143:W144" si="417">W139+W141</f>
        <v>26</v>
      </c>
      <c r="X143" s="23"/>
      <c r="Y143" s="22">
        <f t="shared" ref="Y143:Y144" si="418">Y139+Y141</f>
        <v>332</v>
      </c>
      <c r="Z143" s="23"/>
      <c r="AA143" s="22">
        <f t="shared" ref="AA143:AA144" si="419">AA139+AA141</f>
        <v>0</v>
      </c>
      <c r="AB143" s="23"/>
      <c r="AC143" s="22">
        <f t="shared" ref="AC143:AC144" si="420">AC139+AC141</f>
        <v>33</v>
      </c>
      <c r="AD143" s="23"/>
      <c r="AE143" s="22">
        <f t="shared" ref="AE143:AE144" si="421">AE139+AE141</f>
        <v>0</v>
      </c>
      <c r="AF143" s="23"/>
      <c r="AG143" s="22">
        <f t="shared" ref="AG143:AG144" si="422">AG139+AG141</f>
        <v>37</v>
      </c>
      <c r="AH143" s="23"/>
      <c r="AI143" s="22">
        <f t="shared" ref="AI143:AI144" si="423">AI139+AI141</f>
        <v>138</v>
      </c>
      <c r="AJ143" s="23"/>
      <c r="AK143" s="22">
        <f>AK139+AK141</f>
        <v>77</v>
      </c>
      <c r="AL143" s="23"/>
      <c r="AM143" s="22">
        <f t="shared" si="315"/>
        <v>735</v>
      </c>
      <c r="AN143" s="23"/>
      <c r="AO143" s="12" t="s">
        <v>44</v>
      </c>
      <c r="AP143" s="13" t="s">
        <v>94</v>
      </c>
    </row>
    <row r="144" spans="1:42" ht="46.5" customHeight="1" thickBot="1" x14ac:dyDescent="0.25">
      <c r="A144" s="24">
        <f t="shared" si="406"/>
        <v>0</v>
      </c>
      <c r="B144" s="25"/>
      <c r="C144" s="24">
        <f t="shared" si="407"/>
        <v>0</v>
      </c>
      <c r="D144" s="25"/>
      <c r="E144" s="24">
        <f t="shared" si="408"/>
        <v>0</v>
      </c>
      <c r="F144" s="25"/>
      <c r="G144" s="24">
        <f t="shared" si="409"/>
        <v>0</v>
      </c>
      <c r="H144" s="25"/>
      <c r="I144" s="24">
        <f t="shared" si="410"/>
        <v>0</v>
      </c>
      <c r="J144" s="25"/>
      <c r="K144" s="24">
        <f t="shared" si="411"/>
        <v>0</v>
      </c>
      <c r="L144" s="25"/>
      <c r="M144" s="24">
        <f t="shared" si="412"/>
        <v>0</v>
      </c>
      <c r="N144" s="25"/>
      <c r="O144" s="24">
        <f t="shared" si="413"/>
        <v>0</v>
      </c>
      <c r="P144" s="25"/>
      <c r="Q144" s="24">
        <f t="shared" si="414"/>
        <v>43</v>
      </c>
      <c r="R144" s="25"/>
      <c r="S144" s="24">
        <f t="shared" si="415"/>
        <v>0</v>
      </c>
      <c r="T144" s="25"/>
      <c r="U144" s="24">
        <f t="shared" si="416"/>
        <v>0</v>
      </c>
      <c r="V144" s="25"/>
      <c r="W144" s="24">
        <f t="shared" si="417"/>
        <v>9</v>
      </c>
      <c r="X144" s="25"/>
      <c r="Y144" s="24">
        <f t="shared" si="418"/>
        <v>113</v>
      </c>
      <c r="Z144" s="25"/>
      <c r="AA144" s="24">
        <f t="shared" si="419"/>
        <v>0</v>
      </c>
      <c r="AB144" s="25"/>
      <c r="AC144" s="24">
        <f t="shared" si="420"/>
        <v>13</v>
      </c>
      <c r="AD144" s="25"/>
      <c r="AE144" s="24">
        <f t="shared" si="421"/>
        <v>0</v>
      </c>
      <c r="AF144" s="25"/>
      <c r="AG144" s="24">
        <f t="shared" si="422"/>
        <v>9</v>
      </c>
      <c r="AH144" s="25"/>
      <c r="AI144" s="24">
        <f t="shared" si="423"/>
        <v>81</v>
      </c>
      <c r="AJ144" s="25"/>
      <c r="AK144" s="24">
        <f>AK140+AK142</f>
        <v>45</v>
      </c>
      <c r="AL144" s="25"/>
      <c r="AM144" s="24">
        <f t="shared" si="315"/>
        <v>313</v>
      </c>
      <c r="AN144" s="25"/>
      <c r="AO144" s="15" t="s">
        <v>46</v>
      </c>
      <c r="AP144" s="16" t="s">
        <v>95</v>
      </c>
    </row>
    <row r="145" spans="1:42" ht="46.5" hidden="1" customHeight="1" x14ac:dyDescent="0.2">
      <c r="A145" s="22">
        <f>[1]الطب.صيدلة.تمريض!AW54</f>
        <v>0</v>
      </c>
      <c r="B145" s="23"/>
      <c r="C145" s="22">
        <f>[1]الزراعة!AA54</f>
        <v>0</v>
      </c>
      <c r="D145" s="23"/>
      <c r="E145" s="22">
        <f>[1]الهندسة!E54</f>
        <v>0</v>
      </c>
      <c r="F145" s="23"/>
      <c r="G145" s="22">
        <f>[1]الهندسة!AZ54</f>
        <v>0</v>
      </c>
      <c r="H145" s="23"/>
      <c r="I145" s="22">
        <f>[1]الطب.صيدلة.تمريض!AM54</f>
        <v>0</v>
      </c>
      <c r="J145" s="23"/>
      <c r="K145" s="22">
        <f>[1]الطب.صيدلة.تمريض!AT54</f>
        <v>0</v>
      </c>
      <c r="L145" s="23"/>
      <c r="M145" s="22">
        <f>[1]الطب.صيدلة.تمريض!AZ54</f>
        <v>0</v>
      </c>
      <c r="N145" s="23"/>
      <c r="O145" s="22">
        <f>[1]الطب.صيدلة.تمريض!BC54</f>
        <v>0</v>
      </c>
      <c r="P145" s="23"/>
      <c r="Q145" s="22">
        <f>'[1]الرياضيات وعلوم'!AA53</f>
        <v>0</v>
      </c>
      <c r="R145" s="23"/>
      <c r="S145" s="22">
        <f>'[1]الرياضيات وعلوم'!BD53</f>
        <v>0</v>
      </c>
      <c r="T145" s="23"/>
      <c r="U145" s="22">
        <f>'[1]حقوق-فنون-رياضة-خدمات-اتصال'!G54</f>
        <v>0</v>
      </c>
      <c r="V145" s="23"/>
      <c r="W145" s="22">
        <f>'[1]حقوق-فنون-رياضة-خدمات-اتصال'!AT54</f>
        <v>0</v>
      </c>
      <c r="X145" s="23"/>
      <c r="Y145" s="22">
        <f>'[1]ادارة الاعمال'!AY54</f>
        <v>41</v>
      </c>
      <c r="Z145" s="23"/>
      <c r="AA145" s="22">
        <f>'[1]التربية - الاجتماعية'!Y54</f>
        <v>0</v>
      </c>
      <c r="AB145" s="23"/>
      <c r="AC145" s="22">
        <f>'[1]حقوق-فنون-رياضة-خدمات-اتصال'!AW54</f>
        <v>0</v>
      </c>
      <c r="AD145" s="23"/>
      <c r="AE145" s="22">
        <f>'[1]حقوق-فنون-رياضة-خدمات-اتصال'!AI54</f>
        <v>0</v>
      </c>
      <c r="AF145" s="23"/>
      <c r="AG145" s="22">
        <f>'[1]حقوق-فنون-رياضة-خدمات-اتصال'!X54</f>
        <v>0</v>
      </c>
      <c r="AH145" s="23"/>
      <c r="AI145" s="22">
        <f>'[1]العلوم الانسانيه'!AY55</f>
        <v>0</v>
      </c>
      <c r="AJ145" s="23"/>
      <c r="AK145" s="22">
        <f>'[1]التربية - الاجتماعية'!BD54</f>
        <v>0</v>
      </c>
      <c r="AL145" s="23"/>
      <c r="AM145" s="22">
        <f t="shared" si="315"/>
        <v>41</v>
      </c>
      <c r="AN145" s="23"/>
      <c r="AO145" s="12" t="s">
        <v>44</v>
      </c>
      <c r="AP145" s="13" t="s">
        <v>96</v>
      </c>
    </row>
    <row r="146" spans="1:42" ht="46.5" hidden="1" customHeight="1" thickBot="1" x14ac:dyDescent="0.25">
      <c r="A146" s="24">
        <f>[1]الطب.صيدلة.تمريض!AW55</f>
        <v>0</v>
      </c>
      <c r="B146" s="25"/>
      <c r="C146" s="24">
        <f>[1]الزراعة!AA55</f>
        <v>0</v>
      </c>
      <c r="D146" s="25"/>
      <c r="E146" s="24">
        <f>[1]الهندسة!E55</f>
        <v>0</v>
      </c>
      <c r="F146" s="25"/>
      <c r="G146" s="24">
        <f>[1]الهندسة!AZ55</f>
        <v>0</v>
      </c>
      <c r="H146" s="25"/>
      <c r="I146" s="24">
        <f>[1]الطب.صيدلة.تمريض!AM55</f>
        <v>0</v>
      </c>
      <c r="J146" s="25"/>
      <c r="K146" s="24">
        <f>[1]الطب.صيدلة.تمريض!AT55</f>
        <v>0</v>
      </c>
      <c r="L146" s="25"/>
      <c r="M146" s="24">
        <f>[1]الطب.صيدلة.تمريض!AZ55</f>
        <v>0</v>
      </c>
      <c r="N146" s="25"/>
      <c r="O146" s="24">
        <f>[1]الطب.صيدلة.تمريض!BC55</f>
        <v>0</v>
      </c>
      <c r="P146" s="25"/>
      <c r="Q146" s="24">
        <f>'[1]الرياضيات وعلوم'!AA54</f>
        <v>0</v>
      </c>
      <c r="R146" s="25"/>
      <c r="S146" s="24">
        <f>'[1]الرياضيات وعلوم'!BD54</f>
        <v>0</v>
      </c>
      <c r="T146" s="25"/>
      <c r="U146" s="24">
        <f>'[1]حقوق-فنون-رياضة-خدمات-اتصال'!G55</f>
        <v>0</v>
      </c>
      <c r="V146" s="25"/>
      <c r="W146" s="24">
        <f>'[1]حقوق-فنون-رياضة-خدمات-اتصال'!AT55</f>
        <v>0</v>
      </c>
      <c r="X146" s="25"/>
      <c r="Y146" s="24">
        <f>'[1]ادارة الاعمال'!AY55</f>
        <v>15</v>
      </c>
      <c r="Z146" s="25"/>
      <c r="AA146" s="24">
        <f>'[1]التربية - الاجتماعية'!Y55</f>
        <v>0</v>
      </c>
      <c r="AB146" s="25"/>
      <c r="AC146" s="24">
        <f>'[1]حقوق-فنون-رياضة-خدمات-اتصال'!AW55</f>
        <v>0</v>
      </c>
      <c r="AD146" s="25"/>
      <c r="AE146" s="24">
        <f>'[1]حقوق-فنون-رياضة-خدمات-اتصال'!AI55</f>
        <v>0</v>
      </c>
      <c r="AF146" s="25"/>
      <c r="AG146" s="24">
        <f>'[1]حقوق-فنون-رياضة-خدمات-اتصال'!X55</f>
        <v>0</v>
      </c>
      <c r="AH146" s="25"/>
      <c r="AI146" s="24">
        <f>'[1]العلوم الانسانيه'!AY56</f>
        <v>0</v>
      </c>
      <c r="AJ146" s="25"/>
      <c r="AK146" s="24">
        <f>'[1]التربية - الاجتماعية'!BD55</f>
        <v>0</v>
      </c>
      <c r="AL146" s="25"/>
      <c r="AM146" s="24">
        <f t="shared" si="315"/>
        <v>15</v>
      </c>
      <c r="AN146" s="25"/>
      <c r="AO146" s="15" t="s">
        <v>46</v>
      </c>
      <c r="AP146" s="16" t="s">
        <v>97</v>
      </c>
    </row>
    <row r="147" spans="1:42" ht="46.5" hidden="1" customHeight="1" x14ac:dyDescent="0.2">
      <c r="A147" s="22">
        <v>0</v>
      </c>
      <c r="B147" s="23"/>
      <c r="C147" s="22">
        <v>0</v>
      </c>
      <c r="D147" s="23"/>
      <c r="E147" s="22">
        <v>0</v>
      </c>
      <c r="F147" s="23"/>
      <c r="G147" s="22">
        <v>0</v>
      </c>
      <c r="H147" s="23"/>
      <c r="I147" s="22">
        <v>0</v>
      </c>
      <c r="J147" s="23"/>
      <c r="K147" s="22">
        <v>0</v>
      </c>
      <c r="L147" s="23"/>
      <c r="M147" s="22">
        <v>0</v>
      </c>
      <c r="N147" s="23"/>
      <c r="O147" s="22">
        <v>0</v>
      </c>
      <c r="P147" s="23"/>
      <c r="Q147" s="22">
        <v>0</v>
      </c>
      <c r="R147" s="23"/>
      <c r="S147" s="22">
        <v>0</v>
      </c>
      <c r="T147" s="23"/>
      <c r="U147" s="22">
        <v>0</v>
      </c>
      <c r="V147" s="23"/>
      <c r="W147" s="22">
        <v>0</v>
      </c>
      <c r="X147" s="23"/>
      <c r="Y147" s="22">
        <v>15</v>
      </c>
      <c r="Z147" s="23"/>
      <c r="AA147" s="22">
        <v>0</v>
      </c>
      <c r="AB147" s="23"/>
      <c r="AC147" s="22">
        <v>0</v>
      </c>
      <c r="AD147" s="23"/>
      <c r="AE147" s="22">
        <v>3</v>
      </c>
      <c r="AF147" s="23"/>
      <c r="AG147" s="22">
        <v>0</v>
      </c>
      <c r="AH147" s="23"/>
      <c r="AI147" s="22">
        <v>0</v>
      </c>
      <c r="AJ147" s="23"/>
      <c r="AK147" s="22">
        <v>0</v>
      </c>
      <c r="AL147" s="23"/>
      <c r="AM147" s="22">
        <f t="shared" si="315"/>
        <v>18</v>
      </c>
      <c r="AN147" s="23"/>
      <c r="AO147" s="12" t="s">
        <v>44</v>
      </c>
      <c r="AP147" s="13" t="s">
        <v>50</v>
      </c>
    </row>
    <row r="148" spans="1:42" ht="46.5" hidden="1" customHeight="1" thickBot="1" x14ac:dyDescent="0.25">
      <c r="A148" s="24">
        <v>0</v>
      </c>
      <c r="B148" s="25"/>
      <c r="C148" s="24">
        <v>0</v>
      </c>
      <c r="D148" s="25"/>
      <c r="E148" s="24">
        <v>0</v>
      </c>
      <c r="F148" s="25"/>
      <c r="G148" s="24">
        <v>0</v>
      </c>
      <c r="H148" s="25"/>
      <c r="I148" s="24">
        <v>0</v>
      </c>
      <c r="J148" s="25"/>
      <c r="K148" s="24">
        <v>0</v>
      </c>
      <c r="L148" s="25"/>
      <c r="M148" s="24">
        <v>0</v>
      </c>
      <c r="N148" s="25"/>
      <c r="O148" s="24">
        <v>0</v>
      </c>
      <c r="P148" s="25"/>
      <c r="Q148" s="24">
        <v>0</v>
      </c>
      <c r="R148" s="25"/>
      <c r="S148" s="24">
        <v>0</v>
      </c>
      <c r="T148" s="25"/>
      <c r="U148" s="24">
        <v>0</v>
      </c>
      <c r="V148" s="25"/>
      <c r="W148" s="24">
        <v>0</v>
      </c>
      <c r="X148" s="25"/>
      <c r="Y148" s="24">
        <v>4</v>
      </c>
      <c r="Z148" s="25"/>
      <c r="AA148" s="24">
        <v>0</v>
      </c>
      <c r="AB148" s="25"/>
      <c r="AC148" s="24">
        <v>0</v>
      </c>
      <c r="AD148" s="25"/>
      <c r="AE148" s="24">
        <v>2</v>
      </c>
      <c r="AF148" s="25"/>
      <c r="AG148" s="24">
        <v>0</v>
      </c>
      <c r="AH148" s="25"/>
      <c r="AI148" s="24">
        <v>0</v>
      </c>
      <c r="AJ148" s="25"/>
      <c r="AK148" s="24">
        <v>0</v>
      </c>
      <c r="AL148" s="25"/>
      <c r="AM148" s="24">
        <f t="shared" si="315"/>
        <v>6</v>
      </c>
      <c r="AN148" s="25"/>
      <c r="AO148" s="15" t="s">
        <v>46</v>
      </c>
      <c r="AP148" s="16"/>
    </row>
    <row r="149" spans="1:42" ht="46.5" customHeight="1" x14ac:dyDescent="0.2">
      <c r="A149" s="22">
        <f t="shared" ref="A149:A150" si="424">A145+A147</f>
        <v>0</v>
      </c>
      <c r="B149" s="23"/>
      <c r="C149" s="22">
        <f t="shared" ref="C149:C150" si="425">C145+C147</f>
        <v>0</v>
      </c>
      <c r="D149" s="23"/>
      <c r="E149" s="22">
        <f t="shared" ref="E149:E150" si="426">E145+E147</f>
        <v>0</v>
      </c>
      <c r="F149" s="23"/>
      <c r="G149" s="22">
        <f t="shared" ref="G149:G150" si="427">G145+G147</f>
        <v>0</v>
      </c>
      <c r="H149" s="23"/>
      <c r="I149" s="22">
        <f t="shared" ref="I149:I150" si="428">I145+I147</f>
        <v>0</v>
      </c>
      <c r="J149" s="23"/>
      <c r="K149" s="22">
        <f t="shared" ref="K149:K150" si="429">K145+K147</f>
        <v>0</v>
      </c>
      <c r="L149" s="23"/>
      <c r="M149" s="22">
        <f t="shared" ref="M149:M150" si="430">M145+M147</f>
        <v>0</v>
      </c>
      <c r="N149" s="23"/>
      <c r="O149" s="22">
        <f t="shared" ref="O149:O150" si="431">O145+O147</f>
        <v>0</v>
      </c>
      <c r="P149" s="23"/>
      <c r="Q149" s="22">
        <f t="shared" ref="Q149:Q150" si="432">Q145+Q147</f>
        <v>0</v>
      </c>
      <c r="R149" s="23"/>
      <c r="S149" s="22">
        <f t="shared" ref="S149:S150" si="433">S145+S147</f>
        <v>0</v>
      </c>
      <c r="T149" s="23"/>
      <c r="U149" s="22">
        <f t="shared" ref="U149:U150" si="434">U145+U147</f>
        <v>0</v>
      </c>
      <c r="V149" s="23"/>
      <c r="W149" s="22">
        <f t="shared" ref="W149:W150" si="435">W145+W147</f>
        <v>0</v>
      </c>
      <c r="X149" s="23"/>
      <c r="Y149" s="22">
        <f t="shared" ref="Y149:Y150" si="436">Y145+Y147</f>
        <v>56</v>
      </c>
      <c r="Z149" s="23"/>
      <c r="AA149" s="22">
        <f t="shared" ref="AA149:AA150" si="437">AA145+AA147</f>
        <v>0</v>
      </c>
      <c r="AB149" s="23"/>
      <c r="AC149" s="22">
        <f t="shared" ref="AC149:AC150" si="438">AC145+AC147</f>
        <v>0</v>
      </c>
      <c r="AD149" s="23"/>
      <c r="AE149" s="22">
        <f t="shared" ref="AE149:AE150" si="439">AE145+AE147</f>
        <v>3</v>
      </c>
      <c r="AF149" s="23"/>
      <c r="AG149" s="22">
        <f t="shared" ref="AG149:AG150" si="440">AG145+AG147</f>
        <v>0</v>
      </c>
      <c r="AH149" s="23"/>
      <c r="AI149" s="22">
        <f t="shared" ref="AI149:AI150" si="441">AI145+AI147</f>
        <v>0</v>
      </c>
      <c r="AJ149" s="23"/>
      <c r="AK149" s="22">
        <f>AK145+AK147</f>
        <v>0</v>
      </c>
      <c r="AL149" s="23"/>
      <c r="AM149" s="22">
        <f t="shared" si="315"/>
        <v>59</v>
      </c>
      <c r="AN149" s="23"/>
      <c r="AO149" s="12" t="s">
        <v>44</v>
      </c>
      <c r="AP149" s="13" t="s">
        <v>96</v>
      </c>
    </row>
    <row r="150" spans="1:42" ht="46.5" customHeight="1" thickBot="1" x14ac:dyDescent="0.25">
      <c r="A150" s="24">
        <f t="shared" si="424"/>
        <v>0</v>
      </c>
      <c r="B150" s="25"/>
      <c r="C150" s="24">
        <f t="shared" si="425"/>
        <v>0</v>
      </c>
      <c r="D150" s="25"/>
      <c r="E150" s="24">
        <f t="shared" si="426"/>
        <v>0</v>
      </c>
      <c r="F150" s="25"/>
      <c r="G150" s="24">
        <f t="shared" si="427"/>
        <v>0</v>
      </c>
      <c r="H150" s="25"/>
      <c r="I150" s="24">
        <f t="shared" si="428"/>
        <v>0</v>
      </c>
      <c r="J150" s="25"/>
      <c r="K150" s="24">
        <f t="shared" si="429"/>
        <v>0</v>
      </c>
      <c r="L150" s="25"/>
      <c r="M150" s="24">
        <f t="shared" si="430"/>
        <v>0</v>
      </c>
      <c r="N150" s="25"/>
      <c r="O150" s="24">
        <f t="shared" si="431"/>
        <v>0</v>
      </c>
      <c r="P150" s="25"/>
      <c r="Q150" s="24">
        <f t="shared" si="432"/>
        <v>0</v>
      </c>
      <c r="R150" s="25"/>
      <c r="S150" s="24">
        <f t="shared" si="433"/>
        <v>0</v>
      </c>
      <c r="T150" s="25"/>
      <c r="U150" s="24">
        <f t="shared" si="434"/>
        <v>0</v>
      </c>
      <c r="V150" s="25"/>
      <c r="W150" s="24">
        <f t="shared" si="435"/>
        <v>0</v>
      </c>
      <c r="X150" s="25"/>
      <c r="Y150" s="24">
        <f t="shared" si="436"/>
        <v>19</v>
      </c>
      <c r="Z150" s="25"/>
      <c r="AA150" s="24">
        <f t="shared" si="437"/>
        <v>0</v>
      </c>
      <c r="AB150" s="25"/>
      <c r="AC150" s="24">
        <f t="shared" si="438"/>
        <v>0</v>
      </c>
      <c r="AD150" s="25"/>
      <c r="AE150" s="24">
        <f t="shared" si="439"/>
        <v>2</v>
      </c>
      <c r="AF150" s="25"/>
      <c r="AG150" s="24">
        <f t="shared" si="440"/>
        <v>0</v>
      </c>
      <c r="AH150" s="25"/>
      <c r="AI150" s="24">
        <f t="shared" si="441"/>
        <v>0</v>
      </c>
      <c r="AJ150" s="25"/>
      <c r="AK150" s="24">
        <f>AK146+AK148</f>
        <v>0</v>
      </c>
      <c r="AL150" s="25"/>
      <c r="AM150" s="24">
        <f t="shared" si="315"/>
        <v>21</v>
      </c>
      <c r="AN150" s="25"/>
      <c r="AO150" s="15" t="s">
        <v>46</v>
      </c>
      <c r="AP150" s="16" t="s">
        <v>97</v>
      </c>
    </row>
    <row r="151" spans="1:42" ht="46.5" hidden="1" customHeight="1" x14ac:dyDescent="0.2">
      <c r="A151" s="22">
        <f>[1]الطب.صيدلة.تمريض!AW56</f>
        <v>0</v>
      </c>
      <c r="B151" s="23"/>
      <c r="C151" s="22">
        <f>[1]الزراعة!AA56</f>
        <v>0</v>
      </c>
      <c r="D151" s="23"/>
      <c r="E151" s="22">
        <f>[1]الهندسة!E56</f>
        <v>1</v>
      </c>
      <c r="F151" s="23"/>
      <c r="G151" s="22">
        <f>[1]الهندسة!AZ56</f>
        <v>20</v>
      </c>
      <c r="H151" s="23"/>
      <c r="I151" s="22">
        <f>[1]الطب.صيدلة.تمريض!AM56</f>
        <v>0</v>
      </c>
      <c r="J151" s="23"/>
      <c r="K151" s="22">
        <f>[1]الطب.صيدلة.تمريض!AT56</f>
        <v>0</v>
      </c>
      <c r="L151" s="23"/>
      <c r="M151" s="22">
        <f>[1]الطب.صيدلة.تمريض!AZ56</f>
        <v>0</v>
      </c>
      <c r="N151" s="23"/>
      <c r="O151" s="22">
        <f>[1]الطب.صيدلة.تمريض!BC56</f>
        <v>0</v>
      </c>
      <c r="P151" s="23"/>
      <c r="Q151" s="22">
        <f>'[1]الرياضيات وعلوم'!AA55</f>
        <v>11</v>
      </c>
      <c r="R151" s="23"/>
      <c r="S151" s="22">
        <f>'[1]الرياضيات وعلوم'!BD55</f>
        <v>0</v>
      </c>
      <c r="T151" s="23"/>
      <c r="U151" s="22">
        <f>'[1]حقوق-فنون-رياضة-خدمات-اتصال'!G56</f>
        <v>0</v>
      </c>
      <c r="V151" s="23"/>
      <c r="W151" s="22">
        <f>'[1]حقوق-فنون-رياضة-خدمات-اتصال'!AT56</f>
        <v>33</v>
      </c>
      <c r="X151" s="23"/>
      <c r="Y151" s="22">
        <f>'[1]ادارة الاعمال'!AY56</f>
        <v>177</v>
      </c>
      <c r="Z151" s="23"/>
      <c r="AA151" s="22">
        <f>'[1]التربية - الاجتماعية'!Y56</f>
        <v>0</v>
      </c>
      <c r="AB151" s="23"/>
      <c r="AC151" s="22">
        <f>'[1]حقوق-فنون-رياضة-خدمات-اتصال'!AW56</f>
        <v>12</v>
      </c>
      <c r="AD151" s="23"/>
      <c r="AE151" s="22">
        <f>'[1]حقوق-فنون-رياضة-خدمات-اتصال'!AI56</f>
        <v>0</v>
      </c>
      <c r="AF151" s="23"/>
      <c r="AG151" s="22">
        <f>'[1]حقوق-فنون-رياضة-خدمات-اتصال'!X56</f>
        <v>22</v>
      </c>
      <c r="AH151" s="23"/>
      <c r="AI151" s="22">
        <f>'[1]العلوم الانسانيه'!AY57</f>
        <v>32</v>
      </c>
      <c r="AJ151" s="23"/>
      <c r="AK151" s="22">
        <f>'[1]التربية - الاجتماعية'!BD56</f>
        <v>21</v>
      </c>
      <c r="AL151" s="23"/>
      <c r="AM151" s="22">
        <f t="shared" si="315"/>
        <v>329</v>
      </c>
      <c r="AN151" s="23"/>
      <c r="AO151" s="12" t="s">
        <v>44</v>
      </c>
      <c r="AP151" s="13" t="s">
        <v>98</v>
      </c>
    </row>
    <row r="152" spans="1:42" ht="46.5" hidden="1" customHeight="1" thickBot="1" x14ac:dyDescent="0.25">
      <c r="A152" s="24">
        <f>[1]الطب.صيدلة.تمريض!AW57</f>
        <v>0</v>
      </c>
      <c r="B152" s="25"/>
      <c r="C152" s="24">
        <f>[1]الزراعة!AA57</f>
        <v>0</v>
      </c>
      <c r="D152" s="25"/>
      <c r="E152" s="24">
        <f>[1]الهندسة!E57</f>
        <v>1</v>
      </c>
      <c r="F152" s="25"/>
      <c r="G152" s="24">
        <f>[1]الهندسة!AZ57</f>
        <v>2</v>
      </c>
      <c r="H152" s="25"/>
      <c r="I152" s="24">
        <f>[1]الطب.صيدلة.تمريض!AM57</f>
        <v>0</v>
      </c>
      <c r="J152" s="25"/>
      <c r="K152" s="24">
        <f>[1]الطب.صيدلة.تمريض!AT57</f>
        <v>0</v>
      </c>
      <c r="L152" s="25"/>
      <c r="M152" s="24">
        <f>[1]الطب.صيدلة.تمريض!AZ57</f>
        <v>0</v>
      </c>
      <c r="N152" s="25"/>
      <c r="O152" s="24">
        <f>[1]الطب.صيدلة.تمريض!BC57</f>
        <v>0</v>
      </c>
      <c r="P152" s="25"/>
      <c r="Q152" s="24">
        <f>'[1]الرياضيات وعلوم'!AA56</f>
        <v>6</v>
      </c>
      <c r="R152" s="25"/>
      <c r="S152" s="24">
        <f>'[1]الرياضيات وعلوم'!BD56</f>
        <v>0</v>
      </c>
      <c r="T152" s="25"/>
      <c r="U152" s="24">
        <f>'[1]حقوق-فنون-رياضة-خدمات-اتصال'!G57</f>
        <v>0</v>
      </c>
      <c r="V152" s="25"/>
      <c r="W152" s="24">
        <f>'[1]حقوق-فنون-رياضة-خدمات-اتصال'!AT57</f>
        <v>5</v>
      </c>
      <c r="X152" s="25"/>
      <c r="Y152" s="24">
        <f>'[1]ادارة الاعمال'!AY57</f>
        <v>40</v>
      </c>
      <c r="Z152" s="25"/>
      <c r="AA152" s="24">
        <f>'[1]التربية - الاجتماعية'!Y57</f>
        <v>0</v>
      </c>
      <c r="AB152" s="25"/>
      <c r="AC152" s="24">
        <f>'[1]حقوق-فنون-رياضة-خدمات-اتصال'!AW57</f>
        <v>1</v>
      </c>
      <c r="AD152" s="25"/>
      <c r="AE152" s="24">
        <f>'[1]حقوق-فنون-رياضة-خدمات-اتصال'!AI57</f>
        <v>0</v>
      </c>
      <c r="AF152" s="25"/>
      <c r="AG152" s="24">
        <f>'[1]حقوق-فنون-رياضة-خدمات-اتصال'!X57</f>
        <v>8</v>
      </c>
      <c r="AH152" s="25"/>
      <c r="AI152" s="24">
        <f>'[1]العلوم الانسانيه'!AY58</f>
        <v>19</v>
      </c>
      <c r="AJ152" s="25"/>
      <c r="AK152" s="24">
        <f>'[1]التربية - الاجتماعية'!BD57</f>
        <v>13</v>
      </c>
      <c r="AL152" s="25"/>
      <c r="AM152" s="24">
        <f t="shared" si="315"/>
        <v>95</v>
      </c>
      <c r="AN152" s="25"/>
      <c r="AO152" s="15" t="s">
        <v>46</v>
      </c>
      <c r="AP152" s="16" t="s">
        <v>99</v>
      </c>
    </row>
    <row r="153" spans="1:42" ht="46.5" hidden="1" customHeight="1" x14ac:dyDescent="0.2">
      <c r="A153" s="22">
        <v>0</v>
      </c>
      <c r="B153" s="23"/>
      <c r="C153" s="22">
        <v>0</v>
      </c>
      <c r="D153" s="23"/>
      <c r="E153" s="22">
        <v>0</v>
      </c>
      <c r="F153" s="23"/>
      <c r="G153" s="22">
        <v>11</v>
      </c>
      <c r="H153" s="23"/>
      <c r="I153" s="22">
        <v>0</v>
      </c>
      <c r="J153" s="23"/>
      <c r="K153" s="22">
        <v>0</v>
      </c>
      <c r="L153" s="23"/>
      <c r="M153" s="22">
        <v>0</v>
      </c>
      <c r="N153" s="23"/>
      <c r="O153" s="22">
        <v>0</v>
      </c>
      <c r="P153" s="23"/>
      <c r="Q153" s="22">
        <v>2</v>
      </c>
      <c r="R153" s="23"/>
      <c r="S153" s="22">
        <v>0</v>
      </c>
      <c r="T153" s="23"/>
      <c r="U153" s="22">
        <v>0</v>
      </c>
      <c r="V153" s="23"/>
      <c r="W153" s="22">
        <v>17</v>
      </c>
      <c r="X153" s="23"/>
      <c r="Y153" s="22">
        <v>62</v>
      </c>
      <c r="Z153" s="23"/>
      <c r="AA153" s="22">
        <v>0</v>
      </c>
      <c r="AB153" s="23"/>
      <c r="AC153" s="22">
        <v>4</v>
      </c>
      <c r="AD153" s="23"/>
      <c r="AE153" s="22">
        <v>11</v>
      </c>
      <c r="AF153" s="23"/>
      <c r="AG153" s="22">
        <v>4</v>
      </c>
      <c r="AH153" s="23"/>
      <c r="AI153" s="22">
        <v>3</v>
      </c>
      <c r="AJ153" s="23"/>
      <c r="AK153" s="22">
        <v>6</v>
      </c>
      <c r="AL153" s="23"/>
      <c r="AM153" s="22">
        <f t="shared" si="315"/>
        <v>120</v>
      </c>
      <c r="AN153" s="23"/>
      <c r="AO153" s="12" t="s">
        <v>44</v>
      </c>
      <c r="AP153" s="13" t="s">
        <v>50</v>
      </c>
    </row>
    <row r="154" spans="1:42" ht="46.5" hidden="1" customHeight="1" thickBot="1" x14ac:dyDescent="0.25">
      <c r="A154" s="24">
        <v>0</v>
      </c>
      <c r="B154" s="25"/>
      <c r="C154" s="24">
        <v>0</v>
      </c>
      <c r="D154" s="25"/>
      <c r="E154" s="24">
        <v>0</v>
      </c>
      <c r="F154" s="25"/>
      <c r="G154" s="24">
        <v>3</v>
      </c>
      <c r="H154" s="25"/>
      <c r="I154" s="24">
        <v>0</v>
      </c>
      <c r="J154" s="25"/>
      <c r="K154" s="24">
        <v>0</v>
      </c>
      <c r="L154" s="25"/>
      <c r="M154" s="24">
        <v>0</v>
      </c>
      <c r="N154" s="25"/>
      <c r="O154" s="24">
        <v>0</v>
      </c>
      <c r="P154" s="25"/>
      <c r="Q154" s="24">
        <v>0</v>
      </c>
      <c r="R154" s="25"/>
      <c r="S154" s="24">
        <v>0</v>
      </c>
      <c r="T154" s="25"/>
      <c r="U154" s="24">
        <v>0</v>
      </c>
      <c r="V154" s="25"/>
      <c r="W154" s="24">
        <v>5</v>
      </c>
      <c r="X154" s="25"/>
      <c r="Y154" s="24">
        <v>10</v>
      </c>
      <c r="Z154" s="25"/>
      <c r="AA154" s="24">
        <v>0</v>
      </c>
      <c r="AB154" s="25"/>
      <c r="AC154" s="24">
        <v>1</v>
      </c>
      <c r="AD154" s="25"/>
      <c r="AE154" s="24">
        <v>1</v>
      </c>
      <c r="AF154" s="25"/>
      <c r="AG154" s="24">
        <v>2</v>
      </c>
      <c r="AH154" s="25"/>
      <c r="AI154" s="24">
        <v>2</v>
      </c>
      <c r="AJ154" s="25"/>
      <c r="AK154" s="24">
        <v>3</v>
      </c>
      <c r="AL154" s="25"/>
      <c r="AM154" s="24">
        <f t="shared" si="315"/>
        <v>27</v>
      </c>
      <c r="AN154" s="25"/>
      <c r="AO154" s="15" t="s">
        <v>46</v>
      </c>
      <c r="AP154" s="16"/>
    </row>
    <row r="155" spans="1:42" ht="46.5" customHeight="1" x14ac:dyDescent="0.2">
      <c r="A155" s="22">
        <f t="shared" ref="A155:A156" si="442">A151+A153</f>
        <v>0</v>
      </c>
      <c r="B155" s="23"/>
      <c r="C155" s="22">
        <f t="shared" ref="C155:C156" si="443">C151+C153</f>
        <v>0</v>
      </c>
      <c r="D155" s="23"/>
      <c r="E155" s="22">
        <f t="shared" ref="E155:E156" si="444">E151+E153</f>
        <v>1</v>
      </c>
      <c r="F155" s="23"/>
      <c r="G155" s="22">
        <f t="shared" ref="G155:G156" si="445">G151+G153</f>
        <v>31</v>
      </c>
      <c r="H155" s="23"/>
      <c r="I155" s="22">
        <f t="shared" ref="I155:I156" si="446">I151+I153</f>
        <v>0</v>
      </c>
      <c r="J155" s="23"/>
      <c r="K155" s="22">
        <f t="shared" ref="K155:K156" si="447">K151+K153</f>
        <v>0</v>
      </c>
      <c r="L155" s="23"/>
      <c r="M155" s="22">
        <f t="shared" ref="M155:M156" si="448">M151+M153</f>
        <v>0</v>
      </c>
      <c r="N155" s="23"/>
      <c r="O155" s="22">
        <f t="shared" ref="O155:O156" si="449">O151+O153</f>
        <v>0</v>
      </c>
      <c r="P155" s="23"/>
      <c r="Q155" s="22">
        <f t="shared" ref="Q155:Q156" si="450">Q151+Q153</f>
        <v>13</v>
      </c>
      <c r="R155" s="23"/>
      <c r="S155" s="22">
        <f t="shared" ref="S155:S156" si="451">S151+S153</f>
        <v>0</v>
      </c>
      <c r="T155" s="23"/>
      <c r="U155" s="22">
        <f t="shared" ref="U155:U156" si="452">U151+U153</f>
        <v>0</v>
      </c>
      <c r="V155" s="23"/>
      <c r="W155" s="22">
        <f t="shared" ref="W155:W156" si="453">W151+W153</f>
        <v>50</v>
      </c>
      <c r="X155" s="23"/>
      <c r="Y155" s="22">
        <f t="shared" ref="Y155:Y156" si="454">Y151+Y153</f>
        <v>239</v>
      </c>
      <c r="Z155" s="23"/>
      <c r="AA155" s="22">
        <f t="shared" ref="AA155:AA156" si="455">AA151+AA153</f>
        <v>0</v>
      </c>
      <c r="AB155" s="23"/>
      <c r="AC155" s="22">
        <f t="shared" ref="AC155:AC156" si="456">AC151+AC153</f>
        <v>16</v>
      </c>
      <c r="AD155" s="23"/>
      <c r="AE155" s="22">
        <f t="shared" ref="AE155:AE156" si="457">AE151+AE153</f>
        <v>11</v>
      </c>
      <c r="AF155" s="23"/>
      <c r="AG155" s="22">
        <f t="shared" ref="AG155:AG156" si="458">AG151+AG153</f>
        <v>26</v>
      </c>
      <c r="AH155" s="23"/>
      <c r="AI155" s="22">
        <f t="shared" ref="AI155:AI156" si="459">AI151+AI153</f>
        <v>35</v>
      </c>
      <c r="AJ155" s="23"/>
      <c r="AK155" s="22">
        <f>AK151+AK153</f>
        <v>27</v>
      </c>
      <c r="AL155" s="23"/>
      <c r="AM155" s="22">
        <f t="shared" si="315"/>
        <v>449</v>
      </c>
      <c r="AN155" s="23"/>
      <c r="AO155" s="12" t="s">
        <v>44</v>
      </c>
      <c r="AP155" s="13" t="s">
        <v>98</v>
      </c>
    </row>
    <row r="156" spans="1:42" ht="46.5" customHeight="1" thickBot="1" x14ac:dyDescent="0.25">
      <c r="A156" s="24">
        <f t="shared" si="442"/>
        <v>0</v>
      </c>
      <c r="B156" s="25"/>
      <c r="C156" s="24">
        <f t="shared" si="443"/>
        <v>0</v>
      </c>
      <c r="D156" s="25"/>
      <c r="E156" s="24">
        <f t="shared" si="444"/>
        <v>1</v>
      </c>
      <c r="F156" s="25"/>
      <c r="G156" s="24">
        <f t="shared" si="445"/>
        <v>5</v>
      </c>
      <c r="H156" s="25"/>
      <c r="I156" s="24">
        <f t="shared" si="446"/>
        <v>0</v>
      </c>
      <c r="J156" s="25"/>
      <c r="K156" s="24">
        <f t="shared" si="447"/>
        <v>0</v>
      </c>
      <c r="L156" s="25"/>
      <c r="M156" s="24">
        <f t="shared" si="448"/>
        <v>0</v>
      </c>
      <c r="N156" s="25"/>
      <c r="O156" s="24">
        <f t="shared" si="449"/>
        <v>0</v>
      </c>
      <c r="P156" s="25"/>
      <c r="Q156" s="24">
        <f t="shared" si="450"/>
        <v>6</v>
      </c>
      <c r="R156" s="25"/>
      <c r="S156" s="24">
        <f t="shared" si="451"/>
        <v>0</v>
      </c>
      <c r="T156" s="25"/>
      <c r="U156" s="24">
        <f t="shared" si="452"/>
        <v>0</v>
      </c>
      <c r="V156" s="25"/>
      <c r="W156" s="24">
        <f t="shared" si="453"/>
        <v>10</v>
      </c>
      <c r="X156" s="25"/>
      <c r="Y156" s="24">
        <f t="shared" si="454"/>
        <v>50</v>
      </c>
      <c r="Z156" s="25"/>
      <c r="AA156" s="24">
        <f t="shared" si="455"/>
        <v>0</v>
      </c>
      <c r="AB156" s="25"/>
      <c r="AC156" s="24">
        <f t="shared" si="456"/>
        <v>2</v>
      </c>
      <c r="AD156" s="25"/>
      <c r="AE156" s="24">
        <f t="shared" si="457"/>
        <v>1</v>
      </c>
      <c r="AF156" s="25"/>
      <c r="AG156" s="24">
        <f t="shared" si="458"/>
        <v>10</v>
      </c>
      <c r="AH156" s="25"/>
      <c r="AI156" s="24">
        <f t="shared" si="459"/>
        <v>21</v>
      </c>
      <c r="AJ156" s="25"/>
      <c r="AK156" s="24">
        <f>AK152+AK154</f>
        <v>16</v>
      </c>
      <c r="AL156" s="25"/>
      <c r="AM156" s="24">
        <f t="shared" si="315"/>
        <v>122</v>
      </c>
      <c r="AN156" s="25"/>
      <c r="AO156" s="15" t="s">
        <v>46</v>
      </c>
      <c r="AP156" s="16" t="s">
        <v>99</v>
      </c>
    </row>
    <row r="157" spans="1:42" ht="46.5" hidden="1" customHeight="1" x14ac:dyDescent="0.2">
      <c r="A157" s="22">
        <f>[1]الطب.صيدلة.تمريض!AW58</f>
        <v>0</v>
      </c>
      <c r="B157" s="23"/>
      <c r="C157" s="22">
        <f>[1]الزراعة!AA58</f>
        <v>0</v>
      </c>
      <c r="D157" s="23"/>
      <c r="E157" s="22">
        <f>[1]الهندسة!E58</f>
        <v>0</v>
      </c>
      <c r="F157" s="23"/>
      <c r="G157" s="22">
        <f>[1]الهندسة!AZ58</f>
        <v>0</v>
      </c>
      <c r="H157" s="23"/>
      <c r="I157" s="22">
        <f>[1]الطب.صيدلة.تمريض!AM58</f>
        <v>0</v>
      </c>
      <c r="J157" s="23"/>
      <c r="K157" s="22">
        <f>[1]الطب.صيدلة.تمريض!AT58</f>
        <v>0</v>
      </c>
      <c r="L157" s="23"/>
      <c r="M157" s="22">
        <f>[1]الطب.صيدلة.تمريض!AZ58</f>
        <v>0</v>
      </c>
      <c r="N157" s="23"/>
      <c r="O157" s="22">
        <f>[1]الطب.صيدلة.تمريض!BC58</f>
        <v>0</v>
      </c>
      <c r="P157" s="23"/>
      <c r="Q157" s="22">
        <f>'[1]الرياضيات وعلوم'!AA57</f>
        <v>16</v>
      </c>
      <c r="R157" s="23"/>
      <c r="S157" s="22">
        <f>'[1]الرياضيات وعلوم'!BD57</f>
        <v>0</v>
      </c>
      <c r="T157" s="23"/>
      <c r="U157" s="22">
        <f>'[1]حقوق-فنون-رياضة-خدمات-اتصال'!G58</f>
        <v>0</v>
      </c>
      <c r="V157" s="23"/>
      <c r="W157" s="22">
        <f>'[1]حقوق-فنون-رياضة-خدمات-اتصال'!AT58</f>
        <v>0</v>
      </c>
      <c r="X157" s="23"/>
      <c r="Y157" s="22">
        <f>'[1]ادارة الاعمال'!AY58</f>
        <v>112</v>
      </c>
      <c r="Z157" s="23"/>
      <c r="AA157" s="22">
        <f>'[1]التربية - الاجتماعية'!Y58</f>
        <v>0</v>
      </c>
      <c r="AB157" s="23"/>
      <c r="AC157" s="22">
        <f>'[1]حقوق-فنون-رياضة-خدمات-اتصال'!AW58</f>
        <v>9</v>
      </c>
      <c r="AD157" s="23"/>
      <c r="AE157" s="22">
        <f>'[1]حقوق-فنون-رياضة-خدمات-اتصال'!AI58</f>
        <v>0</v>
      </c>
      <c r="AF157" s="23"/>
      <c r="AG157" s="22">
        <f>'[1]حقوق-فنون-رياضة-خدمات-اتصال'!X58</f>
        <v>0</v>
      </c>
      <c r="AH157" s="23"/>
      <c r="AI157" s="22">
        <f>'[1]العلوم الانسانيه'!AY59</f>
        <v>0</v>
      </c>
      <c r="AJ157" s="23"/>
      <c r="AK157" s="22">
        <f>'[1]التربية - الاجتماعية'!BD58</f>
        <v>0</v>
      </c>
      <c r="AL157" s="23"/>
      <c r="AM157" s="22">
        <f t="shared" si="315"/>
        <v>137</v>
      </c>
      <c r="AN157" s="23"/>
      <c r="AO157" s="12" t="s">
        <v>44</v>
      </c>
      <c r="AP157" s="13" t="s">
        <v>100</v>
      </c>
    </row>
    <row r="158" spans="1:42" ht="46.5" hidden="1" customHeight="1" thickBot="1" x14ac:dyDescent="0.25">
      <c r="A158" s="24">
        <f>[1]الطب.صيدلة.تمريض!AW59</f>
        <v>0</v>
      </c>
      <c r="B158" s="25"/>
      <c r="C158" s="24">
        <f>[1]الزراعة!AA59</f>
        <v>0</v>
      </c>
      <c r="D158" s="25"/>
      <c r="E158" s="24">
        <f>[1]الهندسة!E59</f>
        <v>0</v>
      </c>
      <c r="F158" s="25"/>
      <c r="G158" s="24">
        <f>[1]الهندسة!AZ59</f>
        <v>0</v>
      </c>
      <c r="H158" s="25"/>
      <c r="I158" s="24">
        <f>[1]الطب.صيدلة.تمريض!AM59</f>
        <v>0</v>
      </c>
      <c r="J158" s="25"/>
      <c r="K158" s="24">
        <f>[1]الطب.صيدلة.تمريض!AT59</f>
        <v>0</v>
      </c>
      <c r="L158" s="25"/>
      <c r="M158" s="24">
        <f>[1]الطب.صيدلة.تمريض!AZ59</f>
        <v>0</v>
      </c>
      <c r="N158" s="25"/>
      <c r="O158" s="24">
        <f>[1]الطب.صيدلة.تمريض!BC59</f>
        <v>0</v>
      </c>
      <c r="P158" s="25"/>
      <c r="Q158" s="24">
        <f>'[1]الرياضيات وعلوم'!AA58</f>
        <v>7</v>
      </c>
      <c r="R158" s="25"/>
      <c r="S158" s="24">
        <f>'[1]الرياضيات وعلوم'!BD58</f>
        <v>0</v>
      </c>
      <c r="T158" s="25"/>
      <c r="U158" s="24">
        <f>'[1]حقوق-فنون-رياضة-خدمات-اتصال'!G59</f>
        <v>0</v>
      </c>
      <c r="V158" s="25"/>
      <c r="W158" s="24">
        <f>'[1]حقوق-فنون-رياضة-خدمات-اتصال'!AT59</f>
        <v>0</v>
      </c>
      <c r="X158" s="25"/>
      <c r="Y158" s="24">
        <f>'[1]ادارة الاعمال'!AY59</f>
        <v>51</v>
      </c>
      <c r="Z158" s="25"/>
      <c r="AA158" s="24">
        <f>'[1]التربية - الاجتماعية'!Y59</f>
        <v>0</v>
      </c>
      <c r="AB158" s="25"/>
      <c r="AC158" s="24">
        <f>'[1]حقوق-فنون-رياضة-خدمات-اتصال'!AW59</f>
        <v>5</v>
      </c>
      <c r="AD158" s="25"/>
      <c r="AE158" s="24">
        <f>'[1]حقوق-فنون-رياضة-خدمات-اتصال'!AI59</f>
        <v>0</v>
      </c>
      <c r="AF158" s="25"/>
      <c r="AG158" s="24">
        <f>'[1]حقوق-فنون-رياضة-خدمات-اتصال'!X59</f>
        <v>0</v>
      </c>
      <c r="AH158" s="25"/>
      <c r="AI158" s="24">
        <f>'[1]العلوم الانسانيه'!AY60</f>
        <v>0</v>
      </c>
      <c r="AJ158" s="25"/>
      <c r="AK158" s="24">
        <f>'[1]التربية - الاجتماعية'!BD59</f>
        <v>0</v>
      </c>
      <c r="AL158" s="25"/>
      <c r="AM158" s="24">
        <f t="shared" si="315"/>
        <v>63</v>
      </c>
      <c r="AN158" s="25"/>
      <c r="AO158" s="15" t="s">
        <v>46</v>
      </c>
      <c r="AP158" s="16" t="s">
        <v>101</v>
      </c>
    </row>
    <row r="159" spans="1:42" ht="46.5" hidden="1" customHeight="1" x14ac:dyDescent="0.2">
      <c r="A159" s="22">
        <v>0</v>
      </c>
      <c r="B159" s="23"/>
      <c r="C159" s="22">
        <v>0</v>
      </c>
      <c r="D159" s="23"/>
      <c r="E159" s="22">
        <v>0</v>
      </c>
      <c r="F159" s="23"/>
      <c r="G159" s="22">
        <v>0</v>
      </c>
      <c r="H159" s="23"/>
      <c r="I159" s="22">
        <v>0</v>
      </c>
      <c r="J159" s="23"/>
      <c r="K159" s="22">
        <v>0</v>
      </c>
      <c r="L159" s="23"/>
      <c r="M159" s="22">
        <v>0</v>
      </c>
      <c r="N159" s="23"/>
      <c r="O159" s="22">
        <v>0</v>
      </c>
      <c r="P159" s="23"/>
      <c r="Q159" s="22">
        <v>1</v>
      </c>
      <c r="R159" s="23"/>
      <c r="S159" s="22">
        <v>0</v>
      </c>
      <c r="T159" s="23"/>
      <c r="U159" s="22">
        <v>0</v>
      </c>
      <c r="V159" s="23"/>
      <c r="W159" s="22">
        <v>0</v>
      </c>
      <c r="X159" s="23"/>
      <c r="Y159" s="22">
        <v>24</v>
      </c>
      <c r="Z159" s="23"/>
      <c r="AA159" s="22">
        <v>1</v>
      </c>
      <c r="AB159" s="23"/>
      <c r="AC159" s="22">
        <v>0</v>
      </c>
      <c r="AD159" s="23"/>
      <c r="AE159" s="22">
        <v>0</v>
      </c>
      <c r="AF159" s="23"/>
      <c r="AG159" s="22">
        <v>0</v>
      </c>
      <c r="AH159" s="23"/>
      <c r="AI159" s="22">
        <v>0</v>
      </c>
      <c r="AJ159" s="23"/>
      <c r="AK159" s="22">
        <v>0</v>
      </c>
      <c r="AL159" s="23"/>
      <c r="AM159" s="22">
        <f t="shared" si="315"/>
        <v>26</v>
      </c>
      <c r="AN159" s="23"/>
      <c r="AO159" s="12" t="s">
        <v>44</v>
      </c>
      <c r="AP159" s="13" t="s">
        <v>50</v>
      </c>
    </row>
    <row r="160" spans="1:42" ht="46.5" hidden="1" customHeight="1" thickBot="1" x14ac:dyDescent="0.25">
      <c r="A160" s="24">
        <v>0</v>
      </c>
      <c r="B160" s="25"/>
      <c r="C160" s="24">
        <v>0</v>
      </c>
      <c r="D160" s="25"/>
      <c r="E160" s="24">
        <v>0</v>
      </c>
      <c r="F160" s="25"/>
      <c r="G160" s="24">
        <v>0</v>
      </c>
      <c r="H160" s="25"/>
      <c r="I160" s="24">
        <v>0</v>
      </c>
      <c r="J160" s="25"/>
      <c r="K160" s="24">
        <v>0</v>
      </c>
      <c r="L160" s="25"/>
      <c r="M160" s="24">
        <v>0</v>
      </c>
      <c r="N160" s="25"/>
      <c r="O160" s="24">
        <v>0</v>
      </c>
      <c r="P160" s="25"/>
      <c r="Q160" s="24">
        <v>0</v>
      </c>
      <c r="R160" s="25"/>
      <c r="S160" s="24">
        <v>0</v>
      </c>
      <c r="T160" s="25"/>
      <c r="U160" s="24">
        <v>0</v>
      </c>
      <c r="V160" s="25"/>
      <c r="W160" s="24">
        <v>0</v>
      </c>
      <c r="X160" s="25"/>
      <c r="Y160" s="24">
        <v>7</v>
      </c>
      <c r="Z160" s="25"/>
      <c r="AA160" s="24">
        <v>0</v>
      </c>
      <c r="AB160" s="25"/>
      <c r="AC160" s="24">
        <v>0</v>
      </c>
      <c r="AD160" s="25"/>
      <c r="AE160" s="24">
        <v>0</v>
      </c>
      <c r="AF160" s="25"/>
      <c r="AG160" s="24">
        <v>0</v>
      </c>
      <c r="AH160" s="25"/>
      <c r="AI160" s="24">
        <v>0</v>
      </c>
      <c r="AJ160" s="25"/>
      <c r="AK160" s="24">
        <v>0</v>
      </c>
      <c r="AL160" s="25"/>
      <c r="AM160" s="24">
        <f t="shared" si="315"/>
        <v>7</v>
      </c>
      <c r="AN160" s="25"/>
      <c r="AO160" s="15" t="s">
        <v>46</v>
      </c>
      <c r="AP160" s="16"/>
    </row>
    <row r="161" spans="1:42" ht="46.5" customHeight="1" x14ac:dyDescent="0.2">
      <c r="A161" s="22">
        <f t="shared" ref="A161:A162" si="460">A157+A159</f>
        <v>0</v>
      </c>
      <c r="B161" s="23"/>
      <c r="C161" s="22">
        <f t="shared" ref="C161:C162" si="461">C157+C159</f>
        <v>0</v>
      </c>
      <c r="D161" s="23"/>
      <c r="E161" s="22">
        <f t="shared" ref="E161:E162" si="462">E157+E159</f>
        <v>0</v>
      </c>
      <c r="F161" s="23"/>
      <c r="G161" s="22">
        <f t="shared" ref="G161:G162" si="463">G157+G159</f>
        <v>0</v>
      </c>
      <c r="H161" s="23"/>
      <c r="I161" s="22">
        <f t="shared" ref="I161:I162" si="464">I157+I159</f>
        <v>0</v>
      </c>
      <c r="J161" s="23"/>
      <c r="K161" s="22">
        <f t="shared" ref="K161:K162" si="465">K157+K159</f>
        <v>0</v>
      </c>
      <c r="L161" s="23"/>
      <c r="M161" s="22">
        <f t="shared" ref="M161:M162" si="466">M157+M159</f>
        <v>0</v>
      </c>
      <c r="N161" s="23"/>
      <c r="O161" s="22">
        <f t="shared" ref="O161:O162" si="467">O157+O159</f>
        <v>0</v>
      </c>
      <c r="P161" s="23"/>
      <c r="Q161" s="22">
        <f t="shared" ref="Q161:Q162" si="468">Q157+Q159</f>
        <v>17</v>
      </c>
      <c r="R161" s="23"/>
      <c r="S161" s="22">
        <f t="shared" ref="S161:S162" si="469">S157+S159</f>
        <v>0</v>
      </c>
      <c r="T161" s="23"/>
      <c r="U161" s="22">
        <f t="shared" ref="U161:U162" si="470">U157+U159</f>
        <v>0</v>
      </c>
      <c r="V161" s="23"/>
      <c r="W161" s="22">
        <f t="shared" ref="W161:W162" si="471">W157+W159</f>
        <v>0</v>
      </c>
      <c r="X161" s="23"/>
      <c r="Y161" s="22">
        <f t="shared" ref="Y161:Y162" si="472">Y157+Y159</f>
        <v>136</v>
      </c>
      <c r="Z161" s="23"/>
      <c r="AA161" s="22">
        <f t="shared" ref="AA161:AA162" si="473">AA157+AA159</f>
        <v>1</v>
      </c>
      <c r="AB161" s="23"/>
      <c r="AC161" s="22">
        <f t="shared" ref="AC161:AC162" si="474">AC157+AC159</f>
        <v>9</v>
      </c>
      <c r="AD161" s="23"/>
      <c r="AE161" s="22">
        <f t="shared" ref="AE161:AE162" si="475">AE157+AE159</f>
        <v>0</v>
      </c>
      <c r="AF161" s="23"/>
      <c r="AG161" s="22">
        <f t="shared" ref="AG161:AG162" si="476">AG157+AG159</f>
        <v>0</v>
      </c>
      <c r="AH161" s="23"/>
      <c r="AI161" s="22">
        <f t="shared" ref="AI161:AI162" si="477">AI157+AI159</f>
        <v>0</v>
      </c>
      <c r="AJ161" s="23"/>
      <c r="AK161" s="22">
        <f>AK157+AK159</f>
        <v>0</v>
      </c>
      <c r="AL161" s="23"/>
      <c r="AM161" s="22">
        <f t="shared" si="315"/>
        <v>163</v>
      </c>
      <c r="AN161" s="23"/>
      <c r="AO161" s="12" t="s">
        <v>44</v>
      </c>
      <c r="AP161" s="13" t="s">
        <v>100</v>
      </c>
    </row>
    <row r="162" spans="1:42" ht="46.5" customHeight="1" thickBot="1" x14ac:dyDescent="0.25">
      <c r="A162" s="24">
        <f t="shared" si="460"/>
        <v>0</v>
      </c>
      <c r="B162" s="25"/>
      <c r="C162" s="24">
        <f t="shared" si="461"/>
        <v>0</v>
      </c>
      <c r="D162" s="25"/>
      <c r="E162" s="24">
        <f t="shared" si="462"/>
        <v>0</v>
      </c>
      <c r="F162" s="25"/>
      <c r="G162" s="24">
        <f t="shared" si="463"/>
        <v>0</v>
      </c>
      <c r="H162" s="25"/>
      <c r="I162" s="24">
        <f t="shared" si="464"/>
        <v>0</v>
      </c>
      <c r="J162" s="25"/>
      <c r="K162" s="24">
        <f t="shared" si="465"/>
        <v>0</v>
      </c>
      <c r="L162" s="25"/>
      <c r="M162" s="24">
        <f t="shared" si="466"/>
        <v>0</v>
      </c>
      <c r="N162" s="25"/>
      <c r="O162" s="24">
        <f t="shared" si="467"/>
        <v>0</v>
      </c>
      <c r="P162" s="25"/>
      <c r="Q162" s="24">
        <f t="shared" si="468"/>
        <v>7</v>
      </c>
      <c r="R162" s="25"/>
      <c r="S162" s="24">
        <f t="shared" si="469"/>
        <v>0</v>
      </c>
      <c r="T162" s="25"/>
      <c r="U162" s="24">
        <f t="shared" si="470"/>
        <v>0</v>
      </c>
      <c r="V162" s="25"/>
      <c r="W162" s="24">
        <f t="shared" si="471"/>
        <v>0</v>
      </c>
      <c r="X162" s="25"/>
      <c r="Y162" s="24">
        <f t="shared" si="472"/>
        <v>58</v>
      </c>
      <c r="Z162" s="25"/>
      <c r="AA162" s="24">
        <f t="shared" si="473"/>
        <v>0</v>
      </c>
      <c r="AB162" s="25"/>
      <c r="AC162" s="24">
        <f t="shared" si="474"/>
        <v>5</v>
      </c>
      <c r="AD162" s="25"/>
      <c r="AE162" s="24">
        <f t="shared" si="475"/>
        <v>0</v>
      </c>
      <c r="AF162" s="25"/>
      <c r="AG162" s="24">
        <f t="shared" si="476"/>
        <v>0</v>
      </c>
      <c r="AH162" s="25"/>
      <c r="AI162" s="24">
        <f t="shared" si="477"/>
        <v>0</v>
      </c>
      <c r="AJ162" s="25"/>
      <c r="AK162" s="24">
        <f>AK158+AK160</f>
        <v>0</v>
      </c>
      <c r="AL162" s="25"/>
      <c r="AM162" s="24">
        <f t="shared" si="315"/>
        <v>70</v>
      </c>
      <c r="AN162" s="25"/>
      <c r="AO162" s="15" t="s">
        <v>46</v>
      </c>
      <c r="AP162" s="16" t="s">
        <v>101</v>
      </c>
    </row>
    <row r="163" spans="1:42" ht="46.5" hidden="1" customHeight="1" x14ac:dyDescent="0.2">
      <c r="A163" s="22">
        <f>[1]الطب.صيدلة.تمريض!AW60</f>
        <v>0</v>
      </c>
      <c r="B163" s="23"/>
      <c r="C163" s="22">
        <f>[1]الزراعة!AA60</f>
        <v>0</v>
      </c>
      <c r="D163" s="23"/>
      <c r="E163" s="22">
        <f>[1]الهندسة!E60</f>
        <v>0</v>
      </c>
      <c r="F163" s="23"/>
      <c r="G163" s="22">
        <f>[1]الهندسة!AZ60</f>
        <v>0</v>
      </c>
      <c r="H163" s="23"/>
      <c r="I163" s="22">
        <f>[1]الطب.صيدلة.تمريض!AM60</f>
        <v>0</v>
      </c>
      <c r="J163" s="23"/>
      <c r="K163" s="22">
        <f>[1]الطب.صيدلة.تمريض!AT60</f>
        <v>0</v>
      </c>
      <c r="L163" s="23"/>
      <c r="M163" s="22">
        <f>[1]الطب.صيدلة.تمريض!AZ60</f>
        <v>0</v>
      </c>
      <c r="N163" s="23"/>
      <c r="O163" s="22">
        <f>[1]الطب.صيدلة.تمريض!BC60</f>
        <v>0</v>
      </c>
      <c r="P163" s="23"/>
      <c r="Q163" s="22">
        <f>'[1]الرياضيات وعلوم'!AA59</f>
        <v>79</v>
      </c>
      <c r="R163" s="23"/>
      <c r="S163" s="22">
        <f>'[1]الرياضيات وعلوم'!BD59</f>
        <v>0</v>
      </c>
      <c r="T163" s="23"/>
      <c r="U163" s="22">
        <f>'[1]حقوق-فنون-رياضة-خدمات-اتصال'!G60</f>
        <v>0</v>
      </c>
      <c r="V163" s="23"/>
      <c r="W163" s="22">
        <f>'[1]حقوق-فنون-رياضة-خدمات-اتصال'!AT60</f>
        <v>0</v>
      </c>
      <c r="X163" s="23"/>
      <c r="Y163" s="22">
        <f>'[1]ادارة الاعمال'!AY60</f>
        <v>95</v>
      </c>
      <c r="Z163" s="23"/>
      <c r="AA163" s="22">
        <f>'[1]التربية - الاجتماعية'!Y60</f>
        <v>0</v>
      </c>
      <c r="AB163" s="23"/>
      <c r="AC163" s="22">
        <f>'[1]حقوق-فنون-رياضة-خدمات-اتصال'!AW60</f>
        <v>0</v>
      </c>
      <c r="AD163" s="23"/>
      <c r="AE163" s="22">
        <f>'[1]حقوق-فنون-رياضة-خدمات-اتصال'!AI60</f>
        <v>0</v>
      </c>
      <c r="AF163" s="23"/>
      <c r="AG163" s="22">
        <f>'[1]حقوق-فنون-رياضة-خدمات-اتصال'!X60</f>
        <v>0</v>
      </c>
      <c r="AH163" s="23"/>
      <c r="AI163" s="22">
        <f>'[1]العلوم الانسانيه'!AY61</f>
        <v>83</v>
      </c>
      <c r="AJ163" s="23"/>
      <c r="AK163" s="22">
        <f>'[1]التربية - الاجتماعية'!BD60</f>
        <v>120</v>
      </c>
      <c r="AL163" s="23"/>
      <c r="AM163" s="22">
        <f t="shared" si="315"/>
        <v>377</v>
      </c>
      <c r="AN163" s="23"/>
      <c r="AO163" s="12" t="s">
        <v>44</v>
      </c>
      <c r="AP163" s="13" t="s">
        <v>102</v>
      </c>
    </row>
    <row r="164" spans="1:42" ht="46.5" hidden="1" customHeight="1" thickBot="1" x14ac:dyDescent="0.25">
      <c r="A164" s="24">
        <f>[1]الطب.صيدلة.تمريض!AW61</f>
        <v>0</v>
      </c>
      <c r="B164" s="25"/>
      <c r="C164" s="24">
        <f>[1]الزراعة!AA61</f>
        <v>0</v>
      </c>
      <c r="D164" s="25"/>
      <c r="E164" s="24">
        <f>[1]الهندسة!E61</f>
        <v>0</v>
      </c>
      <c r="F164" s="25"/>
      <c r="G164" s="24">
        <f>[1]الهندسة!AZ61</f>
        <v>0</v>
      </c>
      <c r="H164" s="25"/>
      <c r="I164" s="24">
        <f>[1]الطب.صيدلة.تمريض!AM61</f>
        <v>0</v>
      </c>
      <c r="J164" s="25"/>
      <c r="K164" s="24">
        <f>[1]الطب.صيدلة.تمريض!AT61</f>
        <v>0</v>
      </c>
      <c r="L164" s="25"/>
      <c r="M164" s="24">
        <f>[1]الطب.صيدلة.تمريض!AZ61</f>
        <v>0</v>
      </c>
      <c r="N164" s="25"/>
      <c r="O164" s="24">
        <f>[1]الطب.صيدلة.تمريض!BC61</f>
        <v>0</v>
      </c>
      <c r="P164" s="25"/>
      <c r="Q164" s="24">
        <f>'[1]الرياضيات وعلوم'!AA60</f>
        <v>39</v>
      </c>
      <c r="R164" s="25"/>
      <c r="S164" s="24">
        <f>'[1]الرياضيات وعلوم'!BD60</f>
        <v>0</v>
      </c>
      <c r="T164" s="25"/>
      <c r="U164" s="24">
        <f>'[1]حقوق-فنون-رياضة-خدمات-اتصال'!G61</f>
        <v>0</v>
      </c>
      <c r="V164" s="25"/>
      <c r="W164" s="24">
        <f>'[1]حقوق-فنون-رياضة-خدمات-اتصال'!AT61</f>
        <v>0</v>
      </c>
      <c r="X164" s="25"/>
      <c r="Y164" s="24">
        <f>'[1]ادارة الاعمال'!AY61</f>
        <v>53</v>
      </c>
      <c r="Z164" s="25"/>
      <c r="AA164" s="24">
        <f>'[1]التربية - الاجتماعية'!Y61</f>
        <v>0</v>
      </c>
      <c r="AB164" s="25"/>
      <c r="AC164" s="24">
        <f>'[1]حقوق-فنون-رياضة-خدمات-اتصال'!AW61</f>
        <v>0</v>
      </c>
      <c r="AD164" s="25"/>
      <c r="AE164" s="24">
        <f>'[1]حقوق-فنون-رياضة-خدمات-اتصال'!AI61</f>
        <v>0</v>
      </c>
      <c r="AF164" s="25"/>
      <c r="AG164" s="24">
        <f>'[1]حقوق-فنون-رياضة-خدمات-اتصال'!X61</f>
        <v>0</v>
      </c>
      <c r="AH164" s="25"/>
      <c r="AI164" s="24">
        <f>'[1]العلوم الانسانيه'!AY62</f>
        <v>65</v>
      </c>
      <c r="AJ164" s="25"/>
      <c r="AK164" s="24">
        <f>'[1]التربية - الاجتماعية'!BD61</f>
        <v>92</v>
      </c>
      <c r="AL164" s="25"/>
      <c r="AM164" s="24">
        <f t="shared" si="315"/>
        <v>249</v>
      </c>
      <c r="AN164" s="25"/>
      <c r="AO164" s="15" t="s">
        <v>46</v>
      </c>
      <c r="AP164" s="16" t="s">
        <v>103</v>
      </c>
    </row>
    <row r="165" spans="1:42" ht="46.5" hidden="1" customHeight="1" x14ac:dyDescent="0.2">
      <c r="A165" s="22">
        <v>0</v>
      </c>
      <c r="B165" s="23"/>
      <c r="C165" s="22">
        <v>0</v>
      </c>
      <c r="D165" s="23"/>
      <c r="E165" s="22">
        <v>0</v>
      </c>
      <c r="F165" s="23"/>
      <c r="G165" s="22">
        <v>0</v>
      </c>
      <c r="H165" s="23"/>
      <c r="I165" s="22">
        <v>0</v>
      </c>
      <c r="J165" s="23"/>
      <c r="K165" s="22">
        <v>0</v>
      </c>
      <c r="L165" s="23"/>
      <c r="M165" s="22">
        <v>0</v>
      </c>
      <c r="N165" s="23"/>
      <c r="O165" s="22">
        <v>0</v>
      </c>
      <c r="P165" s="23"/>
      <c r="Q165" s="22">
        <v>8</v>
      </c>
      <c r="R165" s="23"/>
      <c r="S165" s="22">
        <v>0</v>
      </c>
      <c r="T165" s="23"/>
      <c r="U165" s="22">
        <v>0</v>
      </c>
      <c r="V165" s="23"/>
      <c r="W165" s="22">
        <v>0</v>
      </c>
      <c r="X165" s="23"/>
      <c r="Y165" s="22">
        <v>18</v>
      </c>
      <c r="Z165" s="23"/>
      <c r="AA165" s="22">
        <v>0</v>
      </c>
      <c r="AB165" s="23"/>
      <c r="AC165" s="22">
        <v>0</v>
      </c>
      <c r="AD165" s="23"/>
      <c r="AE165" s="22">
        <v>0</v>
      </c>
      <c r="AF165" s="23"/>
      <c r="AG165" s="22">
        <v>0</v>
      </c>
      <c r="AH165" s="23"/>
      <c r="AI165" s="22">
        <v>7</v>
      </c>
      <c r="AJ165" s="23"/>
      <c r="AK165" s="22">
        <v>45</v>
      </c>
      <c r="AL165" s="23"/>
      <c r="AM165" s="22">
        <f t="shared" si="315"/>
        <v>78</v>
      </c>
      <c r="AN165" s="23"/>
      <c r="AO165" s="12" t="s">
        <v>44</v>
      </c>
      <c r="AP165" s="13" t="s">
        <v>50</v>
      </c>
    </row>
    <row r="166" spans="1:42" ht="46.5" hidden="1" customHeight="1" thickBot="1" x14ac:dyDescent="0.25">
      <c r="A166" s="24">
        <v>0</v>
      </c>
      <c r="B166" s="25"/>
      <c r="C166" s="24">
        <v>0</v>
      </c>
      <c r="D166" s="25"/>
      <c r="E166" s="24">
        <v>0</v>
      </c>
      <c r="F166" s="25"/>
      <c r="G166" s="24">
        <v>0</v>
      </c>
      <c r="H166" s="25"/>
      <c r="I166" s="24">
        <v>0</v>
      </c>
      <c r="J166" s="25"/>
      <c r="K166" s="24">
        <v>0</v>
      </c>
      <c r="L166" s="25"/>
      <c r="M166" s="24">
        <v>0</v>
      </c>
      <c r="N166" s="25"/>
      <c r="O166" s="24">
        <v>0</v>
      </c>
      <c r="P166" s="25"/>
      <c r="Q166" s="24">
        <v>3</v>
      </c>
      <c r="R166" s="25"/>
      <c r="S166" s="24">
        <v>0</v>
      </c>
      <c r="T166" s="25"/>
      <c r="U166" s="24">
        <v>0</v>
      </c>
      <c r="V166" s="25"/>
      <c r="W166" s="24">
        <v>0</v>
      </c>
      <c r="X166" s="25"/>
      <c r="Y166" s="24">
        <v>9</v>
      </c>
      <c r="Z166" s="25"/>
      <c r="AA166" s="24">
        <v>0</v>
      </c>
      <c r="AB166" s="25"/>
      <c r="AC166" s="24">
        <v>0</v>
      </c>
      <c r="AD166" s="25"/>
      <c r="AE166" s="24">
        <v>0</v>
      </c>
      <c r="AF166" s="25"/>
      <c r="AG166" s="24">
        <v>0</v>
      </c>
      <c r="AH166" s="25"/>
      <c r="AI166" s="24">
        <v>6</v>
      </c>
      <c r="AJ166" s="25"/>
      <c r="AK166" s="24">
        <v>34</v>
      </c>
      <c r="AL166" s="25"/>
      <c r="AM166" s="24">
        <f t="shared" si="315"/>
        <v>52</v>
      </c>
      <c r="AN166" s="25"/>
      <c r="AO166" s="15" t="s">
        <v>46</v>
      </c>
      <c r="AP166" s="16"/>
    </row>
    <row r="167" spans="1:42" ht="46.5" customHeight="1" x14ac:dyDescent="0.2">
      <c r="A167" s="22">
        <f t="shared" ref="A167:A168" si="478">A163+A165</f>
        <v>0</v>
      </c>
      <c r="B167" s="23"/>
      <c r="C167" s="22">
        <f t="shared" ref="C167:C168" si="479">C163+C165</f>
        <v>0</v>
      </c>
      <c r="D167" s="23"/>
      <c r="E167" s="22">
        <f t="shared" ref="E167:E168" si="480">E163+E165</f>
        <v>0</v>
      </c>
      <c r="F167" s="23"/>
      <c r="G167" s="22">
        <f t="shared" ref="G167:G168" si="481">G163+G165</f>
        <v>0</v>
      </c>
      <c r="H167" s="23"/>
      <c r="I167" s="22">
        <f t="shared" ref="I167:I168" si="482">I163+I165</f>
        <v>0</v>
      </c>
      <c r="J167" s="23"/>
      <c r="K167" s="22">
        <f t="shared" ref="K167:K168" si="483">K163+K165</f>
        <v>0</v>
      </c>
      <c r="L167" s="23"/>
      <c r="M167" s="22">
        <f t="shared" ref="M167:M168" si="484">M163+M165</f>
        <v>0</v>
      </c>
      <c r="N167" s="23"/>
      <c r="O167" s="22">
        <f t="shared" ref="O167:O168" si="485">O163+O165</f>
        <v>0</v>
      </c>
      <c r="P167" s="23"/>
      <c r="Q167" s="22">
        <f t="shared" ref="Q167:Q168" si="486">Q163+Q165</f>
        <v>87</v>
      </c>
      <c r="R167" s="23"/>
      <c r="S167" s="22">
        <f t="shared" ref="S167:S168" si="487">S163+S165</f>
        <v>0</v>
      </c>
      <c r="T167" s="23"/>
      <c r="U167" s="22">
        <f t="shared" ref="U167:U168" si="488">U163+U165</f>
        <v>0</v>
      </c>
      <c r="V167" s="23"/>
      <c r="W167" s="22">
        <f t="shared" ref="W167:W168" si="489">W163+W165</f>
        <v>0</v>
      </c>
      <c r="X167" s="23"/>
      <c r="Y167" s="22">
        <f t="shared" ref="Y167:Y168" si="490">Y163+Y165</f>
        <v>113</v>
      </c>
      <c r="Z167" s="23"/>
      <c r="AA167" s="22">
        <f t="shared" ref="AA167:AA168" si="491">AA163+AA165</f>
        <v>0</v>
      </c>
      <c r="AB167" s="23"/>
      <c r="AC167" s="22">
        <f t="shared" ref="AC167:AC168" si="492">AC163+AC165</f>
        <v>0</v>
      </c>
      <c r="AD167" s="23"/>
      <c r="AE167" s="22">
        <f t="shared" ref="AE167:AE168" si="493">AE163+AE165</f>
        <v>0</v>
      </c>
      <c r="AF167" s="23"/>
      <c r="AG167" s="22">
        <f t="shared" ref="AG167:AG168" si="494">AG163+AG165</f>
        <v>0</v>
      </c>
      <c r="AH167" s="23"/>
      <c r="AI167" s="22">
        <f t="shared" ref="AI167:AI168" si="495">AI163+AI165</f>
        <v>90</v>
      </c>
      <c r="AJ167" s="23"/>
      <c r="AK167" s="22">
        <f>AK163+AK165</f>
        <v>165</v>
      </c>
      <c r="AL167" s="23"/>
      <c r="AM167" s="22">
        <f t="shared" si="315"/>
        <v>455</v>
      </c>
      <c r="AN167" s="23"/>
      <c r="AO167" s="12" t="s">
        <v>44</v>
      </c>
      <c r="AP167" s="13" t="s">
        <v>102</v>
      </c>
    </row>
    <row r="168" spans="1:42" ht="46.5" customHeight="1" thickBot="1" x14ac:dyDescent="0.25">
      <c r="A168" s="24">
        <f t="shared" si="478"/>
        <v>0</v>
      </c>
      <c r="B168" s="25"/>
      <c r="C168" s="24">
        <f t="shared" si="479"/>
        <v>0</v>
      </c>
      <c r="D168" s="25"/>
      <c r="E168" s="24">
        <f t="shared" si="480"/>
        <v>0</v>
      </c>
      <c r="F168" s="25"/>
      <c r="G168" s="24">
        <f t="shared" si="481"/>
        <v>0</v>
      </c>
      <c r="H168" s="25"/>
      <c r="I168" s="24">
        <f t="shared" si="482"/>
        <v>0</v>
      </c>
      <c r="J168" s="25"/>
      <c r="K168" s="24">
        <f t="shared" si="483"/>
        <v>0</v>
      </c>
      <c r="L168" s="25"/>
      <c r="M168" s="24">
        <f t="shared" si="484"/>
        <v>0</v>
      </c>
      <c r="N168" s="25"/>
      <c r="O168" s="24">
        <f t="shared" si="485"/>
        <v>0</v>
      </c>
      <c r="P168" s="25"/>
      <c r="Q168" s="24">
        <f t="shared" si="486"/>
        <v>42</v>
      </c>
      <c r="R168" s="25"/>
      <c r="S168" s="24">
        <f t="shared" si="487"/>
        <v>0</v>
      </c>
      <c r="T168" s="25"/>
      <c r="U168" s="24">
        <f t="shared" si="488"/>
        <v>0</v>
      </c>
      <c r="V168" s="25"/>
      <c r="W168" s="24">
        <f t="shared" si="489"/>
        <v>0</v>
      </c>
      <c r="X168" s="25"/>
      <c r="Y168" s="24">
        <f t="shared" si="490"/>
        <v>62</v>
      </c>
      <c r="Z168" s="25"/>
      <c r="AA168" s="24">
        <f t="shared" si="491"/>
        <v>0</v>
      </c>
      <c r="AB168" s="25"/>
      <c r="AC168" s="24">
        <f t="shared" si="492"/>
        <v>0</v>
      </c>
      <c r="AD168" s="25"/>
      <c r="AE168" s="24">
        <f t="shared" si="493"/>
        <v>0</v>
      </c>
      <c r="AF168" s="25"/>
      <c r="AG168" s="24">
        <f t="shared" si="494"/>
        <v>0</v>
      </c>
      <c r="AH168" s="25"/>
      <c r="AI168" s="24">
        <f t="shared" si="495"/>
        <v>71</v>
      </c>
      <c r="AJ168" s="25"/>
      <c r="AK168" s="24">
        <f>AK164+AK166</f>
        <v>126</v>
      </c>
      <c r="AL168" s="25"/>
      <c r="AM168" s="24">
        <f t="shared" si="315"/>
        <v>301</v>
      </c>
      <c r="AN168" s="25"/>
      <c r="AO168" s="15" t="s">
        <v>46</v>
      </c>
      <c r="AP168" s="16" t="s">
        <v>103</v>
      </c>
    </row>
    <row r="169" spans="1:42" ht="46.5" hidden="1" customHeight="1" x14ac:dyDescent="0.2">
      <c r="A169" s="22">
        <f>[1]الطب.صيدلة.تمريض!AW62</f>
        <v>0</v>
      </c>
      <c r="B169" s="23"/>
      <c r="C169" s="22">
        <f>[1]الزراعة!AA62</f>
        <v>0</v>
      </c>
      <c r="D169" s="23"/>
      <c r="E169" s="22">
        <f>[1]الهندسة!E62</f>
        <v>0</v>
      </c>
      <c r="F169" s="23"/>
      <c r="G169" s="22">
        <f>[1]الهندسة!AZ62</f>
        <v>0</v>
      </c>
      <c r="H169" s="23"/>
      <c r="I169" s="22">
        <f>[1]الطب.صيدلة.تمريض!AM62</f>
        <v>0</v>
      </c>
      <c r="J169" s="23"/>
      <c r="K169" s="22">
        <f>[1]الطب.صيدلة.تمريض!AT62</f>
        <v>0</v>
      </c>
      <c r="L169" s="23"/>
      <c r="M169" s="22">
        <f>[1]الطب.صيدلة.تمريض!AZ62</f>
        <v>0</v>
      </c>
      <c r="N169" s="23"/>
      <c r="O169" s="22">
        <f>[1]الطب.صيدلة.تمريض!BC62</f>
        <v>0</v>
      </c>
      <c r="P169" s="23"/>
      <c r="Q169" s="22">
        <f>'[1]الرياضيات وعلوم'!AA61</f>
        <v>38</v>
      </c>
      <c r="R169" s="23"/>
      <c r="S169" s="22">
        <f>'[1]الرياضيات وعلوم'!BD61</f>
        <v>0</v>
      </c>
      <c r="T169" s="23"/>
      <c r="U169" s="22">
        <f>'[1]حقوق-فنون-رياضة-خدمات-اتصال'!G62</f>
        <v>0</v>
      </c>
      <c r="V169" s="23"/>
      <c r="W169" s="22">
        <f>'[1]حقوق-فنون-رياضة-خدمات-اتصال'!AT62</f>
        <v>0</v>
      </c>
      <c r="X169" s="23"/>
      <c r="Y169" s="22">
        <f>'[1]ادارة الاعمال'!AY62</f>
        <v>165</v>
      </c>
      <c r="Z169" s="23"/>
      <c r="AA169" s="22">
        <f>'[1]التربية - الاجتماعية'!Y62</f>
        <v>0</v>
      </c>
      <c r="AB169" s="23"/>
      <c r="AC169" s="22">
        <f>'[1]حقوق-فنون-رياضة-خدمات-اتصال'!AW62</f>
        <v>16</v>
      </c>
      <c r="AD169" s="23"/>
      <c r="AE169" s="22">
        <f>'[1]حقوق-فنون-رياضة-خدمات-اتصال'!AI62</f>
        <v>0</v>
      </c>
      <c r="AF169" s="23"/>
      <c r="AG169" s="22">
        <f>'[1]حقوق-فنون-رياضة-خدمات-اتصال'!X62</f>
        <v>0</v>
      </c>
      <c r="AH169" s="23"/>
      <c r="AI169" s="22">
        <f>'[1]العلوم الانسانيه'!AY63</f>
        <v>47</v>
      </c>
      <c r="AJ169" s="23"/>
      <c r="AK169" s="22">
        <f>'[1]التربية - الاجتماعية'!BD62</f>
        <v>68</v>
      </c>
      <c r="AL169" s="23"/>
      <c r="AM169" s="22">
        <f t="shared" si="315"/>
        <v>334</v>
      </c>
      <c r="AN169" s="23"/>
      <c r="AO169" s="12" t="s">
        <v>44</v>
      </c>
      <c r="AP169" s="13" t="s">
        <v>104</v>
      </c>
    </row>
    <row r="170" spans="1:42" ht="46.5" hidden="1" customHeight="1" thickBot="1" x14ac:dyDescent="0.25">
      <c r="A170" s="24">
        <f>[1]الطب.صيدلة.تمريض!AW63</f>
        <v>0</v>
      </c>
      <c r="B170" s="25"/>
      <c r="C170" s="24">
        <f>[1]الزراعة!AA63</f>
        <v>0</v>
      </c>
      <c r="D170" s="25"/>
      <c r="E170" s="24">
        <f>[1]الهندسة!E63</f>
        <v>0</v>
      </c>
      <c r="F170" s="25"/>
      <c r="G170" s="24">
        <f>[1]الهندسة!AZ63</f>
        <v>0</v>
      </c>
      <c r="H170" s="25"/>
      <c r="I170" s="24">
        <f>[1]الطب.صيدلة.تمريض!AM63</f>
        <v>0</v>
      </c>
      <c r="J170" s="25"/>
      <c r="K170" s="24">
        <f>[1]الطب.صيدلة.تمريض!AT63</f>
        <v>0</v>
      </c>
      <c r="L170" s="25"/>
      <c r="M170" s="24">
        <f>[1]الطب.صيدلة.تمريض!AZ63</f>
        <v>0</v>
      </c>
      <c r="N170" s="25"/>
      <c r="O170" s="24">
        <f>[1]الطب.صيدلة.تمريض!BC63</f>
        <v>0</v>
      </c>
      <c r="P170" s="25"/>
      <c r="Q170" s="24">
        <f>'[1]الرياضيات وعلوم'!AA62</f>
        <v>18</v>
      </c>
      <c r="R170" s="25"/>
      <c r="S170" s="24">
        <f>'[1]الرياضيات وعلوم'!BD62</f>
        <v>0</v>
      </c>
      <c r="T170" s="25"/>
      <c r="U170" s="24">
        <f>'[1]حقوق-فنون-رياضة-خدمات-اتصال'!G63</f>
        <v>0</v>
      </c>
      <c r="V170" s="25"/>
      <c r="W170" s="24">
        <f>'[1]حقوق-فنون-رياضة-خدمات-اتصال'!AT63</f>
        <v>0</v>
      </c>
      <c r="X170" s="25"/>
      <c r="Y170" s="24">
        <f>'[1]ادارة الاعمال'!AY63</f>
        <v>60</v>
      </c>
      <c r="Z170" s="25"/>
      <c r="AA170" s="24">
        <f>'[1]التربية - الاجتماعية'!Y63</f>
        <v>0</v>
      </c>
      <c r="AB170" s="25"/>
      <c r="AC170" s="24">
        <f>'[1]حقوق-فنون-رياضة-خدمات-اتصال'!AW63</f>
        <v>1</v>
      </c>
      <c r="AD170" s="25"/>
      <c r="AE170" s="24">
        <f>'[1]حقوق-فنون-رياضة-خدمات-اتصال'!AI63</f>
        <v>0</v>
      </c>
      <c r="AF170" s="25"/>
      <c r="AG170" s="24">
        <f>'[1]حقوق-فنون-رياضة-خدمات-اتصال'!X63</f>
        <v>0</v>
      </c>
      <c r="AH170" s="25"/>
      <c r="AI170" s="24">
        <f>'[1]العلوم الانسانيه'!AY64</f>
        <v>29</v>
      </c>
      <c r="AJ170" s="25"/>
      <c r="AK170" s="24">
        <f>'[1]التربية - الاجتماعية'!BD63</f>
        <v>40</v>
      </c>
      <c r="AL170" s="25"/>
      <c r="AM170" s="24">
        <f t="shared" si="315"/>
        <v>148</v>
      </c>
      <c r="AN170" s="25"/>
      <c r="AO170" s="15" t="s">
        <v>46</v>
      </c>
      <c r="AP170" s="16" t="s">
        <v>105</v>
      </c>
    </row>
    <row r="171" spans="1:42" ht="46.5" hidden="1" customHeight="1" x14ac:dyDescent="0.2">
      <c r="A171" s="22">
        <v>0</v>
      </c>
      <c r="B171" s="23"/>
      <c r="C171" s="22">
        <v>0</v>
      </c>
      <c r="D171" s="23"/>
      <c r="E171" s="22">
        <v>0</v>
      </c>
      <c r="F171" s="23"/>
      <c r="G171" s="22">
        <v>0</v>
      </c>
      <c r="H171" s="23"/>
      <c r="I171" s="22">
        <v>0</v>
      </c>
      <c r="J171" s="23"/>
      <c r="K171" s="22">
        <v>0</v>
      </c>
      <c r="L171" s="23"/>
      <c r="M171" s="22">
        <v>0</v>
      </c>
      <c r="N171" s="23"/>
      <c r="O171" s="22">
        <v>0</v>
      </c>
      <c r="P171" s="23"/>
      <c r="Q171" s="22">
        <v>33</v>
      </c>
      <c r="R171" s="23"/>
      <c r="S171" s="22">
        <v>0</v>
      </c>
      <c r="T171" s="23"/>
      <c r="U171" s="22">
        <v>0</v>
      </c>
      <c r="V171" s="23"/>
      <c r="W171" s="22">
        <v>0</v>
      </c>
      <c r="X171" s="23"/>
      <c r="Y171" s="22">
        <v>38</v>
      </c>
      <c r="Z171" s="23"/>
      <c r="AA171" s="22">
        <v>16</v>
      </c>
      <c r="AB171" s="23"/>
      <c r="AC171" s="22">
        <v>4</v>
      </c>
      <c r="AD171" s="23"/>
      <c r="AE171" s="22">
        <v>0</v>
      </c>
      <c r="AF171" s="23"/>
      <c r="AG171" s="22">
        <v>0</v>
      </c>
      <c r="AH171" s="23"/>
      <c r="AI171" s="22">
        <v>22</v>
      </c>
      <c r="AJ171" s="23"/>
      <c r="AK171" s="22">
        <v>6</v>
      </c>
      <c r="AL171" s="23"/>
      <c r="AM171" s="22">
        <f t="shared" si="315"/>
        <v>119</v>
      </c>
      <c r="AN171" s="23"/>
      <c r="AO171" s="12" t="s">
        <v>44</v>
      </c>
      <c r="AP171" s="13" t="s">
        <v>50</v>
      </c>
    </row>
    <row r="172" spans="1:42" ht="46.5" hidden="1" customHeight="1" thickBot="1" x14ac:dyDescent="0.25">
      <c r="A172" s="24">
        <v>0</v>
      </c>
      <c r="B172" s="25"/>
      <c r="C172" s="24">
        <v>0</v>
      </c>
      <c r="D172" s="25"/>
      <c r="E172" s="24">
        <v>0</v>
      </c>
      <c r="F172" s="25"/>
      <c r="G172" s="24">
        <v>0</v>
      </c>
      <c r="H172" s="25"/>
      <c r="I172" s="24">
        <v>0</v>
      </c>
      <c r="J172" s="25"/>
      <c r="K172" s="24">
        <v>0</v>
      </c>
      <c r="L172" s="25"/>
      <c r="M172" s="24">
        <v>0</v>
      </c>
      <c r="N172" s="25"/>
      <c r="O172" s="24">
        <v>0</v>
      </c>
      <c r="P172" s="25"/>
      <c r="Q172" s="24">
        <v>18</v>
      </c>
      <c r="R172" s="25"/>
      <c r="S172" s="24">
        <v>0</v>
      </c>
      <c r="T172" s="25"/>
      <c r="U172" s="24">
        <v>0</v>
      </c>
      <c r="V172" s="25"/>
      <c r="W172" s="24">
        <v>0</v>
      </c>
      <c r="X172" s="25"/>
      <c r="Y172" s="24">
        <v>13</v>
      </c>
      <c r="Z172" s="25"/>
      <c r="AA172" s="24">
        <v>7</v>
      </c>
      <c r="AB172" s="25"/>
      <c r="AC172" s="24">
        <v>0</v>
      </c>
      <c r="AD172" s="25"/>
      <c r="AE172" s="24">
        <v>0</v>
      </c>
      <c r="AF172" s="25"/>
      <c r="AG172" s="24">
        <v>0</v>
      </c>
      <c r="AH172" s="25"/>
      <c r="AI172" s="24">
        <v>7</v>
      </c>
      <c r="AJ172" s="25"/>
      <c r="AK172" s="24">
        <v>5</v>
      </c>
      <c r="AL172" s="25"/>
      <c r="AM172" s="24">
        <f t="shared" si="315"/>
        <v>50</v>
      </c>
      <c r="AN172" s="25"/>
      <c r="AO172" s="15" t="s">
        <v>46</v>
      </c>
      <c r="AP172" s="16"/>
    </row>
    <row r="173" spans="1:42" ht="46.5" customHeight="1" x14ac:dyDescent="0.2">
      <c r="A173" s="22">
        <f t="shared" ref="A173:A174" si="496">A169+A171</f>
        <v>0</v>
      </c>
      <c r="B173" s="23"/>
      <c r="C173" s="22">
        <f t="shared" ref="C173:C174" si="497">C169+C171</f>
        <v>0</v>
      </c>
      <c r="D173" s="23"/>
      <c r="E173" s="22">
        <f t="shared" ref="E173:E174" si="498">E169+E171</f>
        <v>0</v>
      </c>
      <c r="F173" s="23"/>
      <c r="G173" s="22">
        <f t="shared" ref="G173:G174" si="499">G169+G171</f>
        <v>0</v>
      </c>
      <c r="H173" s="23"/>
      <c r="I173" s="22">
        <f t="shared" ref="I173:I174" si="500">I169+I171</f>
        <v>0</v>
      </c>
      <c r="J173" s="23"/>
      <c r="K173" s="22">
        <f t="shared" ref="K173:K174" si="501">K169+K171</f>
        <v>0</v>
      </c>
      <c r="L173" s="23"/>
      <c r="M173" s="22">
        <f t="shared" ref="M173:M174" si="502">M169+M171</f>
        <v>0</v>
      </c>
      <c r="N173" s="23"/>
      <c r="O173" s="22">
        <f t="shared" ref="O173:O174" si="503">O169+O171</f>
        <v>0</v>
      </c>
      <c r="P173" s="23"/>
      <c r="Q173" s="22">
        <f t="shared" ref="Q173:Q174" si="504">Q169+Q171</f>
        <v>71</v>
      </c>
      <c r="R173" s="23"/>
      <c r="S173" s="22">
        <f t="shared" ref="S173:S174" si="505">S169+S171</f>
        <v>0</v>
      </c>
      <c r="T173" s="23"/>
      <c r="U173" s="22">
        <f t="shared" ref="U173:U174" si="506">U169+U171</f>
        <v>0</v>
      </c>
      <c r="V173" s="23"/>
      <c r="W173" s="22">
        <f t="shared" ref="W173:W174" si="507">W169+W171</f>
        <v>0</v>
      </c>
      <c r="X173" s="23"/>
      <c r="Y173" s="22">
        <f t="shared" ref="Y173:Y174" si="508">Y169+Y171</f>
        <v>203</v>
      </c>
      <c r="Z173" s="23"/>
      <c r="AA173" s="22">
        <f t="shared" ref="AA173:AA174" si="509">AA169+AA171</f>
        <v>16</v>
      </c>
      <c r="AB173" s="23"/>
      <c r="AC173" s="22">
        <f t="shared" ref="AC173:AC174" si="510">AC169+AC171</f>
        <v>20</v>
      </c>
      <c r="AD173" s="23"/>
      <c r="AE173" s="22">
        <f t="shared" ref="AE173:AE174" si="511">AE169+AE171</f>
        <v>0</v>
      </c>
      <c r="AF173" s="23"/>
      <c r="AG173" s="22">
        <f t="shared" ref="AG173:AG174" si="512">AG169+AG171</f>
        <v>0</v>
      </c>
      <c r="AH173" s="23"/>
      <c r="AI173" s="22">
        <f t="shared" ref="AI173:AI174" si="513">AI169+AI171</f>
        <v>69</v>
      </c>
      <c r="AJ173" s="23"/>
      <c r="AK173" s="22">
        <f>AK169+AK171</f>
        <v>74</v>
      </c>
      <c r="AL173" s="23"/>
      <c r="AM173" s="22">
        <f t="shared" ref="AM173:AM174" si="514">SUM(A173:AK173)</f>
        <v>453</v>
      </c>
      <c r="AN173" s="23"/>
      <c r="AO173" s="12" t="s">
        <v>44</v>
      </c>
      <c r="AP173" s="13" t="s">
        <v>104</v>
      </c>
    </row>
    <row r="174" spans="1:42" ht="46.5" customHeight="1" thickBot="1" x14ac:dyDescent="0.25">
      <c r="A174" s="24">
        <f t="shared" si="496"/>
        <v>0</v>
      </c>
      <c r="B174" s="25"/>
      <c r="C174" s="24">
        <f t="shared" si="497"/>
        <v>0</v>
      </c>
      <c r="D174" s="25"/>
      <c r="E174" s="24">
        <f t="shared" si="498"/>
        <v>0</v>
      </c>
      <c r="F174" s="25"/>
      <c r="G174" s="24">
        <f t="shared" si="499"/>
        <v>0</v>
      </c>
      <c r="H174" s="25"/>
      <c r="I174" s="24">
        <f t="shared" si="500"/>
        <v>0</v>
      </c>
      <c r="J174" s="25"/>
      <c r="K174" s="24">
        <f t="shared" si="501"/>
        <v>0</v>
      </c>
      <c r="L174" s="25"/>
      <c r="M174" s="24">
        <f t="shared" si="502"/>
        <v>0</v>
      </c>
      <c r="N174" s="25"/>
      <c r="O174" s="24">
        <f t="shared" si="503"/>
        <v>0</v>
      </c>
      <c r="P174" s="25"/>
      <c r="Q174" s="24">
        <f t="shared" si="504"/>
        <v>36</v>
      </c>
      <c r="R174" s="25"/>
      <c r="S174" s="24">
        <f t="shared" si="505"/>
        <v>0</v>
      </c>
      <c r="T174" s="25"/>
      <c r="U174" s="24">
        <f t="shared" si="506"/>
        <v>0</v>
      </c>
      <c r="V174" s="25"/>
      <c r="W174" s="24">
        <f t="shared" si="507"/>
        <v>0</v>
      </c>
      <c r="X174" s="25"/>
      <c r="Y174" s="24">
        <f t="shared" si="508"/>
        <v>73</v>
      </c>
      <c r="Z174" s="25"/>
      <c r="AA174" s="24">
        <f t="shared" si="509"/>
        <v>7</v>
      </c>
      <c r="AB174" s="25"/>
      <c r="AC174" s="24">
        <f t="shared" si="510"/>
        <v>1</v>
      </c>
      <c r="AD174" s="25"/>
      <c r="AE174" s="24">
        <f t="shared" si="511"/>
        <v>0</v>
      </c>
      <c r="AF174" s="25"/>
      <c r="AG174" s="24">
        <f t="shared" si="512"/>
        <v>0</v>
      </c>
      <c r="AH174" s="25"/>
      <c r="AI174" s="24">
        <f t="shared" si="513"/>
        <v>36</v>
      </c>
      <c r="AJ174" s="25"/>
      <c r="AK174" s="24">
        <f>AK170+AK172</f>
        <v>45</v>
      </c>
      <c r="AL174" s="25"/>
      <c r="AM174" s="24">
        <f t="shared" si="514"/>
        <v>198</v>
      </c>
      <c r="AN174" s="25"/>
      <c r="AO174" s="15" t="s">
        <v>46</v>
      </c>
      <c r="AP174" s="16" t="s">
        <v>105</v>
      </c>
    </row>
    <row r="175" spans="1:42" ht="18" customHeight="1" x14ac:dyDescent="0.25">
      <c r="AO175" s="26"/>
      <c r="AP175" s="26"/>
    </row>
  </sheetData>
  <sheetProtection sheet="1" objects="1" scenarios="1" formatCells="0" formatColumns="0" formatRows="0"/>
  <mergeCells count="3401">
    <mergeCell ref="AO175:AP175"/>
    <mergeCell ref="AC174:AD174"/>
    <mergeCell ref="AE174:AF174"/>
    <mergeCell ref="AG174:AH174"/>
    <mergeCell ref="AI174:AJ174"/>
    <mergeCell ref="AK174:AL174"/>
    <mergeCell ref="AM174:AN174"/>
    <mergeCell ref="Q174:R174"/>
    <mergeCell ref="S174:T174"/>
    <mergeCell ref="U174:V174"/>
    <mergeCell ref="W174:X174"/>
    <mergeCell ref="Y174:Z174"/>
    <mergeCell ref="AA174:AB174"/>
    <mergeCell ref="AK173:AL173"/>
    <mergeCell ref="AM173:AN173"/>
    <mergeCell ref="A174:B174"/>
    <mergeCell ref="C174:D174"/>
    <mergeCell ref="E174:F174"/>
    <mergeCell ref="G174:H174"/>
    <mergeCell ref="I174:J174"/>
    <mergeCell ref="K174:L174"/>
    <mergeCell ref="M174:N174"/>
    <mergeCell ref="O174:P174"/>
    <mergeCell ref="Y173:Z173"/>
    <mergeCell ref="AA173:AB173"/>
    <mergeCell ref="AC173:AD173"/>
    <mergeCell ref="AE173:AF173"/>
    <mergeCell ref="AG173:AH173"/>
    <mergeCell ref="AI173:AJ173"/>
    <mergeCell ref="M173:N173"/>
    <mergeCell ref="O173:P173"/>
    <mergeCell ref="Q173:R173"/>
    <mergeCell ref="S173:T173"/>
    <mergeCell ref="U173:V173"/>
    <mergeCell ref="W173:X173"/>
    <mergeCell ref="A173:B173"/>
    <mergeCell ref="C173:D173"/>
    <mergeCell ref="E173:F173"/>
    <mergeCell ref="G173:H173"/>
    <mergeCell ref="I173:J173"/>
    <mergeCell ref="K173:L173"/>
    <mergeCell ref="AC172:AD172"/>
    <mergeCell ref="AE172:AF172"/>
    <mergeCell ref="AG172:AH172"/>
    <mergeCell ref="AI172:AJ172"/>
    <mergeCell ref="AK172:AL172"/>
    <mergeCell ref="AM172:AN172"/>
    <mergeCell ref="Q172:R172"/>
    <mergeCell ref="S172:T172"/>
    <mergeCell ref="U172:V172"/>
    <mergeCell ref="W172:X172"/>
    <mergeCell ref="Y172:Z172"/>
    <mergeCell ref="AA172:AB172"/>
    <mergeCell ref="AK171:AL171"/>
    <mergeCell ref="AM171:AN171"/>
    <mergeCell ref="A172:B172"/>
    <mergeCell ref="C172:D172"/>
    <mergeCell ref="E172:F172"/>
    <mergeCell ref="G172:H172"/>
    <mergeCell ref="I172:J172"/>
    <mergeCell ref="K172:L172"/>
    <mergeCell ref="M172:N172"/>
    <mergeCell ref="O172:P172"/>
    <mergeCell ref="Y171:Z171"/>
    <mergeCell ref="AA171:AB171"/>
    <mergeCell ref="AC171:AD171"/>
    <mergeCell ref="AE171:AF171"/>
    <mergeCell ref="AG171:AH171"/>
    <mergeCell ref="AI171:AJ171"/>
    <mergeCell ref="M171:N171"/>
    <mergeCell ref="O171:P171"/>
    <mergeCell ref="Q171:R171"/>
    <mergeCell ref="S171:T171"/>
    <mergeCell ref="U171:V171"/>
    <mergeCell ref="W171:X171"/>
    <mergeCell ref="A171:B171"/>
    <mergeCell ref="C171:D171"/>
    <mergeCell ref="E171:F171"/>
    <mergeCell ref="G171:H171"/>
    <mergeCell ref="I171:J171"/>
    <mergeCell ref="K171:L171"/>
    <mergeCell ref="AC170:AD170"/>
    <mergeCell ref="AE170:AF170"/>
    <mergeCell ref="AG170:AH170"/>
    <mergeCell ref="AI170:AJ170"/>
    <mergeCell ref="AK170:AL170"/>
    <mergeCell ref="AM170:AN170"/>
    <mergeCell ref="Q170:R170"/>
    <mergeCell ref="S170:T170"/>
    <mergeCell ref="U170:V170"/>
    <mergeCell ref="W170:X170"/>
    <mergeCell ref="Y170:Z170"/>
    <mergeCell ref="AA170:AB170"/>
    <mergeCell ref="AK169:AL169"/>
    <mergeCell ref="AM169:AN169"/>
    <mergeCell ref="A170:B170"/>
    <mergeCell ref="C170:D170"/>
    <mergeCell ref="E170:F170"/>
    <mergeCell ref="G170:H170"/>
    <mergeCell ref="I170:J170"/>
    <mergeCell ref="K170:L170"/>
    <mergeCell ref="M170:N170"/>
    <mergeCell ref="O170:P170"/>
    <mergeCell ref="Y169:Z169"/>
    <mergeCell ref="AA169:AB169"/>
    <mergeCell ref="AC169:AD169"/>
    <mergeCell ref="AE169:AF169"/>
    <mergeCell ref="AG169:AH169"/>
    <mergeCell ref="AI169:AJ169"/>
    <mergeCell ref="M169:N169"/>
    <mergeCell ref="O169:P169"/>
    <mergeCell ref="Q169:R169"/>
    <mergeCell ref="S169:T169"/>
    <mergeCell ref="U169:V169"/>
    <mergeCell ref="W169:X169"/>
    <mergeCell ref="A169:B169"/>
    <mergeCell ref="C169:D169"/>
    <mergeCell ref="E169:F169"/>
    <mergeCell ref="G169:H169"/>
    <mergeCell ref="I169:J169"/>
    <mergeCell ref="K169:L169"/>
    <mergeCell ref="AC168:AD168"/>
    <mergeCell ref="AE168:AF168"/>
    <mergeCell ref="AG168:AH168"/>
    <mergeCell ref="AI168:AJ168"/>
    <mergeCell ref="AK168:AL168"/>
    <mergeCell ref="AM168:AN168"/>
    <mergeCell ref="Q168:R168"/>
    <mergeCell ref="S168:T168"/>
    <mergeCell ref="U168:V168"/>
    <mergeCell ref="W168:X168"/>
    <mergeCell ref="Y168:Z168"/>
    <mergeCell ref="AA168:AB168"/>
    <mergeCell ref="AK167:AL167"/>
    <mergeCell ref="AM167:AN167"/>
    <mergeCell ref="A168:B168"/>
    <mergeCell ref="C168:D168"/>
    <mergeCell ref="E168:F168"/>
    <mergeCell ref="G168:H168"/>
    <mergeCell ref="I168:J168"/>
    <mergeCell ref="K168:L168"/>
    <mergeCell ref="M168:N168"/>
    <mergeCell ref="O168:P168"/>
    <mergeCell ref="Y167:Z167"/>
    <mergeCell ref="AA167:AB167"/>
    <mergeCell ref="AC167:AD167"/>
    <mergeCell ref="AE167:AF167"/>
    <mergeCell ref="AG167:AH167"/>
    <mergeCell ref="AI167:AJ167"/>
    <mergeCell ref="M167:N167"/>
    <mergeCell ref="O167:P167"/>
    <mergeCell ref="Q167:R167"/>
    <mergeCell ref="S167:T167"/>
    <mergeCell ref="U167:V167"/>
    <mergeCell ref="W167:X167"/>
    <mergeCell ref="A167:B167"/>
    <mergeCell ref="C167:D167"/>
    <mergeCell ref="E167:F167"/>
    <mergeCell ref="G167:H167"/>
    <mergeCell ref="I167:J167"/>
    <mergeCell ref="K167:L167"/>
    <mergeCell ref="AC166:AD166"/>
    <mergeCell ref="AE166:AF166"/>
    <mergeCell ref="AG166:AH166"/>
    <mergeCell ref="AI166:AJ166"/>
    <mergeCell ref="AK166:AL166"/>
    <mergeCell ref="AM166:AN166"/>
    <mergeCell ref="Q166:R166"/>
    <mergeCell ref="S166:T166"/>
    <mergeCell ref="U166:V166"/>
    <mergeCell ref="W166:X166"/>
    <mergeCell ref="Y166:Z166"/>
    <mergeCell ref="AA166:AB166"/>
    <mergeCell ref="AK165:AL165"/>
    <mergeCell ref="AM165:AN165"/>
    <mergeCell ref="A166:B166"/>
    <mergeCell ref="C166:D166"/>
    <mergeCell ref="E166:F166"/>
    <mergeCell ref="G166:H166"/>
    <mergeCell ref="I166:J166"/>
    <mergeCell ref="K166:L166"/>
    <mergeCell ref="M166:N166"/>
    <mergeCell ref="O166:P166"/>
    <mergeCell ref="Y165:Z165"/>
    <mergeCell ref="AA165:AB165"/>
    <mergeCell ref="AC165:AD165"/>
    <mergeCell ref="AE165:AF165"/>
    <mergeCell ref="AG165:AH165"/>
    <mergeCell ref="AI165:AJ165"/>
    <mergeCell ref="M165:N165"/>
    <mergeCell ref="O165:P165"/>
    <mergeCell ref="Q165:R165"/>
    <mergeCell ref="S165:T165"/>
    <mergeCell ref="U165:V165"/>
    <mergeCell ref="W165:X165"/>
    <mergeCell ref="A165:B165"/>
    <mergeCell ref="C165:D165"/>
    <mergeCell ref="E165:F165"/>
    <mergeCell ref="G165:H165"/>
    <mergeCell ref="I165:J165"/>
    <mergeCell ref="K165:L165"/>
    <mergeCell ref="AC164:AD164"/>
    <mergeCell ref="AE164:AF164"/>
    <mergeCell ref="AG164:AH164"/>
    <mergeCell ref="AI164:AJ164"/>
    <mergeCell ref="AK164:AL164"/>
    <mergeCell ref="AM164:AN164"/>
    <mergeCell ref="Q164:R164"/>
    <mergeCell ref="S164:T164"/>
    <mergeCell ref="U164:V164"/>
    <mergeCell ref="W164:X164"/>
    <mergeCell ref="Y164:Z164"/>
    <mergeCell ref="AA164:AB164"/>
    <mergeCell ref="AK163:AL163"/>
    <mergeCell ref="AM163:AN163"/>
    <mergeCell ref="A164:B164"/>
    <mergeCell ref="C164:D164"/>
    <mergeCell ref="E164:F164"/>
    <mergeCell ref="G164:H164"/>
    <mergeCell ref="I164:J164"/>
    <mergeCell ref="K164:L164"/>
    <mergeCell ref="M164:N164"/>
    <mergeCell ref="O164:P164"/>
    <mergeCell ref="Y163:Z163"/>
    <mergeCell ref="AA163:AB163"/>
    <mergeCell ref="AC163:AD163"/>
    <mergeCell ref="AE163:AF163"/>
    <mergeCell ref="AG163:AH163"/>
    <mergeCell ref="AI163:AJ163"/>
    <mergeCell ref="M163:N163"/>
    <mergeCell ref="O163:P163"/>
    <mergeCell ref="Q163:R163"/>
    <mergeCell ref="S163:T163"/>
    <mergeCell ref="U163:V163"/>
    <mergeCell ref="W163:X163"/>
    <mergeCell ref="A163:B163"/>
    <mergeCell ref="C163:D163"/>
    <mergeCell ref="E163:F163"/>
    <mergeCell ref="G163:H163"/>
    <mergeCell ref="I163:J163"/>
    <mergeCell ref="K163:L163"/>
    <mergeCell ref="AC162:AD162"/>
    <mergeCell ref="AE162:AF162"/>
    <mergeCell ref="AG162:AH162"/>
    <mergeCell ref="AI162:AJ162"/>
    <mergeCell ref="AK162:AL162"/>
    <mergeCell ref="AM162:AN162"/>
    <mergeCell ref="Q162:R162"/>
    <mergeCell ref="S162:T162"/>
    <mergeCell ref="U162:V162"/>
    <mergeCell ref="W162:X162"/>
    <mergeCell ref="Y162:Z162"/>
    <mergeCell ref="AA162:AB162"/>
    <mergeCell ref="AK161:AL161"/>
    <mergeCell ref="AM161:AN161"/>
    <mergeCell ref="A162:B162"/>
    <mergeCell ref="C162:D162"/>
    <mergeCell ref="E162:F162"/>
    <mergeCell ref="G162:H162"/>
    <mergeCell ref="I162:J162"/>
    <mergeCell ref="K162:L162"/>
    <mergeCell ref="M162:N162"/>
    <mergeCell ref="O162:P162"/>
    <mergeCell ref="Y161:Z161"/>
    <mergeCell ref="AA161:AB161"/>
    <mergeCell ref="AC161:AD161"/>
    <mergeCell ref="AE161:AF161"/>
    <mergeCell ref="AG161:AH161"/>
    <mergeCell ref="AI161:AJ161"/>
    <mergeCell ref="M161:N161"/>
    <mergeCell ref="O161:P161"/>
    <mergeCell ref="Q161:R161"/>
    <mergeCell ref="S161:T161"/>
    <mergeCell ref="U161:V161"/>
    <mergeCell ref="W161:X161"/>
    <mergeCell ref="A161:B161"/>
    <mergeCell ref="C161:D161"/>
    <mergeCell ref="E161:F161"/>
    <mergeCell ref="G161:H161"/>
    <mergeCell ref="I161:J161"/>
    <mergeCell ref="K161:L161"/>
    <mergeCell ref="AC160:AD160"/>
    <mergeCell ref="AE160:AF160"/>
    <mergeCell ref="AG160:AH160"/>
    <mergeCell ref="AI160:AJ160"/>
    <mergeCell ref="AK160:AL160"/>
    <mergeCell ref="AM160:AN160"/>
    <mergeCell ref="Q160:R160"/>
    <mergeCell ref="S160:T160"/>
    <mergeCell ref="U160:V160"/>
    <mergeCell ref="W160:X160"/>
    <mergeCell ref="Y160:Z160"/>
    <mergeCell ref="AA160:AB160"/>
    <mergeCell ref="AK159:AL159"/>
    <mergeCell ref="AM159:AN159"/>
    <mergeCell ref="A160:B160"/>
    <mergeCell ref="C160:D160"/>
    <mergeCell ref="E160:F160"/>
    <mergeCell ref="G160:H160"/>
    <mergeCell ref="I160:J160"/>
    <mergeCell ref="K160:L160"/>
    <mergeCell ref="M160:N160"/>
    <mergeCell ref="O160:P160"/>
    <mergeCell ref="Y159:Z159"/>
    <mergeCell ref="AA159:AB159"/>
    <mergeCell ref="AC159:AD159"/>
    <mergeCell ref="AE159:AF159"/>
    <mergeCell ref="AG159:AH159"/>
    <mergeCell ref="AI159:AJ159"/>
    <mergeCell ref="M159:N159"/>
    <mergeCell ref="O159:P159"/>
    <mergeCell ref="Q159:R159"/>
    <mergeCell ref="S159:T159"/>
    <mergeCell ref="U159:V159"/>
    <mergeCell ref="W159:X159"/>
    <mergeCell ref="A159:B159"/>
    <mergeCell ref="C159:D159"/>
    <mergeCell ref="E159:F159"/>
    <mergeCell ref="G159:H159"/>
    <mergeCell ref="I159:J159"/>
    <mergeCell ref="K159:L159"/>
    <mergeCell ref="AC158:AD158"/>
    <mergeCell ref="AE158:AF158"/>
    <mergeCell ref="AG158:AH158"/>
    <mergeCell ref="AI158:AJ158"/>
    <mergeCell ref="AK158:AL158"/>
    <mergeCell ref="AM158:AN158"/>
    <mergeCell ref="Q158:R158"/>
    <mergeCell ref="S158:T158"/>
    <mergeCell ref="U158:V158"/>
    <mergeCell ref="W158:X158"/>
    <mergeCell ref="Y158:Z158"/>
    <mergeCell ref="AA158:AB158"/>
    <mergeCell ref="AK157:AL157"/>
    <mergeCell ref="AM157:AN157"/>
    <mergeCell ref="A158:B158"/>
    <mergeCell ref="C158:D158"/>
    <mergeCell ref="E158:F158"/>
    <mergeCell ref="G158:H158"/>
    <mergeCell ref="I158:J158"/>
    <mergeCell ref="K158:L158"/>
    <mergeCell ref="M158:N158"/>
    <mergeCell ref="O158:P158"/>
    <mergeCell ref="Y157:Z157"/>
    <mergeCell ref="AA157:AB157"/>
    <mergeCell ref="AC157:AD157"/>
    <mergeCell ref="AE157:AF157"/>
    <mergeCell ref="AG157:AH157"/>
    <mergeCell ref="AI157:AJ157"/>
    <mergeCell ref="M157:N157"/>
    <mergeCell ref="O157:P157"/>
    <mergeCell ref="Q157:R157"/>
    <mergeCell ref="S157:T157"/>
    <mergeCell ref="U157:V157"/>
    <mergeCell ref="W157:X157"/>
    <mergeCell ref="A157:B157"/>
    <mergeCell ref="C157:D157"/>
    <mergeCell ref="E157:F157"/>
    <mergeCell ref="G157:H157"/>
    <mergeCell ref="I157:J157"/>
    <mergeCell ref="K157:L157"/>
    <mergeCell ref="AC156:AD156"/>
    <mergeCell ref="AE156:AF156"/>
    <mergeCell ref="AG156:AH156"/>
    <mergeCell ref="AI156:AJ156"/>
    <mergeCell ref="AK156:AL156"/>
    <mergeCell ref="AM156:AN156"/>
    <mergeCell ref="Q156:R156"/>
    <mergeCell ref="S156:T156"/>
    <mergeCell ref="U156:V156"/>
    <mergeCell ref="W156:X156"/>
    <mergeCell ref="Y156:Z156"/>
    <mergeCell ref="AA156:AB156"/>
    <mergeCell ref="AK155:AL155"/>
    <mergeCell ref="AM155:AN155"/>
    <mergeCell ref="A156:B156"/>
    <mergeCell ref="C156:D156"/>
    <mergeCell ref="E156:F156"/>
    <mergeCell ref="G156:H156"/>
    <mergeCell ref="I156:J156"/>
    <mergeCell ref="K156:L156"/>
    <mergeCell ref="M156:N156"/>
    <mergeCell ref="O156:P156"/>
    <mergeCell ref="Y155:Z155"/>
    <mergeCell ref="AA155:AB155"/>
    <mergeCell ref="AC155:AD155"/>
    <mergeCell ref="AE155:AF155"/>
    <mergeCell ref="AG155:AH155"/>
    <mergeCell ref="AI155:AJ155"/>
    <mergeCell ref="M155:N155"/>
    <mergeCell ref="O155:P155"/>
    <mergeCell ref="Q155:R155"/>
    <mergeCell ref="S155:T155"/>
    <mergeCell ref="U155:V155"/>
    <mergeCell ref="W155:X155"/>
    <mergeCell ref="A155:B155"/>
    <mergeCell ref="C155:D155"/>
    <mergeCell ref="E155:F155"/>
    <mergeCell ref="G155:H155"/>
    <mergeCell ref="I155:J155"/>
    <mergeCell ref="K155:L155"/>
    <mergeCell ref="AC154:AD154"/>
    <mergeCell ref="AE154:AF154"/>
    <mergeCell ref="AG154:AH154"/>
    <mergeCell ref="AI154:AJ154"/>
    <mergeCell ref="AK154:AL154"/>
    <mergeCell ref="AM154:AN154"/>
    <mergeCell ref="Q154:R154"/>
    <mergeCell ref="S154:T154"/>
    <mergeCell ref="U154:V154"/>
    <mergeCell ref="W154:X154"/>
    <mergeCell ref="Y154:Z154"/>
    <mergeCell ref="AA154:AB154"/>
    <mergeCell ref="AK153:AL153"/>
    <mergeCell ref="AM153:AN153"/>
    <mergeCell ref="A154:B154"/>
    <mergeCell ref="C154:D154"/>
    <mergeCell ref="E154:F154"/>
    <mergeCell ref="G154:H154"/>
    <mergeCell ref="I154:J154"/>
    <mergeCell ref="K154:L154"/>
    <mergeCell ref="M154:N154"/>
    <mergeCell ref="O154:P154"/>
    <mergeCell ref="Y153:Z153"/>
    <mergeCell ref="AA153:AB153"/>
    <mergeCell ref="AC153:AD153"/>
    <mergeCell ref="AE153:AF153"/>
    <mergeCell ref="AG153:AH153"/>
    <mergeCell ref="AI153:AJ153"/>
    <mergeCell ref="M153:N153"/>
    <mergeCell ref="O153:P153"/>
    <mergeCell ref="Q153:R153"/>
    <mergeCell ref="S153:T153"/>
    <mergeCell ref="U153:V153"/>
    <mergeCell ref="W153:X153"/>
    <mergeCell ref="A153:B153"/>
    <mergeCell ref="C153:D153"/>
    <mergeCell ref="E153:F153"/>
    <mergeCell ref="G153:H153"/>
    <mergeCell ref="I153:J153"/>
    <mergeCell ref="K153:L153"/>
    <mergeCell ref="AC152:AD152"/>
    <mergeCell ref="AE152:AF152"/>
    <mergeCell ref="AG152:AH152"/>
    <mergeCell ref="AI152:AJ152"/>
    <mergeCell ref="AK152:AL152"/>
    <mergeCell ref="AM152:AN152"/>
    <mergeCell ref="Q152:R152"/>
    <mergeCell ref="S152:T152"/>
    <mergeCell ref="U152:V152"/>
    <mergeCell ref="W152:X152"/>
    <mergeCell ref="Y152:Z152"/>
    <mergeCell ref="AA152:AB152"/>
    <mergeCell ref="AK151:AL151"/>
    <mergeCell ref="AM151:AN151"/>
    <mergeCell ref="A152:B152"/>
    <mergeCell ref="C152:D152"/>
    <mergeCell ref="E152:F152"/>
    <mergeCell ref="G152:H152"/>
    <mergeCell ref="I152:J152"/>
    <mergeCell ref="K152:L152"/>
    <mergeCell ref="M152:N152"/>
    <mergeCell ref="O152:P152"/>
    <mergeCell ref="Y151:Z151"/>
    <mergeCell ref="AA151:AB151"/>
    <mergeCell ref="AC151:AD151"/>
    <mergeCell ref="AE151:AF151"/>
    <mergeCell ref="AG151:AH151"/>
    <mergeCell ref="AI151:AJ151"/>
    <mergeCell ref="M151:N151"/>
    <mergeCell ref="O151:P151"/>
    <mergeCell ref="Q151:R151"/>
    <mergeCell ref="S151:T151"/>
    <mergeCell ref="U151:V151"/>
    <mergeCell ref="W151:X151"/>
    <mergeCell ref="A151:B151"/>
    <mergeCell ref="C151:D151"/>
    <mergeCell ref="E151:F151"/>
    <mergeCell ref="G151:H151"/>
    <mergeCell ref="I151:J151"/>
    <mergeCell ref="K151:L151"/>
    <mergeCell ref="AC150:AD150"/>
    <mergeCell ref="AE150:AF150"/>
    <mergeCell ref="AG150:AH150"/>
    <mergeCell ref="AI150:AJ150"/>
    <mergeCell ref="AK150:AL150"/>
    <mergeCell ref="AM150:AN150"/>
    <mergeCell ref="Q150:R150"/>
    <mergeCell ref="S150:T150"/>
    <mergeCell ref="U150:V150"/>
    <mergeCell ref="W150:X150"/>
    <mergeCell ref="Y150:Z150"/>
    <mergeCell ref="AA150:AB150"/>
    <mergeCell ref="AK149:AL149"/>
    <mergeCell ref="AM149:AN149"/>
    <mergeCell ref="A150:B150"/>
    <mergeCell ref="C150:D150"/>
    <mergeCell ref="E150:F150"/>
    <mergeCell ref="G150:H150"/>
    <mergeCell ref="I150:J150"/>
    <mergeCell ref="K150:L150"/>
    <mergeCell ref="M150:N150"/>
    <mergeCell ref="O150:P150"/>
    <mergeCell ref="Y149:Z149"/>
    <mergeCell ref="AA149:AB149"/>
    <mergeCell ref="AC149:AD149"/>
    <mergeCell ref="AE149:AF149"/>
    <mergeCell ref="AG149:AH149"/>
    <mergeCell ref="AI149:AJ149"/>
    <mergeCell ref="M149:N149"/>
    <mergeCell ref="O149:P149"/>
    <mergeCell ref="Q149:R149"/>
    <mergeCell ref="S149:T149"/>
    <mergeCell ref="U149:V149"/>
    <mergeCell ref="W149:X149"/>
    <mergeCell ref="A149:B149"/>
    <mergeCell ref="C149:D149"/>
    <mergeCell ref="E149:F149"/>
    <mergeCell ref="G149:H149"/>
    <mergeCell ref="I149:J149"/>
    <mergeCell ref="K149:L149"/>
    <mergeCell ref="AC148:AD148"/>
    <mergeCell ref="AE148:AF148"/>
    <mergeCell ref="AG148:AH148"/>
    <mergeCell ref="AI148:AJ148"/>
    <mergeCell ref="AK148:AL148"/>
    <mergeCell ref="AM148:AN148"/>
    <mergeCell ref="Q148:R148"/>
    <mergeCell ref="S148:T148"/>
    <mergeCell ref="U148:V148"/>
    <mergeCell ref="W148:X148"/>
    <mergeCell ref="Y148:Z148"/>
    <mergeCell ref="AA148:AB148"/>
    <mergeCell ref="AK147:AL147"/>
    <mergeCell ref="AM147:AN147"/>
    <mergeCell ref="A148:B148"/>
    <mergeCell ref="C148:D148"/>
    <mergeCell ref="E148:F148"/>
    <mergeCell ref="G148:H148"/>
    <mergeCell ref="I148:J148"/>
    <mergeCell ref="K148:L148"/>
    <mergeCell ref="M148:N148"/>
    <mergeCell ref="O148:P148"/>
    <mergeCell ref="Y147:Z147"/>
    <mergeCell ref="AA147:AB147"/>
    <mergeCell ref="AC147:AD147"/>
    <mergeCell ref="AE147:AF147"/>
    <mergeCell ref="AG147:AH147"/>
    <mergeCell ref="AI147:AJ147"/>
    <mergeCell ref="M147:N147"/>
    <mergeCell ref="O147:P147"/>
    <mergeCell ref="Q147:R147"/>
    <mergeCell ref="S147:T147"/>
    <mergeCell ref="U147:V147"/>
    <mergeCell ref="W147:X147"/>
    <mergeCell ref="A147:B147"/>
    <mergeCell ref="C147:D147"/>
    <mergeCell ref="E147:F147"/>
    <mergeCell ref="G147:H147"/>
    <mergeCell ref="I147:J147"/>
    <mergeCell ref="K147:L147"/>
    <mergeCell ref="AC146:AD146"/>
    <mergeCell ref="AE146:AF146"/>
    <mergeCell ref="AG146:AH146"/>
    <mergeCell ref="AI146:AJ146"/>
    <mergeCell ref="AK146:AL146"/>
    <mergeCell ref="AM146:AN146"/>
    <mergeCell ref="Q146:R146"/>
    <mergeCell ref="S146:T146"/>
    <mergeCell ref="U146:V146"/>
    <mergeCell ref="W146:X146"/>
    <mergeCell ref="Y146:Z146"/>
    <mergeCell ref="AA146:AB146"/>
    <mergeCell ref="AK145:AL145"/>
    <mergeCell ref="AM145:AN145"/>
    <mergeCell ref="A146:B146"/>
    <mergeCell ref="C146:D146"/>
    <mergeCell ref="E146:F146"/>
    <mergeCell ref="G146:H146"/>
    <mergeCell ref="I146:J146"/>
    <mergeCell ref="K146:L146"/>
    <mergeCell ref="M146:N146"/>
    <mergeCell ref="O146:P146"/>
    <mergeCell ref="Y145:Z145"/>
    <mergeCell ref="AA145:AB145"/>
    <mergeCell ref="AC145:AD145"/>
    <mergeCell ref="AE145:AF145"/>
    <mergeCell ref="AG145:AH145"/>
    <mergeCell ref="AI145:AJ145"/>
    <mergeCell ref="M145:N145"/>
    <mergeCell ref="O145:P145"/>
    <mergeCell ref="Q145:R145"/>
    <mergeCell ref="S145:T145"/>
    <mergeCell ref="U145:V145"/>
    <mergeCell ref="W145:X145"/>
    <mergeCell ref="A145:B145"/>
    <mergeCell ref="C145:D145"/>
    <mergeCell ref="E145:F145"/>
    <mergeCell ref="G145:H145"/>
    <mergeCell ref="I145:J145"/>
    <mergeCell ref="K145:L145"/>
    <mergeCell ref="AC144:AD144"/>
    <mergeCell ref="AE144:AF144"/>
    <mergeCell ref="AG144:AH144"/>
    <mergeCell ref="AI144:AJ144"/>
    <mergeCell ref="AK144:AL144"/>
    <mergeCell ref="AM144:AN144"/>
    <mergeCell ref="Q144:R144"/>
    <mergeCell ref="S144:T144"/>
    <mergeCell ref="U144:V144"/>
    <mergeCell ref="W144:X144"/>
    <mergeCell ref="Y144:Z144"/>
    <mergeCell ref="AA144:AB144"/>
    <mergeCell ref="AK143:AL143"/>
    <mergeCell ref="AM143:AN143"/>
    <mergeCell ref="A144:B144"/>
    <mergeCell ref="C144:D144"/>
    <mergeCell ref="E144:F144"/>
    <mergeCell ref="G144:H144"/>
    <mergeCell ref="I144:J144"/>
    <mergeCell ref="K144:L144"/>
    <mergeCell ref="M144:N144"/>
    <mergeCell ref="O144:P144"/>
    <mergeCell ref="Y143:Z143"/>
    <mergeCell ref="AA143:AB143"/>
    <mergeCell ref="AC143:AD143"/>
    <mergeCell ref="AE143:AF143"/>
    <mergeCell ref="AG143:AH143"/>
    <mergeCell ref="AI143:AJ143"/>
    <mergeCell ref="M143:N143"/>
    <mergeCell ref="O143:P143"/>
    <mergeCell ref="Q143:R143"/>
    <mergeCell ref="S143:T143"/>
    <mergeCell ref="U143:V143"/>
    <mergeCell ref="W143:X143"/>
    <mergeCell ref="A143:B143"/>
    <mergeCell ref="C143:D143"/>
    <mergeCell ref="E143:F143"/>
    <mergeCell ref="G143:H143"/>
    <mergeCell ref="I143:J143"/>
    <mergeCell ref="K143:L143"/>
    <mergeCell ref="AC142:AD142"/>
    <mergeCell ref="AE142:AF142"/>
    <mergeCell ref="AG142:AH142"/>
    <mergeCell ref="AI142:AJ142"/>
    <mergeCell ref="AK142:AL142"/>
    <mergeCell ref="AM142:AN142"/>
    <mergeCell ref="Q142:R142"/>
    <mergeCell ref="S142:T142"/>
    <mergeCell ref="U142:V142"/>
    <mergeCell ref="W142:X142"/>
    <mergeCell ref="Y142:Z142"/>
    <mergeCell ref="AA142:AB142"/>
    <mergeCell ref="AK141:AL141"/>
    <mergeCell ref="AM141:AN141"/>
    <mergeCell ref="A142:B142"/>
    <mergeCell ref="C142:D142"/>
    <mergeCell ref="E142:F142"/>
    <mergeCell ref="G142:H142"/>
    <mergeCell ref="I142:J142"/>
    <mergeCell ref="K142:L142"/>
    <mergeCell ref="M142:N142"/>
    <mergeCell ref="O142:P142"/>
    <mergeCell ref="Y141:Z141"/>
    <mergeCell ref="AA141:AB141"/>
    <mergeCell ref="AC141:AD141"/>
    <mergeCell ref="AE141:AF141"/>
    <mergeCell ref="AG141:AH141"/>
    <mergeCell ref="AI141:AJ141"/>
    <mergeCell ref="M141:N141"/>
    <mergeCell ref="O141:P141"/>
    <mergeCell ref="Q141:R141"/>
    <mergeCell ref="S141:T141"/>
    <mergeCell ref="U141:V141"/>
    <mergeCell ref="W141:X141"/>
    <mergeCell ref="A141:B141"/>
    <mergeCell ref="C141:D141"/>
    <mergeCell ref="E141:F141"/>
    <mergeCell ref="G141:H141"/>
    <mergeCell ref="I141:J141"/>
    <mergeCell ref="K141:L141"/>
    <mergeCell ref="AC140:AD140"/>
    <mergeCell ref="AE140:AF140"/>
    <mergeCell ref="AG140:AH140"/>
    <mergeCell ref="AI140:AJ140"/>
    <mergeCell ref="AK140:AL140"/>
    <mergeCell ref="AM140:AN140"/>
    <mergeCell ref="Q140:R140"/>
    <mergeCell ref="S140:T140"/>
    <mergeCell ref="U140:V140"/>
    <mergeCell ref="W140:X140"/>
    <mergeCell ref="Y140:Z140"/>
    <mergeCell ref="AA140:AB140"/>
    <mergeCell ref="AK139:AL139"/>
    <mergeCell ref="AM139:AN139"/>
    <mergeCell ref="A140:B140"/>
    <mergeCell ref="C140:D140"/>
    <mergeCell ref="E140:F140"/>
    <mergeCell ref="G140:H140"/>
    <mergeCell ref="I140:J140"/>
    <mergeCell ref="K140:L140"/>
    <mergeCell ref="M140:N140"/>
    <mergeCell ref="O140:P140"/>
    <mergeCell ref="Y139:Z139"/>
    <mergeCell ref="AA139:AB139"/>
    <mergeCell ref="AC139:AD139"/>
    <mergeCell ref="AE139:AF139"/>
    <mergeCell ref="AG139:AH139"/>
    <mergeCell ref="AI139:AJ139"/>
    <mergeCell ref="M139:N139"/>
    <mergeCell ref="O139:P139"/>
    <mergeCell ref="Q139:R139"/>
    <mergeCell ref="S139:T139"/>
    <mergeCell ref="U139:V139"/>
    <mergeCell ref="W139:X139"/>
    <mergeCell ref="A139:B139"/>
    <mergeCell ref="C139:D139"/>
    <mergeCell ref="E139:F139"/>
    <mergeCell ref="G139:H139"/>
    <mergeCell ref="I139:J139"/>
    <mergeCell ref="K139:L139"/>
    <mergeCell ref="AC138:AD138"/>
    <mergeCell ref="AE138:AF138"/>
    <mergeCell ref="AG138:AH138"/>
    <mergeCell ref="AI138:AJ138"/>
    <mergeCell ref="AK138:AL138"/>
    <mergeCell ref="AM138:AN138"/>
    <mergeCell ref="Q138:R138"/>
    <mergeCell ref="S138:T138"/>
    <mergeCell ref="U138:V138"/>
    <mergeCell ref="W138:X138"/>
    <mergeCell ref="Y138:Z138"/>
    <mergeCell ref="AA138:AB138"/>
    <mergeCell ref="AK137:AL137"/>
    <mergeCell ref="AM137:AN137"/>
    <mergeCell ref="A138:B138"/>
    <mergeCell ref="C138:D138"/>
    <mergeCell ref="E138:F138"/>
    <mergeCell ref="G138:H138"/>
    <mergeCell ref="I138:J138"/>
    <mergeCell ref="K138:L138"/>
    <mergeCell ref="M138:N138"/>
    <mergeCell ref="O138:P138"/>
    <mergeCell ref="Y137:Z137"/>
    <mergeCell ref="AA137:AB137"/>
    <mergeCell ref="AC137:AD137"/>
    <mergeCell ref="AE137:AF137"/>
    <mergeCell ref="AG137:AH137"/>
    <mergeCell ref="AI137:AJ137"/>
    <mergeCell ref="M137:N137"/>
    <mergeCell ref="O137:P137"/>
    <mergeCell ref="Q137:R137"/>
    <mergeCell ref="S137:T137"/>
    <mergeCell ref="U137:V137"/>
    <mergeCell ref="W137:X137"/>
    <mergeCell ref="A137:B137"/>
    <mergeCell ref="C137:D137"/>
    <mergeCell ref="E137:F137"/>
    <mergeCell ref="G137:H137"/>
    <mergeCell ref="I137:J137"/>
    <mergeCell ref="K137:L137"/>
    <mergeCell ref="AC136:AD136"/>
    <mergeCell ref="AE136:AF136"/>
    <mergeCell ref="AG136:AH136"/>
    <mergeCell ref="AI136:AJ136"/>
    <mergeCell ref="AK136:AL136"/>
    <mergeCell ref="AM136:AN136"/>
    <mergeCell ref="Q136:R136"/>
    <mergeCell ref="S136:T136"/>
    <mergeCell ref="U136:V136"/>
    <mergeCell ref="W136:X136"/>
    <mergeCell ref="Y136:Z136"/>
    <mergeCell ref="AA136:AB136"/>
    <mergeCell ref="AK135:AL135"/>
    <mergeCell ref="AM135:AN135"/>
    <mergeCell ref="A136:B136"/>
    <mergeCell ref="C136:D136"/>
    <mergeCell ref="E136:F136"/>
    <mergeCell ref="G136:H136"/>
    <mergeCell ref="I136:J136"/>
    <mergeCell ref="K136:L136"/>
    <mergeCell ref="M136:N136"/>
    <mergeCell ref="O136:P136"/>
    <mergeCell ref="Y135:Z135"/>
    <mergeCell ref="AA135:AB135"/>
    <mergeCell ref="AC135:AD135"/>
    <mergeCell ref="AE135:AF135"/>
    <mergeCell ref="AG135:AH135"/>
    <mergeCell ref="AI135:AJ135"/>
    <mergeCell ref="M135:N135"/>
    <mergeCell ref="O135:P135"/>
    <mergeCell ref="Q135:R135"/>
    <mergeCell ref="S135:T135"/>
    <mergeCell ref="U135:V135"/>
    <mergeCell ref="W135:X135"/>
    <mergeCell ref="A135:B135"/>
    <mergeCell ref="C135:D135"/>
    <mergeCell ref="E135:F135"/>
    <mergeCell ref="G135:H135"/>
    <mergeCell ref="I135:J135"/>
    <mergeCell ref="K135:L135"/>
    <mergeCell ref="AC134:AD134"/>
    <mergeCell ref="AE134:AF134"/>
    <mergeCell ref="AG134:AH134"/>
    <mergeCell ref="AI134:AJ134"/>
    <mergeCell ref="AK134:AL134"/>
    <mergeCell ref="AM134:AN134"/>
    <mergeCell ref="Q134:R134"/>
    <mergeCell ref="S134:T134"/>
    <mergeCell ref="U134:V134"/>
    <mergeCell ref="W134:X134"/>
    <mergeCell ref="Y134:Z134"/>
    <mergeCell ref="AA134:AB134"/>
    <mergeCell ref="AK133:AL133"/>
    <mergeCell ref="AM133:AN133"/>
    <mergeCell ref="A134:B134"/>
    <mergeCell ref="C134:D134"/>
    <mergeCell ref="E134:F134"/>
    <mergeCell ref="G134:H134"/>
    <mergeCell ref="I134:J134"/>
    <mergeCell ref="K134:L134"/>
    <mergeCell ref="M134:N134"/>
    <mergeCell ref="O134:P134"/>
    <mergeCell ref="Y133:Z133"/>
    <mergeCell ref="AA133:AB133"/>
    <mergeCell ref="AC133:AD133"/>
    <mergeCell ref="AE133:AF133"/>
    <mergeCell ref="AG133:AH133"/>
    <mergeCell ref="AI133:AJ133"/>
    <mergeCell ref="M133:N133"/>
    <mergeCell ref="O133:P133"/>
    <mergeCell ref="Q133:R133"/>
    <mergeCell ref="S133:T133"/>
    <mergeCell ref="U133:V133"/>
    <mergeCell ref="W133:X133"/>
    <mergeCell ref="A133:B133"/>
    <mergeCell ref="C133:D133"/>
    <mergeCell ref="E133:F133"/>
    <mergeCell ref="G133:H133"/>
    <mergeCell ref="I133:J133"/>
    <mergeCell ref="K133:L133"/>
    <mergeCell ref="AC132:AD132"/>
    <mergeCell ref="AE132:AF132"/>
    <mergeCell ref="AG132:AH132"/>
    <mergeCell ref="AI132:AJ132"/>
    <mergeCell ref="AK132:AL132"/>
    <mergeCell ref="AM132:AN132"/>
    <mergeCell ref="Q132:R132"/>
    <mergeCell ref="S132:T132"/>
    <mergeCell ref="U132:V132"/>
    <mergeCell ref="W132:X132"/>
    <mergeCell ref="Y132:Z132"/>
    <mergeCell ref="AA132:AB132"/>
    <mergeCell ref="AK131:AL131"/>
    <mergeCell ref="AM131:AN131"/>
    <mergeCell ref="A132:B132"/>
    <mergeCell ref="C132:D132"/>
    <mergeCell ref="E132:F132"/>
    <mergeCell ref="G132:H132"/>
    <mergeCell ref="I132:J132"/>
    <mergeCell ref="K132:L132"/>
    <mergeCell ref="M132:N132"/>
    <mergeCell ref="O132:P132"/>
    <mergeCell ref="Y131:Z131"/>
    <mergeCell ref="AA131:AB131"/>
    <mergeCell ref="AC131:AD131"/>
    <mergeCell ref="AE131:AF131"/>
    <mergeCell ref="AG131:AH131"/>
    <mergeCell ref="AI131:AJ131"/>
    <mergeCell ref="M131:N131"/>
    <mergeCell ref="O131:P131"/>
    <mergeCell ref="Q131:R131"/>
    <mergeCell ref="S131:T131"/>
    <mergeCell ref="U131:V131"/>
    <mergeCell ref="W131:X131"/>
    <mergeCell ref="A131:B131"/>
    <mergeCell ref="C131:D131"/>
    <mergeCell ref="E131:F131"/>
    <mergeCell ref="G131:H131"/>
    <mergeCell ref="I131:J131"/>
    <mergeCell ref="K131:L131"/>
    <mergeCell ref="AC130:AD130"/>
    <mergeCell ref="AE130:AF130"/>
    <mergeCell ref="AG130:AH130"/>
    <mergeCell ref="AI130:AJ130"/>
    <mergeCell ref="AK130:AL130"/>
    <mergeCell ref="AM130:AN130"/>
    <mergeCell ref="Q130:R130"/>
    <mergeCell ref="S130:T130"/>
    <mergeCell ref="U130:V130"/>
    <mergeCell ref="W130:X130"/>
    <mergeCell ref="Y130:Z130"/>
    <mergeCell ref="AA130:AB130"/>
    <mergeCell ref="AK129:AL129"/>
    <mergeCell ref="AM129:AN129"/>
    <mergeCell ref="A130:B130"/>
    <mergeCell ref="C130:D130"/>
    <mergeCell ref="E130:F130"/>
    <mergeCell ref="G130:H130"/>
    <mergeCell ref="I130:J130"/>
    <mergeCell ref="K130:L130"/>
    <mergeCell ref="M130:N130"/>
    <mergeCell ref="O130:P130"/>
    <mergeCell ref="Y129:Z129"/>
    <mergeCell ref="AA129:AB129"/>
    <mergeCell ref="AC129:AD129"/>
    <mergeCell ref="AE129:AF129"/>
    <mergeCell ref="AG129:AH129"/>
    <mergeCell ref="AI129:AJ129"/>
    <mergeCell ref="M129:N129"/>
    <mergeCell ref="O129:P129"/>
    <mergeCell ref="Q129:R129"/>
    <mergeCell ref="S129:T129"/>
    <mergeCell ref="U129:V129"/>
    <mergeCell ref="W129:X129"/>
    <mergeCell ref="A129:B129"/>
    <mergeCell ref="C129:D129"/>
    <mergeCell ref="E129:F129"/>
    <mergeCell ref="G129:H129"/>
    <mergeCell ref="I129:J129"/>
    <mergeCell ref="K129:L129"/>
    <mergeCell ref="AC128:AD128"/>
    <mergeCell ref="AE128:AF128"/>
    <mergeCell ref="AG128:AH128"/>
    <mergeCell ref="AI128:AJ128"/>
    <mergeCell ref="AK128:AL128"/>
    <mergeCell ref="AM128:AN128"/>
    <mergeCell ref="Q128:R128"/>
    <mergeCell ref="S128:T128"/>
    <mergeCell ref="U128:V128"/>
    <mergeCell ref="W128:X128"/>
    <mergeCell ref="Y128:Z128"/>
    <mergeCell ref="AA128:AB128"/>
    <mergeCell ref="AK127:AL127"/>
    <mergeCell ref="AM127:AN127"/>
    <mergeCell ref="A128:B128"/>
    <mergeCell ref="C128:D128"/>
    <mergeCell ref="E128:F128"/>
    <mergeCell ref="G128:H128"/>
    <mergeCell ref="I128:J128"/>
    <mergeCell ref="K128:L128"/>
    <mergeCell ref="M128:N128"/>
    <mergeCell ref="O128:P128"/>
    <mergeCell ref="Y127:Z127"/>
    <mergeCell ref="AA127:AB127"/>
    <mergeCell ref="AC127:AD127"/>
    <mergeCell ref="AE127:AF127"/>
    <mergeCell ref="AG127:AH127"/>
    <mergeCell ref="AI127:AJ127"/>
    <mergeCell ref="M127:N127"/>
    <mergeCell ref="O127:P127"/>
    <mergeCell ref="Q127:R127"/>
    <mergeCell ref="S127:T127"/>
    <mergeCell ref="U127:V127"/>
    <mergeCell ref="W127:X127"/>
    <mergeCell ref="A127:B127"/>
    <mergeCell ref="C127:D127"/>
    <mergeCell ref="E127:F127"/>
    <mergeCell ref="G127:H127"/>
    <mergeCell ref="I127:J127"/>
    <mergeCell ref="K127:L127"/>
    <mergeCell ref="AC126:AD126"/>
    <mergeCell ref="AE126:AF126"/>
    <mergeCell ref="AG126:AH126"/>
    <mergeCell ref="AI126:AJ126"/>
    <mergeCell ref="AK126:AL126"/>
    <mergeCell ref="AM126:AN126"/>
    <mergeCell ref="Q126:R126"/>
    <mergeCell ref="S126:T126"/>
    <mergeCell ref="U126:V126"/>
    <mergeCell ref="W126:X126"/>
    <mergeCell ref="Y126:Z126"/>
    <mergeCell ref="AA126:AB126"/>
    <mergeCell ref="AK125:AL125"/>
    <mergeCell ref="AM125:AN125"/>
    <mergeCell ref="A126:B126"/>
    <mergeCell ref="C126:D126"/>
    <mergeCell ref="E126:F126"/>
    <mergeCell ref="G126:H126"/>
    <mergeCell ref="I126:J126"/>
    <mergeCell ref="K126:L126"/>
    <mergeCell ref="M126:N126"/>
    <mergeCell ref="O126:P126"/>
    <mergeCell ref="Y125:Z125"/>
    <mergeCell ref="AA125:AB125"/>
    <mergeCell ref="AC125:AD125"/>
    <mergeCell ref="AE125:AF125"/>
    <mergeCell ref="AG125:AH125"/>
    <mergeCell ref="AI125:AJ125"/>
    <mergeCell ref="M125:N125"/>
    <mergeCell ref="O125:P125"/>
    <mergeCell ref="Q125:R125"/>
    <mergeCell ref="S125:T125"/>
    <mergeCell ref="U125:V125"/>
    <mergeCell ref="W125:X125"/>
    <mergeCell ref="A125:B125"/>
    <mergeCell ref="C125:D125"/>
    <mergeCell ref="E125:F125"/>
    <mergeCell ref="G125:H125"/>
    <mergeCell ref="I125:J125"/>
    <mergeCell ref="K125:L125"/>
    <mergeCell ref="AC124:AD124"/>
    <mergeCell ref="AE124:AF124"/>
    <mergeCell ref="AG124:AH124"/>
    <mergeCell ref="AI124:AJ124"/>
    <mergeCell ref="AK124:AL124"/>
    <mergeCell ref="AM124:AN124"/>
    <mergeCell ref="Q124:R124"/>
    <mergeCell ref="S124:T124"/>
    <mergeCell ref="U124:V124"/>
    <mergeCell ref="W124:X124"/>
    <mergeCell ref="Y124:Z124"/>
    <mergeCell ref="AA124:AB124"/>
    <mergeCell ref="AK123:AL123"/>
    <mergeCell ref="AM123:AN123"/>
    <mergeCell ref="A124:B124"/>
    <mergeCell ref="C124:D124"/>
    <mergeCell ref="E124:F124"/>
    <mergeCell ref="G124:H124"/>
    <mergeCell ref="I124:J124"/>
    <mergeCell ref="K124:L124"/>
    <mergeCell ref="M124:N124"/>
    <mergeCell ref="O124:P124"/>
    <mergeCell ref="Y123:Z123"/>
    <mergeCell ref="AA123:AB123"/>
    <mergeCell ref="AC123:AD123"/>
    <mergeCell ref="AE123:AF123"/>
    <mergeCell ref="AG123:AH123"/>
    <mergeCell ref="AI123:AJ123"/>
    <mergeCell ref="M123:N123"/>
    <mergeCell ref="O123:P123"/>
    <mergeCell ref="Q123:R123"/>
    <mergeCell ref="S123:T123"/>
    <mergeCell ref="U123:V123"/>
    <mergeCell ref="W123:X123"/>
    <mergeCell ref="A123:B123"/>
    <mergeCell ref="C123:D123"/>
    <mergeCell ref="E123:F123"/>
    <mergeCell ref="G123:H123"/>
    <mergeCell ref="I123:J123"/>
    <mergeCell ref="K123:L123"/>
    <mergeCell ref="AC122:AD122"/>
    <mergeCell ref="AE122:AF122"/>
    <mergeCell ref="AG122:AH122"/>
    <mergeCell ref="AI122:AJ122"/>
    <mergeCell ref="AK122:AL122"/>
    <mergeCell ref="AM122:AN122"/>
    <mergeCell ref="Q122:R122"/>
    <mergeCell ref="S122:T122"/>
    <mergeCell ref="U122:V122"/>
    <mergeCell ref="W122:X122"/>
    <mergeCell ref="Y122:Z122"/>
    <mergeCell ref="AA122:AB122"/>
    <mergeCell ref="AK121:AL121"/>
    <mergeCell ref="AM121:AN121"/>
    <mergeCell ref="A122:B122"/>
    <mergeCell ref="C122:D122"/>
    <mergeCell ref="E122:F122"/>
    <mergeCell ref="G122:H122"/>
    <mergeCell ref="I122:J122"/>
    <mergeCell ref="K122:L122"/>
    <mergeCell ref="M122:N122"/>
    <mergeCell ref="O122:P122"/>
    <mergeCell ref="Y121:Z121"/>
    <mergeCell ref="AA121:AB121"/>
    <mergeCell ref="AC121:AD121"/>
    <mergeCell ref="AE121:AF121"/>
    <mergeCell ref="AG121:AH121"/>
    <mergeCell ref="AI121:AJ121"/>
    <mergeCell ref="M121:N121"/>
    <mergeCell ref="O121:P121"/>
    <mergeCell ref="Q121:R121"/>
    <mergeCell ref="S121:T121"/>
    <mergeCell ref="U121:V121"/>
    <mergeCell ref="W121:X121"/>
    <mergeCell ref="A121:B121"/>
    <mergeCell ref="C121:D121"/>
    <mergeCell ref="E121:F121"/>
    <mergeCell ref="G121:H121"/>
    <mergeCell ref="I121:J121"/>
    <mergeCell ref="K121:L121"/>
    <mergeCell ref="AC120:AD120"/>
    <mergeCell ref="AE120:AF120"/>
    <mergeCell ref="AG120:AH120"/>
    <mergeCell ref="AI120:AJ120"/>
    <mergeCell ref="AK120:AL120"/>
    <mergeCell ref="AM120:AN120"/>
    <mergeCell ref="Q120:R120"/>
    <mergeCell ref="S120:T120"/>
    <mergeCell ref="U120:V120"/>
    <mergeCell ref="W120:X120"/>
    <mergeCell ref="Y120:Z120"/>
    <mergeCell ref="AA120:AB120"/>
    <mergeCell ref="AK119:AL119"/>
    <mergeCell ref="AM119:AN119"/>
    <mergeCell ref="A120:B120"/>
    <mergeCell ref="C120:D120"/>
    <mergeCell ref="E120:F120"/>
    <mergeCell ref="G120:H120"/>
    <mergeCell ref="I120:J120"/>
    <mergeCell ref="K120:L120"/>
    <mergeCell ref="M120:N120"/>
    <mergeCell ref="O120:P120"/>
    <mergeCell ref="Y119:Z119"/>
    <mergeCell ref="AA119:AB119"/>
    <mergeCell ref="AC119:AD119"/>
    <mergeCell ref="AE119:AF119"/>
    <mergeCell ref="AG119:AH119"/>
    <mergeCell ref="AI119:AJ119"/>
    <mergeCell ref="M119:N119"/>
    <mergeCell ref="O119:P119"/>
    <mergeCell ref="Q119:R119"/>
    <mergeCell ref="S119:T119"/>
    <mergeCell ref="U119:V119"/>
    <mergeCell ref="W119:X119"/>
    <mergeCell ref="A119:B119"/>
    <mergeCell ref="C119:D119"/>
    <mergeCell ref="E119:F119"/>
    <mergeCell ref="G119:H119"/>
    <mergeCell ref="I119:J119"/>
    <mergeCell ref="K119:L119"/>
    <mergeCell ref="AC118:AD118"/>
    <mergeCell ref="AE118:AF118"/>
    <mergeCell ref="AG118:AH118"/>
    <mergeCell ref="AI118:AJ118"/>
    <mergeCell ref="AK118:AL118"/>
    <mergeCell ref="AM118:AN118"/>
    <mergeCell ref="Q118:R118"/>
    <mergeCell ref="S118:T118"/>
    <mergeCell ref="U118:V118"/>
    <mergeCell ref="W118:X118"/>
    <mergeCell ref="Y118:Z118"/>
    <mergeCell ref="AA118:AB118"/>
    <mergeCell ref="AK117:AL117"/>
    <mergeCell ref="AM117:AN117"/>
    <mergeCell ref="A118:B118"/>
    <mergeCell ref="C118:D118"/>
    <mergeCell ref="E118:F118"/>
    <mergeCell ref="G118:H118"/>
    <mergeCell ref="I118:J118"/>
    <mergeCell ref="K118:L118"/>
    <mergeCell ref="M118:N118"/>
    <mergeCell ref="O118:P118"/>
    <mergeCell ref="Y117:Z117"/>
    <mergeCell ref="AA117:AB117"/>
    <mergeCell ref="AC117:AD117"/>
    <mergeCell ref="AE117:AF117"/>
    <mergeCell ref="AG117:AH117"/>
    <mergeCell ref="AI117:AJ117"/>
    <mergeCell ref="M117:N117"/>
    <mergeCell ref="O117:P117"/>
    <mergeCell ref="Q117:R117"/>
    <mergeCell ref="S117:T117"/>
    <mergeCell ref="U117:V117"/>
    <mergeCell ref="W117:X117"/>
    <mergeCell ref="A117:B117"/>
    <mergeCell ref="C117:D117"/>
    <mergeCell ref="E117:F117"/>
    <mergeCell ref="G117:H117"/>
    <mergeCell ref="I117:J117"/>
    <mergeCell ref="K117:L117"/>
    <mergeCell ref="AC116:AD116"/>
    <mergeCell ref="AE116:AF116"/>
    <mergeCell ref="AG116:AH116"/>
    <mergeCell ref="AI116:AJ116"/>
    <mergeCell ref="AK116:AL116"/>
    <mergeCell ref="AM116:AN116"/>
    <mergeCell ref="Q116:R116"/>
    <mergeCell ref="S116:T116"/>
    <mergeCell ref="U116:V116"/>
    <mergeCell ref="W116:X116"/>
    <mergeCell ref="Y116:Z116"/>
    <mergeCell ref="AA116:AB116"/>
    <mergeCell ref="AK115:AL115"/>
    <mergeCell ref="AM115:AN115"/>
    <mergeCell ref="A116:B116"/>
    <mergeCell ref="C116:D116"/>
    <mergeCell ref="E116:F116"/>
    <mergeCell ref="G116:H116"/>
    <mergeCell ref="I116:J116"/>
    <mergeCell ref="K116:L116"/>
    <mergeCell ref="M116:N116"/>
    <mergeCell ref="O116:P116"/>
    <mergeCell ref="Y115:Z115"/>
    <mergeCell ref="AA115:AB115"/>
    <mergeCell ref="AC115:AD115"/>
    <mergeCell ref="AE115:AF115"/>
    <mergeCell ref="AG115:AH115"/>
    <mergeCell ref="AI115:AJ115"/>
    <mergeCell ref="M115:N115"/>
    <mergeCell ref="O115:P115"/>
    <mergeCell ref="Q115:R115"/>
    <mergeCell ref="S115:T115"/>
    <mergeCell ref="U115:V115"/>
    <mergeCell ref="W115:X115"/>
    <mergeCell ref="A115:B115"/>
    <mergeCell ref="C115:D115"/>
    <mergeCell ref="E115:F115"/>
    <mergeCell ref="G115:H115"/>
    <mergeCell ref="I115:J115"/>
    <mergeCell ref="K115:L115"/>
    <mergeCell ref="AC114:AD114"/>
    <mergeCell ref="AE114:AF114"/>
    <mergeCell ref="AG114:AH114"/>
    <mergeCell ref="AI114:AJ114"/>
    <mergeCell ref="AK114:AL114"/>
    <mergeCell ref="AM114:AN114"/>
    <mergeCell ref="Q114:R114"/>
    <mergeCell ref="S114:T114"/>
    <mergeCell ref="U114:V114"/>
    <mergeCell ref="W114:X114"/>
    <mergeCell ref="Y114:Z114"/>
    <mergeCell ref="AA114:AB114"/>
    <mergeCell ref="AK113:AL113"/>
    <mergeCell ref="AM113:AN113"/>
    <mergeCell ref="A114:B114"/>
    <mergeCell ref="C114:D114"/>
    <mergeCell ref="E114:F114"/>
    <mergeCell ref="G114:H114"/>
    <mergeCell ref="I114:J114"/>
    <mergeCell ref="K114:L114"/>
    <mergeCell ref="M114:N114"/>
    <mergeCell ref="O114:P114"/>
    <mergeCell ref="Y113:Z113"/>
    <mergeCell ref="AA113:AB113"/>
    <mergeCell ref="AC113:AD113"/>
    <mergeCell ref="AE113:AF113"/>
    <mergeCell ref="AG113:AH113"/>
    <mergeCell ref="AI113:AJ113"/>
    <mergeCell ref="M113:N113"/>
    <mergeCell ref="O113:P113"/>
    <mergeCell ref="Q113:R113"/>
    <mergeCell ref="S113:T113"/>
    <mergeCell ref="U113:V113"/>
    <mergeCell ref="W113:X113"/>
    <mergeCell ref="A113:B113"/>
    <mergeCell ref="C113:D113"/>
    <mergeCell ref="E113:F113"/>
    <mergeCell ref="G113:H113"/>
    <mergeCell ref="I113:J113"/>
    <mergeCell ref="K113:L113"/>
    <mergeCell ref="AC112:AD112"/>
    <mergeCell ref="AE112:AF112"/>
    <mergeCell ref="AG112:AH112"/>
    <mergeCell ref="AI112:AJ112"/>
    <mergeCell ref="AK112:AL112"/>
    <mergeCell ref="AM112:AN112"/>
    <mergeCell ref="Q112:R112"/>
    <mergeCell ref="S112:T112"/>
    <mergeCell ref="U112:V112"/>
    <mergeCell ref="W112:X112"/>
    <mergeCell ref="Y112:Z112"/>
    <mergeCell ref="AA112:AB112"/>
    <mergeCell ref="AK111:AL111"/>
    <mergeCell ref="AM111:AN111"/>
    <mergeCell ref="A112:B112"/>
    <mergeCell ref="C112:D112"/>
    <mergeCell ref="E112:F112"/>
    <mergeCell ref="G112:H112"/>
    <mergeCell ref="I112:J112"/>
    <mergeCell ref="K112:L112"/>
    <mergeCell ref="M112:N112"/>
    <mergeCell ref="O112:P112"/>
    <mergeCell ref="Y111:Z111"/>
    <mergeCell ref="AA111:AB111"/>
    <mergeCell ref="AC111:AD111"/>
    <mergeCell ref="AE111:AF111"/>
    <mergeCell ref="AG111:AH111"/>
    <mergeCell ref="AI111:AJ111"/>
    <mergeCell ref="M111:N111"/>
    <mergeCell ref="O111:P111"/>
    <mergeCell ref="Q111:R111"/>
    <mergeCell ref="S111:T111"/>
    <mergeCell ref="U111:V111"/>
    <mergeCell ref="W111:X111"/>
    <mergeCell ref="A111:B111"/>
    <mergeCell ref="C111:D111"/>
    <mergeCell ref="E111:F111"/>
    <mergeCell ref="G111:H111"/>
    <mergeCell ref="I111:J111"/>
    <mergeCell ref="K111:L111"/>
    <mergeCell ref="AC110:AD110"/>
    <mergeCell ref="AE110:AF110"/>
    <mergeCell ref="AG110:AH110"/>
    <mergeCell ref="AI110:AJ110"/>
    <mergeCell ref="AK110:AL110"/>
    <mergeCell ref="AM110:AN110"/>
    <mergeCell ref="Q110:R110"/>
    <mergeCell ref="S110:T110"/>
    <mergeCell ref="U110:V110"/>
    <mergeCell ref="W110:X110"/>
    <mergeCell ref="Y110:Z110"/>
    <mergeCell ref="AA110:AB110"/>
    <mergeCell ref="AK109:AL109"/>
    <mergeCell ref="AM109:AN109"/>
    <mergeCell ref="A110:B110"/>
    <mergeCell ref="C110:D110"/>
    <mergeCell ref="E110:F110"/>
    <mergeCell ref="G110:H110"/>
    <mergeCell ref="I110:J110"/>
    <mergeCell ref="K110:L110"/>
    <mergeCell ref="M110:N110"/>
    <mergeCell ref="O110:P110"/>
    <mergeCell ref="Y109:Z109"/>
    <mergeCell ref="AA109:AB109"/>
    <mergeCell ref="AC109:AD109"/>
    <mergeCell ref="AE109:AF109"/>
    <mergeCell ref="AG109:AH109"/>
    <mergeCell ref="AI109:AJ109"/>
    <mergeCell ref="M109:N109"/>
    <mergeCell ref="O109:P109"/>
    <mergeCell ref="Q109:R109"/>
    <mergeCell ref="S109:T109"/>
    <mergeCell ref="U109:V109"/>
    <mergeCell ref="W109:X109"/>
    <mergeCell ref="A109:B109"/>
    <mergeCell ref="C109:D109"/>
    <mergeCell ref="E109:F109"/>
    <mergeCell ref="G109:H109"/>
    <mergeCell ref="I109:J109"/>
    <mergeCell ref="K109:L109"/>
    <mergeCell ref="AC108:AD108"/>
    <mergeCell ref="AE108:AF108"/>
    <mergeCell ref="AG108:AH108"/>
    <mergeCell ref="AI108:AJ108"/>
    <mergeCell ref="AK108:AL108"/>
    <mergeCell ref="AM108:AN108"/>
    <mergeCell ref="Q108:R108"/>
    <mergeCell ref="S108:T108"/>
    <mergeCell ref="U108:V108"/>
    <mergeCell ref="W108:X108"/>
    <mergeCell ref="Y108:Z108"/>
    <mergeCell ref="AA108:AB108"/>
    <mergeCell ref="AK107:AL107"/>
    <mergeCell ref="AM107:AN107"/>
    <mergeCell ref="A108:B108"/>
    <mergeCell ref="C108:D108"/>
    <mergeCell ref="E108:F108"/>
    <mergeCell ref="G108:H108"/>
    <mergeCell ref="I108:J108"/>
    <mergeCell ref="K108:L108"/>
    <mergeCell ref="M108:N108"/>
    <mergeCell ref="O108:P108"/>
    <mergeCell ref="Y107:Z107"/>
    <mergeCell ref="AA107:AB107"/>
    <mergeCell ref="AC107:AD107"/>
    <mergeCell ref="AE107:AF107"/>
    <mergeCell ref="AG107:AH107"/>
    <mergeCell ref="AI107:AJ107"/>
    <mergeCell ref="M107:N107"/>
    <mergeCell ref="O107:P107"/>
    <mergeCell ref="Q107:R107"/>
    <mergeCell ref="S107:T107"/>
    <mergeCell ref="U107:V107"/>
    <mergeCell ref="W107:X107"/>
    <mergeCell ref="A107:B107"/>
    <mergeCell ref="C107:D107"/>
    <mergeCell ref="E107:F107"/>
    <mergeCell ref="G107:H107"/>
    <mergeCell ref="I107:J107"/>
    <mergeCell ref="K107:L107"/>
    <mergeCell ref="AC106:AD106"/>
    <mergeCell ref="AE106:AF106"/>
    <mergeCell ref="AG106:AH106"/>
    <mergeCell ref="AI106:AJ106"/>
    <mergeCell ref="AK106:AL106"/>
    <mergeCell ref="AM106:AN106"/>
    <mergeCell ref="Q106:R106"/>
    <mergeCell ref="S106:T106"/>
    <mergeCell ref="U106:V106"/>
    <mergeCell ref="W106:X106"/>
    <mergeCell ref="Y106:Z106"/>
    <mergeCell ref="AA106:AB106"/>
    <mergeCell ref="AK105:AL105"/>
    <mergeCell ref="AM105:AN105"/>
    <mergeCell ref="A106:B106"/>
    <mergeCell ref="C106:D106"/>
    <mergeCell ref="E106:F106"/>
    <mergeCell ref="G106:H106"/>
    <mergeCell ref="I106:J106"/>
    <mergeCell ref="K106:L106"/>
    <mergeCell ref="M106:N106"/>
    <mergeCell ref="O106:P106"/>
    <mergeCell ref="Y105:Z105"/>
    <mergeCell ref="AA105:AB105"/>
    <mergeCell ref="AC105:AD105"/>
    <mergeCell ref="AE105:AF105"/>
    <mergeCell ref="AG105:AH105"/>
    <mergeCell ref="AI105:AJ105"/>
    <mergeCell ref="M105:N105"/>
    <mergeCell ref="O105:P105"/>
    <mergeCell ref="Q105:R105"/>
    <mergeCell ref="S105:T105"/>
    <mergeCell ref="U105:V105"/>
    <mergeCell ref="W105:X105"/>
    <mergeCell ref="A105:B105"/>
    <mergeCell ref="C105:D105"/>
    <mergeCell ref="E105:F105"/>
    <mergeCell ref="G105:H105"/>
    <mergeCell ref="I105:J105"/>
    <mergeCell ref="K105:L105"/>
    <mergeCell ref="AC104:AD104"/>
    <mergeCell ref="AE104:AF104"/>
    <mergeCell ref="AG104:AH104"/>
    <mergeCell ref="AI104:AJ104"/>
    <mergeCell ref="AK104:AL104"/>
    <mergeCell ref="AM104:AN104"/>
    <mergeCell ref="Q104:R104"/>
    <mergeCell ref="S104:T104"/>
    <mergeCell ref="U104:V104"/>
    <mergeCell ref="W104:X104"/>
    <mergeCell ref="Y104:Z104"/>
    <mergeCell ref="AA104:AB104"/>
    <mergeCell ref="AK103:AL103"/>
    <mergeCell ref="AM103:AN103"/>
    <mergeCell ref="A104:B104"/>
    <mergeCell ref="C104:D104"/>
    <mergeCell ref="E104:F104"/>
    <mergeCell ref="G104:H104"/>
    <mergeCell ref="I104:J104"/>
    <mergeCell ref="K104:L104"/>
    <mergeCell ref="M104:N104"/>
    <mergeCell ref="O104:P104"/>
    <mergeCell ref="Y103:Z103"/>
    <mergeCell ref="AA103:AB103"/>
    <mergeCell ref="AC103:AD103"/>
    <mergeCell ref="AE103:AF103"/>
    <mergeCell ref="AG103:AH103"/>
    <mergeCell ref="AI103:AJ103"/>
    <mergeCell ref="M103:N103"/>
    <mergeCell ref="O103:P103"/>
    <mergeCell ref="Q103:R103"/>
    <mergeCell ref="S103:T103"/>
    <mergeCell ref="U103:V103"/>
    <mergeCell ref="W103:X103"/>
    <mergeCell ref="A103:B103"/>
    <mergeCell ref="C103:D103"/>
    <mergeCell ref="E103:F103"/>
    <mergeCell ref="G103:H103"/>
    <mergeCell ref="I103:J103"/>
    <mergeCell ref="K103:L103"/>
    <mergeCell ref="AC102:AD102"/>
    <mergeCell ref="AE102:AF102"/>
    <mergeCell ref="AG102:AH102"/>
    <mergeCell ref="AI102:AJ102"/>
    <mergeCell ref="AK102:AL102"/>
    <mergeCell ref="AM102:AN102"/>
    <mergeCell ref="Q102:R102"/>
    <mergeCell ref="S102:T102"/>
    <mergeCell ref="U102:V102"/>
    <mergeCell ref="W102:X102"/>
    <mergeCell ref="Y102:Z102"/>
    <mergeCell ref="AA102:AB102"/>
    <mergeCell ref="AK101:AL101"/>
    <mergeCell ref="AM101:AN101"/>
    <mergeCell ref="A102:B102"/>
    <mergeCell ref="C102:D102"/>
    <mergeCell ref="E102:F102"/>
    <mergeCell ref="G102:H102"/>
    <mergeCell ref="I102:J102"/>
    <mergeCell ref="K102:L102"/>
    <mergeCell ref="M102:N102"/>
    <mergeCell ref="O102:P102"/>
    <mergeCell ref="Y101:Z101"/>
    <mergeCell ref="AA101:AB101"/>
    <mergeCell ref="AC101:AD101"/>
    <mergeCell ref="AE101:AF101"/>
    <mergeCell ref="AG101:AH101"/>
    <mergeCell ref="AI101:AJ101"/>
    <mergeCell ref="M101:N101"/>
    <mergeCell ref="O101:P101"/>
    <mergeCell ref="Q101:R101"/>
    <mergeCell ref="S101:T101"/>
    <mergeCell ref="U101:V101"/>
    <mergeCell ref="W101:X101"/>
    <mergeCell ref="A101:B101"/>
    <mergeCell ref="C101:D101"/>
    <mergeCell ref="E101:F101"/>
    <mergeCell ref="G101:H101"/>
    <mergeCell ref="I101:J101"/>
    <mergeCell ref="K101:L101"/>
    <mergeCell ref="AC100:AD100"/>
    <mergeCell ref="AE100:AF100"/>
    <mergeCell ref="AG100:AH100"/>
    <mergeCell ref="AI100:AJ100"/>
    <mergeCell ref="AK100:AL100"/>
    <mergeCell ref="AM100:AN100"/>
    <mergeCell ref="Q100:R100"/>
    <mergeCell ref="S100:T100"/>
    <mergeCell ref="U100:V100"/>
    <mergeCell ref="W100:X100"/>
    <mergeCell ref="Y100:Z100"/>
    <mergeCell ref="AA100:AB100"/>
    <mergeCell ref="AK99:AL99"/>
    <mergeCell ref="AM99:AN99"/>
    <mergeCell ref="A100:B100"/>
    <mergeCell ref="C100:D100"/>
    <mergeCell ref="E100:F100"/>
    <mergeCell ref="G100:H100"/>
    <mergeCell ref="I100:J100"/>
    <mergeCell ref="K100:L100"/>
    <mergeCell ref="M100:N100"/>
    <mergeCell ref="O100:P100"/>
    <mergeCell ref="Y99:Z99"/>
    <mergeCell ref="AA99:AB99"/>
    <mergeCell ref="AC99:AD99"/>
    <mergeCell ref="AE99:AF99"/>
    <mergeCell ref="AG99:AH99"/>
    <mergeCell ref="AI99:AJ99"/>
    <mergeCell ref="M99:N99"/>
    <mergeCell ref="O99:P99"/>
    <mergeCell ref="Q99:R99"/>
    <mergeCell ref="S99:T99"/>
    <mergeCell ref="U99:V99"/>
    <mergeCell ref="W99:X99"/>
    <mergeCell ref="A99:B99"/>
    <mergeCell ref="C99:D99"/>
    <mergeCell ref="E99:F99"/>
    <mergeCell ref="G99:H99"/>
    <mergeCell ref="I99:J99"/>
    <mergeCell ref="K99:L99"/>
    <mergeCell ref="AC98:AD98"/>
    <mergeCell ref="AE98:AF98"/>
    <mergeCell ref="AG98:AH98"/>
    <mergeCell ref="AI98:AJ98"/>
    <mergeCell ref="AK98:AL98"/>
    <mergeCell ref="AM98:AN98"/>
    <mergeCell ref="Q98:R98"/>
    <mergeCell ref="S98:T98"/>
    <mergeCell ref="U98:V98"/>
    <mergeCell ref="W98:X98"/>
    <mergeCell ref="Y98:Z98"/>
    <mergeCell ref="AA98:AB98"/>
    <mergeCell ref="AK97:AL97"/>
    <mergeCell ref="AM97:AN97"/>
    <mergeCell ref="A98:B98"/>
    <mergeCell ref="C98:D98"/>
    <mergeCell ref="E98:F98"/>
    <mergeCell ref="G98:H98"/>
    <mergeCell ref="I98:J98"/>
    <mergeCell ref="K98:L98"/>
    <mergeCell ref="M98:N98"/>
    <mergeCell ref="O98:P98"/>
    <mergeCell ref="Y97:Z97"/>
    <mergeCell ref="AA97:AB97"/>
    <mergeCell ref="AC97:AD97"/>
    <mergeCell ref="AE97:AF97"/>
    <mergeCell ref="AG97:AH97"/>
    <mergeCell ref="AI97:AJ97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C96:AD96"/>
    <mergeCell ref="AE96:AF96"/>
    <mergeCell ref="AG96:AH96"/>
    <mergeCell ref="AI96:AJ96"/>
    <mergeCell ref="AK96:AL96"/>
    <mergeCell ref="AM96:AN96"/>
    <mergeCell ref="Q96:R96"/>
    <mergeCell ref="S96:T96"/>
    <mergeCell ref="U96:V96"/>
    <mergeCell ref="W96:X96"/>
    <mergeCell ref="Y96:Z96"/>
    <mergeCell ref="AA96:AB96"/>
    <mergeCell ref="AK95:AL95"/>
    <mergeCell ref="AM95:AN95"/>
    <mergeCell ref="A96:B96"/>
    <mergeCell ref="C96:D96"/>
    <mergeCell ref="E96:F96"/>
    <mergeCell ref="G96:H96"/>
    <mergeCell ref="I96:J96"/>
    <mergeCell ref="K96:L96"/>
    <mergeCell ref="M96:N96"/>
    <mergeCell ref="O96:P96"/>
    <mergeCell ref="Y95:Z95"/>
    <mergeCell ref="AA95:AB95"/>
    <mergeCell ref="AC95:AD95"/>
    <mergeCell ref="AE95:AF95"/>
    <mergeCell ref="AG95:AH95"/>
    <mergeCell ref="AI95:AJ95"/>
    <mergeCell ref="M95:N95"/>
    <mergeCell ref="O95:P95"/>
    <mergeCell ref="Q95:R95"/>
    <mergeCell ref="S95:T95"/>
    <mergeCell ref="U95:V95"/>
    <mergeCell ref="W95:X95"/>
    <mergeCell ref="A95:B95"/>
    <mergeCell ref="C95:D95"/>
    <mergeCell ref="E95:F95"/>
    <mergeCell ref="G95:H95"/>
    <mergeCell ref="I95:J95"/>
    <mergeCell ref="K95:L95"/>
    <mergeCell ref="AC94:AD94"/>
    <mergeCell ref="AE94:AF94"/>
    <mergeCell ref="AG94:AH94"/>
    <mergeCell ref="AI94:AJ94"/>
    <mergeCell ref="AK94:AL94"/>
    <mergeCell ref="AM94:AN94"/>
    <mergeCell ref="Q94:R94"/>
    <mergeCell ref="S94:T94"/>
    <mergeCell ref="U94:V94"/>
    <mergeCell ref="W94:X94"/>
    <mergeCell ref="Y94:Z94"/>
    <mergeCell ref="AA94:AB94"/>
    <mergeCell ref="AK93:AL93"/>
    <mergeCell ref="AM93:AN93"/>
    <mergeCell ref="A94:B94"/>
    <mergeCell ref="C94:D94"/>
    <mergeCell ref="E94:F94"/>
    <mergeCell ref="G94:H94"/>
    <mergeCell ref="I94:J94"/>
    <mergeCell ref="K94:L94"/>
    <mergeCell ref="M94:N94"/>
    <mergeCell ref="O94:P94"/>
    <mergeCell ref="Y93:Z93"/>
    <mergeCell ref="AA93:AB93"/>
    <mergeCell ref="AC93:AD93"/>
    <mergeCell ref="AE93:AF93"/>
    <mergeCell ref="AG93:AH93"/>
    <mergeCell ref="AI93:AJ93"/>
    <mergeCell ref="M93:N93"/>
    <mergeCell ref="O93:P93"/>
    <mergeCell ref="Q93:R93"/>
    <mergeCell ref="S93:T93"/>
    <mergeCell ref="U93:V93"/>
    <mergeCell ref="W93:X93"/>
    <mergeCell ref="A93:B93"/>
    <mergeCell ref="C93:D93"/>
    <mergeCell ref="E93:F93"/>
    <mergeCell ref="G93:H93"/>
    <mergeCell ref="I93:J93"/>
    <mergeCell ref="K93:L93"/>
    <mergeCell ref="AC92:AD92"/>
    <mergeCell ref="AE92:AF92"/>
    <mergeCell ref="AG92:AH92"/>
    <mergeCell ref="AI92:AJ92"/>
    <mergeCell ref="AK92:AL92"/>
    <mergeCell ref="AM92:AN92"/>
    <mergeCell ref="Q92:R92"/>
    <mergeCell ref="S92:T92"/>
    <mergeCell ref="U92:V92"/>
    <mergeCell ref="W92:X92"/>
    <mergeCell ref="Y92:Z92"/>
    <mergeCell ref="AA92:AB92"/>
    <mergeCell ref="AK91:AL91"/>
    <mergeCell ref="AM91:AN91"/>
    <mergeCell ref="A92:B92"/>
    <mergeCell ref="C92:D92"/>
    <mergeCell ref="E92:F92"/>
    <mergeCell ref="G92:H92"/>
    <mergeCell ref="I92:J92"/>
    <mergeCell ref="K92:L92"/>
    <mergeCell ref="M92:N92"/>
    <mergeCell ref="O92:P92"/>
    <mergeCell ref="Y91:Z91"/>
    <mergeCell ref="AA91:AB91"/>
    <mergeCell ref="AC91:AD91"/>
    <mergeCell ref="AE91:AF91"/>
    <mergeCell ref="AG91:AH91"/>
    <mergeCell ref="AI91:AJ91"/>
    <mergeCell ref="M91:N91"/>
    <mergeCell ref="O91:P91"/>
    <mergeCell ref="Q91:R91"/>
    <mergeCell ref="S91:T91"/>
    <mergeCell ref="U91:V91"/>
    <mergeCell ref="W91:X91"/>
    <mergeCell ref="A91:B91"/>
    <mergeCell ref="C91:D91"/>
    <mergeCell ref="E91:F91"/>
    <mergeCell ref="G91:H91"/>
    <mergeCell ref="I91:J91"/>
    <mergeCell ref="K91:L91"/>
    <mergeCell ref="AC90:AD90"/>
    <mergeCell ref="AE90:AF90"/>
    <mergeCell ref="AG90:AH90"/>
    <mergeCell ref="AI90:AJ90"/>
    <mergeCell ref="AK90:AL90"/>
    <mergeCell ref="AM90:AN90"/>
    <mergeCell ref="Q90:R90"/>
    <mergeCell ref="S90:T90"/>
    <mergeCell ref="U90:V90"/>
    <mergeCell ref="W90:X90"/>
    <mergeCell ref="Y90:Z90"/>
    <mergeCell ref="AA90:AB90"/>
    <mergeCell ref="AK89:AL89"/>
    <mergeCell ref="AM89:AN89"/>
    <mergeCell ref="A90:B90"/>
    <mergeCell ref="C90:D90"/>
    <mergeCell ref="E90:F90"/>
    <mergeCell ref="G90:H90"/>
    <mergeCell ref="I90:J90"/>
    <mergeCell ref="K90:L90"/>
    <mergeCell ref="M90:N90"/>
    <mergeCell ref="O90:P90"/>
    <mergeCell ref="Y89:Z89"/>
    <mergeCell ref="AA89:AB89"/>
    <mergeCell ref="AC89:AD89"/>
    <mergeCell ref="AE89:AF89"/>
    <mergeCell ref="AG89:AH89"/>
    <mergeCell ref="AI89:AJ89"/>
    <mergeCell ref="M89:N89"/>
    <mergeCell ref="O89:P89"/>
    <mergeCell ref="Q89:R89"/>
    <mergeCell ref="S89:T89"/>
    <mergeCell ref="U89:V89"/>
    <mergeCell ref="W89:X89"/>
    <mergeCell ref="A89:B89"/>
    <mergeCell ref="C89:D89"/>
    <mergeCell ref="E89:F89"/>
    <mergeCell ref="G89:H89"/>
    <mergeCell ref="I89:J89"/>
    <mergeCell ref="K89:L89"/>
    <mergeCell ref="AC88:AD88"/>
    <mergeCell ref="AE88:AF88"/>
    <mergeCell ref="AG88:AH88"/>
    <mergeCell ref="AI88:AJ88"/>
    <mergeCell ref="AK88:AL88"/>
    <mergeCell ref="AM88:AN88"/>
    <mergeCell ref="Q88:R88"/>
    <mergeCell ref="S88:T88"/>
    <mergeCell ref="U88:V88"/>
    <mergeCell ref="W88:X88"/>
    <mergeCell ref="Y88:Z88"/>
    <mergeCell ref="AA88:AB88"/>
    <mergeCell ref="AK87:AL87"/>
    <mergeCell ref="AM87:AN87"/>
    <mergeCell ref="A88:B88"/>
    <mergeCell ref="C88:D88"/>
    <mergeCell ref="E88:F88"/>
    <mergeCell ref="G88:H88"/>
    <mergeCell ref="I88:J88"/>
    <mergeCell ref="K88:L88"/>
    <mergeCell ref="M88:N88"/>
    <mergeCell ref="O88:P88"/>
    <mergeCell ref="Y87:Z87"/>
    <mergeCell ref="AA87:AB87"/>
    <mergeCell ref="AC87:AD87"/>
    <mergeCell ref="AE87:AF87"/>
    <mergeCell ref="AG87:AH87"/>
    <mergeCell ref="AI87:AJ87"/>
    <mergeCell ref="M87:N87"/>
    <mergeCell ref="O87:P87"/>
    <mergeCell ref="Q87:R87"/>
    <mergeCell ref="S87:T87"/>
    <mergeCell ref="U87:V87"/>
    <mergeCell ref="W87:X87"/>
    <mergeCell ref="A87:B87"/>
    <mergeCell ref="C87:D87"/>
    <mergeCell ref="E87:F87"/>
    <mergeCell ref="G87:H87"/>
    <mergeCell ref="I87:J87"/>
    <mergeCell ref="K87:L87"/>
    <mergeCell ref="AC86:AD86"/>
    <mergeCell ref="AE86:AF86"/>
    <mergeCell ref="AG86:AH86"/>
    <mergeCell ref="AI86:AJ86"/>
    <mergeCell ref="AK86:AL86"/>
    <mergeCell ref="AM86:AN86"/>
    <mergeCell ref="Q86:R86"/>
    <mergeCell ref="S86:T86"/>
    <mergeCell ref="U86:V86"/>
    <mergeCell ref="W86:X86"/>
    <mergeCell ref="Y86:Z86"/>
    <mergeCell ref="AA86:AB86"/>
    <mergeCell ref="AK85:AL85"/>
    <mergeCell ref="AM85:AN85"/>
    <mergeCell ref="A86:B86"/>
    <mergeCell ref="C86:D86"/>
    <mergeCell ref="E86:F86"/>
    <mergeCell ref="G86:H86"/>
    <mergeCell ref="I86:J86"/>
    <mergeCell ref="K86:L86"/>
    <mergeCell ref="M86:N86"/>
    <mergeCell ref="O86:P86"/>
    <mergeCell ref="Y85:Z85"/>
    <mergeCell ref="AA85:AB85"/>
    <mergeCell ref="AC85:AD85"/>
    <mergeCell ref="AE85:AF85"/>
    <mergeCell ref="AG85:AH85"/>
    <mergeCell ref="AI85:AJ85"/>
    <mergeCell ref="M85:N85"/>
    <mergeCell ref="O85:P85"/>
    <mergeCell ref="Q85:R85"/>
    <mergeCell ref="S85:T85"/>
    <mergeCell ref="U85:V85"/>
    <mergeCell ref="W85:X85"/>
    <mergeCell ref="A85:B85"/>
    <mergeCell ref="C85:D85"/>
    <mergeCell ref="E85:F85"/>
    <mergeCell ref="G85:H85"/>
    <mergeCell ref="I85:J85"/>
    <mergeCell ref="K85:L85"/>
    <mergeCell ref="AC84:AD84"/>
    <mergeCell ref="AE84:AF84"/>
    <mergeCell ref="AG84:AH84"/>
    <mergeCell ref="AI84:AJ84"/>
    <mergeCell ref="AK84:AL84"/>
    <mergeCell ref="AM84:AN84"/>
    <mergeCell ref="Q84:R84"/>
    <mergeCell ref="S84:T84"/>
    <mergeCell ref="U84:V84"/>
    <mergeCell ref="W84:X84"/>
    <mergeCell ref="Y84:Z84"/>
    <mergeCell ref="AA84:AB84"/>
    <mergeCell ref="AK83:AL83"/>
    <mergeCell ref="AM83:AN83"/>
    <mergeCell ref="A84:B84"/>
    <mergeCell ref="C84:D84"/>
    <mergeCell ref="E84:F84"/>
    <mergeCell ref="G84:H84"/>
    <mergeCell ref="I84:J84"/>
    <mergeCell ref="K84:L84"/>
    <mergeCell ref="M84:N84"/>
    <mergeCell ref="O84:P84"/>
    <mergeCell ref="Y83:Z83"/>
    <mergeCell ref="AA83:AB83"/>
    <mergeCell ref="AC83:AD83"/>
    <mergeCell ref="AE83:AF83"/>
    <mergeCell ref="AG83:AH83"/>
    <mergeCell ref="AI83:AJ83"/>
    <mergeCell ref="M83:N83"/>
    <mergeCell ref="O83:P83"/>
    <mergeCell ref="Q83:R83"/>
    <mergeCell ref="S83:T83"/>
    <mergeCell ref="U83:V83"/>
    <mergeCell ref="W83:X83"/>
    <mergeCell ref="A83:B83"/>
    <mergeCell ref="C83:D83"/>
    <mergeCell ref="E83:F83"/>
    <mergeCell ref="G83:H83"/>
    <mergeCell ref="I83:J83"/>
    <mergeCell ref="K83:L83"/>
    <mergeCell ref="AC82:AD82"/>
    <mergeCell ref="AE82:AF82"/>
    <mergeCell ref="AG82:AH82"/>
    <mergeCell ref="AI82:AJ82"/>
    <mergeCell ref="AK82:AL82"/>
    <mergeCell ref="AM82:AN82"/>
    <mergeCell ref="Q82:R82"/>
    <mergeCell ref="S82:T82"/>
    <mergeCell ref="U82:V82"/>
    <mergeCell ref="W82:X82"/>
    <mergeCell ref="Y82:Z82"/>
    <mergeCell ref="AA82:AB82"/>
    <mergeCell ref="AK81:AL81"/>
    <mergeCell ref="AM81:AN81"/>
    <mergeCell ref="A82:B82"/>
    <mergeCell ref="C82:D82"/>
    <mergeCell ref="E82:F82"/>
    <mergeCell ref="G82:H82"/>
    <mergeCell ref="I82:J82"/>
    <mergeCell ref="K82:L82"/>
    <mergeCell ref="M82:N82"/>
    <mergeCell ref="O82:P82"/>
    <mergeCell ref="Y81:Z81"/>
    <mergeCell ref="AA81:AB81"/>
    <mergeCell ref="AC81:AD81"/>
    <mergeCell ref="AE81:AF81"/>
    <mergeCell ref="AG81:AH81"/>
    <mergeCell ref="AI81:AJ81"/>
    <mergeCell ref="M81:N81"/>
    <mergeCell ref="O81:P81"/>
    <mergeCell ref="Q81:R81"/>
    <mergeCell ref="S81:T81"/>
    <mergeCell ref="U81:V81"/>
    <mergeCell ref="W81:X81"/>
    <mergeCell ref="A81:B81"/>
    <mergeCell ref="C81:D81"/>
    <mergeCell ref="E81:F81"/>
    <mergeCell ref="G81:H81"/>
    <mergeCell ref="I81:J81"/>
    <mergeCell ref="K81:L81"/>
    <mergeCell ref="AC80:AD80"/>
    <mergeCell ref="AE80:AF80"/>
    <mergeCell ref="AG80:AH80"/>
    <mergeCell ref="AI80:AJ80"/>
    <mergeCell ref="AK80:AL80"/>
    <mergeCell ref="AM80:AN80"/>
    <mergeCell ref="Q80:R80"/>
    <mergeCell ref="S80:T80"/>
    <mergeCell ref="U80:V80"/>
    <mergeCell ref="W80:X80"/>
    <mergeCell ref="Y80:Z80"/>
    <mergeCell ref="AA80:AB80"/>
    <mergeCell ref="AK79:AL79"/>
    <mergeCell ref="AM79:AN79"/>
    <mergeCell ref="A80:B80"/>
    <mergeCell ref="C80:D80"/>
    <mergeCell ref="E80:F80"/>
    <mergeCell ref="G80:H80"/>
    <mergeCell ref="I80:J80"/>
    <mergeCell ref="K80:L80"/>
    <mergeCell ref="M80:N80"/>
    <mergeCell ref="O80:P80"/>
    <mergeCell ref="Y79:Z79"/>
    <mergeCell ref="AA79:AB79"/>
    <mergeCell ref="AC79:AD79"/>
    <mergeCell ref="AE79:AF79"/>
    <mergeCell ref="AG79:AH79"/>
    <mergeCell ref="AI79:AJ79"/>
    <mergeCell ref="M79:N79"/>
    <mergeCell ref="O79:P79"/>
    <mergeCell ref="Q79:R79"/>
    <mergeCell ref="S79:T79"/>
    <mergeCell ref="U79:V79"/>
    <mergeCell ref="W79:X79"/>
    <mergeCell ref="A79:B79"/>
    <mergeCell ref="C79:D79"/>
    <mergeCell ref="E79:F79"/>
    <mergeCell ref="G79:H79"/>
    <mergeCell ref="I79:J79"/>
    <mergeCell ref="K79:L79"/>
    <mergeCell ref="AC78:AD78"/>
    <mergeCell ref="AE78:AF78"/>
    <mergeCell ref="AG78:AH78"/>
    <mergeCell ref="AI78:AJ78"/>
    <mergeCell ref="AK78:AL78"/>
    <mergeCell ref="AM78:AN78"/>
    <mergeCell ref="Q78:R78"/>
    <mergeCell ref="S78:T78"/>
    <mergeCell ref="U78:V78"/>
    <mergeCell ref="W78:X78"/>
    <mergeCell ref="Y78:Z78"/>
    <mergeCell ref="AA78:AB78"/>
    <mergeCell ref="AK77:AL77"/>
    <mergeCell ref="AM77:AN77"/>
    <mergeCell ref="A78:B78"/>
    <mergeCell ref="C78:D78"/>
    <mergeCell ref="E78:F78"/>
    <mergeCell ref="G78:H78"/>
    <mergeCell ref="I78:J78"/>
    <mergeCell ref="K78:L78"/>
    <mergeCell ref="M78:N78"/>
    <mergeCell ref="O78:P78"/>
    <mergeCell ref="Y77:Z77"/>
    <mergeCell ref="AA77:AB77"/>
    <mergeCell ref="AC77:AD77"/>
    <mergeCell ref="AE77:AF77"/>
    <mergeCell ref="AG77:AH77"/>
    <mergeCell ref="AI77:AJ77"/>
    <mergeCell ref="M77:N77"/>
    <mergeCell ref="O77:P77"/>
    <mergeCell ref="Q77:R77"/>
    <mergeCell ref="S77:T77"/>
    <mergeCell ref="U77:V77"/>
    <mergeCell ref="W77:X77"/>
    <mergeCell ref="A77:B77"/>
    <mergeCell ref="C77:D77"/>
    <mergeCell ref="E77:F77"/>
    <mergeCell ref="G77:H77"/>
    <mergeCell ref="I77:J77"/>
    <mergeCell ref="K77:L77"/>
    <mergeCell ref="AC76:AD76"/>
    <mergeCell ref="AE76:AF76"/>
    <mergeCell ref="AG76:AH76"/>
    <mergeCell ref="AI76:AJ76"/>
    <mergeCell ref="AK76:AL76"/>
    <mergeCell ref="AM76:AN76"/>
    <mergeCell ref="Q76:R76"/>
    <mergeCell ref="S76:T76"/>
    <mergeCell ref="U76:V76"/>
    <mergeCell ref="W76:X76"/>
    <mergeCell ref="Y76:Z76"/>
    <mergeCell ref="AA76:AB76"/>
    <mergeCell ref="AK75:AL75"/>
    <mergeCell ref="AM75:AN75"/>
    <mergeCell ref="A76:B76"/>
    <mergeCell ref="C76:D76"/>
    <mergeCell ref="E76:F76"/>
    <mergeCell ref="G76:H76"/>
    <mergeCell ref="I76:J76"/>
    <mergeCell ref="K76:L76"/>
    <mergeCell ref="M76:N76"/>
    <mergeCell ref="O76:P76"/>
    <mergeCell ref="Y75:Z75"/>
    <mergeCell ref="AA75:AB75"/>
    <mergeCell ref="AC75:AD75"/>
    <mergeCell ref="AE75:AF75"/>
    <mergeCell ref="AG75:AH75"/>
    <mergeCell ref="AI75:AJ75"/>
    <mergeCell ref="M75:N75"/>
    <mergeCell ref="O75:P75"/>
    <mergeCell ref="Q75:R75"/>
    <mergeCell ref="S75:T75"/>
    <mergeCell ref="U75:V75"/>
    <mergeCell ref="W75:X75"/>
    <mergeCell ref="A75:B75"/>
    <mergeCell ref="C75:D75"/>
    <mergeCell ref="E75:F75"/>
    <mergeCell ref="G75:H75"/>
    <mergeCell ref="I75:J75"/>
    <mergeCell ref="K75:L75"/>
    <mergeCell ref="AC74:AD74"/>
    <mergeCell ref="AE74:AF74"/>
    <mergeCell ref="AG74:AH74"/>
    <mergeCell ref="AI74:AJ74"/>
    <mergeCell ref="AK74:AL74"/>
    <mergeCell ref="AM74:AN74"/>
    <mergeCell ref="Q74:R74"/>
    <mergeCell ref="S74:T74"/>
    <mergeCell ref="U74:V74"/>
    <mergeCell ref="W74:X74"/>
    <mergeCell ref="Y74:Z74"/>
    <mergeCell ref="AA74:AB74"/>
    <mergeCell ref="AK73:AL73"/>
    <mergeCell ref="AM73:AN73"/>
    <mergeCell ref="A74:B74"/>
    <mergeCell ref="C74:D74"/>
    <mergeCell ref="E74:F74"/>
    <mergeCell ref="G74:H74"/>
    <mergeCell ref="I74:J74"/>
    <mergeCell ref="K74:L74"/>
    <mergeCell ref="M74:N74"/>
    <mergeCell ref="O74:P74"/>
    <mergeCell ref="Y73:Z73"/>
    <mergeCell ref="AA73:AB73"/>
    <mergeCell ref="AC73:AD73"/>
    <mergeCell ref="AE73:AF73"/>
    <mergeCell ref="AG73:AH73"/>
    <mergeCell ref="AI73:AJ73"/>
    <mergeCell ref="M73:N73"/>
    <mergeCell ref="O73:P73"/>
    <mergeCell ref="Q73:R73"/>
    <mergeCell ref="S73:T73"/>
    <mergeCell ref="U73:V73"/>
    <mergeCell ref="W73:X73"/>
    <mergeCell ref="A73:B73"/>
    <mergeCell ref="C73:D73"/>
    <mergeCell ref="E73:F73"/>
    <mergeCell ref="G73:H73"/>
    <mergeCell ref="I73:J73"/>
    <mergeCell ref="K73:L73"/>
    <mergeCell ref="AC72:AD72"/>
    <mergeCell ref="AE72:AF72"/>
    <mergeCell ref="AG72:AH72"/>
    <mergeCell ref="AI72:AJ72"/>
    <mergeCell ref="AK72:AL72"/>
    <mergeCell ref="AM72:AN72"/>
    <mergeCell ref="Q72:R72"/>
    <mergeCell ref="S72:T72"/>
    <mergeCell ref="U72:V72"/>
    <mergeCell ref="W72:X72"/>
    <mergeCell ref="Y72:Z72"/>
    <mergeCell ref="AA72:AB72"/>
    <mergeCell ref="AK71:AL71"/>
    <mergeCell ref="AM71:AN71"/>
    <mergeCell ref="A72:B72"/>
    <mergeCell ref="C72:D72"/>
    <mergeCell ref="E72:F72"/>
    <mergeCell ref="G72:H72"/>
    <mergeCell ref="I72:J72"/>
    <mergeCell ref="K72:L72"/>
    <mergeCell ref="M72:N72"/>
    <mergeCell ref="O72:P72"/>
    <mergeCell ref="Y71:Z71"/>
    <mergeCell ref="AA71:AB71"/>
    <mergeCell ref="AC71:AD71"/>
    <mergeCell ref="AE71:AF71"/>
    <mergeCell ref="AG71:AH71"/>
    <mergeCell ref="AI71:AJ71"/>
    <mergeCell ref="M71:N71"/>
    <mergeCell ref="O71:P71"/>
    <mergeCell ref="Q71:R71"/>
    <mergeCell ref="S71:T71"/>
    <mergeCell ref="U71:V71"/>
    <mergeCell ref="W71:X71"/>
    <mergeCell ref="A71:B71"/>
    <mergeCell ref="C71:D71"/>
    <mergeCell ref="E71:F71"/>
    <mergeCell ref="G71:H71"/>
    <mergeCell ref="I71:J71"/>
    <mergeCell ref="K71:L71"/>
    <mergeCell ref="AC70:AD70"/>
    <mergeCell ref="AE70:AF70"/>
    <mergeCell ref="AG70:AH70"/>
    <mergeCell ref="AI70:AJ70"/>
    <mergeCell ref="AK70:AL70"/>
    <mergeCell ref="AM70:AN70"/>
    <mergeCell ref="Q70:R70"/>
    <mergeCell ref="S70:T70"/>
    <mergeCell ref="U70:V70"/>
    <mergeCell ref="W70:X70"/>
    <mergeCell ref="Y70:Z70"/>
    <mergeCell ref="AA70:AB70"/>
    <mergeCell ref="AK69:AL69"/>
    <mergeCell ref="AM69:AN69"/>
    <mergeCell ref="A70:B70"/>
    <mergeCell ref="C70:D70"/>
    <mergeCell ref="E70:F70"/>
    <mergeCell ref="G70:H70"/>
    <mergeCell ref="I70:J70"/>
    <mergeCell ref="K70:L70"/>
    <mergeCell ref="M70:N70"/>
    <mergeCell ref="O70:P70"/>
    <mergeCell ref="Y69:Z69"/>
    <mergeCell ref="AA69:AB69"/>
    <mergeCell ref="AC69:AD69"/>
    <mergeCell ref="AE69:AF69"/>
    <mergeCell ref="AG69:AH69"/>
    <mergeCell ref="AI69:AJ69"/>
    <mergeCell ref="M69:N69"/>
    <mergeCell ref="O69:P69"/>
    <mergeCell ref="Q69:R69"/>
    <mergeCell ref="S69:T69"/>
    <mergeCell ref="U69:V69"/>
    <mergeCell ref="W69:X69"/>
    <mergeCell ref="A69:B69"/>
    <mergeCell ref="C69:D69"/>
    <mergeCell ref="E69:F69"/>
    <mergeCell ref="G69:H69"/>
    <mergeCell ref="I69:J69"/>
    <mergeCell ref="K69:L69"/>
    <mergeCell ref="AC68:AD68"/>
    <mergeCell ref="AE68:AF68"/>
    <mergeCell ref="AG68:AH68"/>
    <mergeCell ref="AI68:AJ68"/>
    <mergeCell ref="AK68:AL68"/>
    <mergeCell ref="AM68:AN68"/>
    <mergeCell ref="Q68:R68"/>
    <mergeCell ref="S68:T68"/>
    <mergeCell ref="U68:V68"/>
    <mergeCell ref="W68:X68"/>
    <mergeCell ref="Y68:Z68"/>
    <mergeCell ref="AA68:AB68"/>
    <mergeCell ref="AK67:AL67"/>
    <mergeCell ref="AM67:AN67"/>
    <mergeCell ref="A68:B68"/>
    <mergeCell ref="C68:D68"/>
    <mergeCell ref="E68:F68"/>
    <mergeCell ref="G68:H68"/>
    <mergeCell ref="I68:J68"/>
    <mergeCell ref="K68:L68"/>
    <mergeCell ref="M68:N68"/>
    <mergeCell ref="O68:P68"/>
    <mergeCell ref="Y67:Z67"/>
    <mergeCell ref="AA67:AB67"/>
    <mergeCell ref="AC67:AD67"/>
    <mergeCell ref="AE67:AF67"/>
    <mergeCell ref="AG67:AH67"/>
    <mergeCell ref="AI67:AJ67"/>
    <mergeCell ref="M67:N67"/>
    <mergeCell ref="O67:P67"/>
    <mergeCell ref="Q67:R67"/>
    <mergeCell ref="S67:T67"/>
    <mergeCell ref="U67:V67"/>
    <mergeCell ref="W67:X67"/>
    <mergeCell ref="A67:B67"/>
    <mergeCell ref="C67:D67"/>
    <mergeCell ref="E67:F67"/>
    <mergeCell ref="G67:H67"/>
    <mergeCell ref="I67:J67"/>
    <mergeCell ref="K67:L67"/>
    <mergeCell ref="AC66:AD66"/>
    <mergeCell ref="AE66:AF66"/>
    <mergeCell ref="AG66:AH66"/>
    <mergeCell ref="AI66:AJ66"/>
    <mergeCell ref="AK66:AL66"/>
    <mergeCell ref="AM66:AN66"/>
    <mergeCell ref="Q66:R66"/>
    <mergeCell ref="S66:T66"/>
    <mergeCell ref="U66:V66"/>
    <mergeCell ref="W66:X66"/>
    <mergeCell ref="Y66:Z66"/>
    <mergeCell ref="AA66:AB66"/>
    <mergeCell ref="AK65:AL65"/>
    <mergeCell ref="AM65:AN65"/>
    <mergeCell ref="A66:B66"/>
    <mergeCell ref="C66:D66"/>
    <mergeCell ref="E66:F66"/>
    <mergeCell ref="G66:H66"/>
    <mergeCell ref="I66:J66"/>
    <mergeCell ref="K66:L66"/>
    <mergeCell ref="M66:N66"/>
    <mergeCell ref="O66:P66"/>
    <mergeCell ref="Y65:Z65"/>
    <mergeCell ref="AA65:AB65"/>
    <mergeCell ref="AC65:AD65"/>
    <mergeCell ref="AE65:AF65"/>
    <mergeCell ref="AG65:AH65"/>
    <mergeCell ref="AI65:AJ65"/>
    <mergeCell ref="M65:N65"/>
    <mergeCell ref="O65:P65"/>
    <mergeCell ref="Q65:R65"/>
    <mergeCell ref="S65:T65"/>
    <mergeCell ref="U65:V65"/>
    <mergeCell ref="W65:X65"/>
    <mergeCell ref="A65:B65"/>
    <mergeCell ref="C65:D65"/>
    <mergeCell ref="E65:F65"/>
    <mergeCell ref="G65:H65"/>
    <mergeCell ref="I65:J65"/>
    <mergeCell ref="K65:L65"/>
    <mergeCell ref="AC64:AD64"/>
    <mergeCell ref="AE64:AF64"/>
    <mergeCell ref="AG64:AH64"/>
    <mergeCell ref="AI64:AJ64"/>
    <mergeCell ref="AK64:AL64"/>
    <mergeCell ref="AM64:AN64"/>
    <mergeCell ref="Q64:R64"/>
    <mergeCell ref="S64:T64"/>
    <mergeCell ref="U64:V64"/>
    <mergeCell ref="W64:X64"/>
    <mergeCell ref="Y64:Z64"/>
    <mergeCell ref="AA64:AB64"/>
    <mergeCell ref="AK63:AL63"/>
    <mergeCell ref="AM63:AN63"/>
    <mergeCell ref="A64:B64"/>
    <mergeCell ref="C64:D64"/>
    <mergeCell ref="E64:F64"/>
    <mergeCell ref="G64:H64"/>
    <mergeCell ref="I64:J64"/>
    <mergeCell ref="K64:L64"/>
    <mergeCell ref="M64:N64"/>
    <mergeCell ref="O64:P64"/>
    <mergeCell ref="Y63:Z63"/>
    <mergeCell ref="AA63:AB63"/>
    <mergeCell ref="AC63:AD63"/>
    <mergeCell ref="AE63:AF63"/>
    <mergeCell ref="AG63:AH63"/>
    <mergeCell ref="AI63:AJ63"/>
    <mergeCell ref="M63:N63"/>
    <mergeCell ref="O63:P63"/>
    <mergeCell ref="Q63:R63"/>
    <mergeCell ref="S63:T63"/>
    <mergeCell ref="U63:V63"/>
    <mergeCell ref="W63:X63"/>
    <mergeCell ref="A63:B63"/>
    <mergeCell ref="C63:D63"/>
    <mergeCell ref="E63:F63"/>
    <mergeCell ref="G63:H63"/>
    <mergeCell ref="I63:J63"/>
    <mergeCell ref="K63:L63"/>
    <mergeCell ref="AC62:AD62"/>
    <mergeCell ref="AE62:AF62"/>
    <mergeCell ref="AG62:AH62"/>
    <mergeCell ref="AI62:AJ62"/>
    <mergeCell ref="AK62:AL62"/>
    <mergeCell ref="AM62:AN62"/>
    <mergeCell ref="Q62:R62"/>
    <mergeCell ref="S62:T62"/>
    <mergeCell ref="U62:V62"/>
    <mergeCell ref="W62:X62"/>
    <mergeCell ref="Y62:Z62"/>
    <mergeCell ref="AA62:AB62"/>
    <mergeCell ref="AK61:AL61"/>
    <mergeCell ref="AM61:AN61"/>
    <mergeCell ref="A62:B62"/>
    <mergeCell ref="C62:D62"/>
    <mergeCell ref="E62:F62"/>
    <mergeCell ref="G62:H62"/>
    <mergeCell ref="I62:J62"/>
    <mergeCell ref="K62:L62"/>
    <mergeCell ref="M62:N62"/>
    <mergeCell ref="O62:P62"/>
    <mergeCell ref="Y61:Z61"/>
    <mergeCell ref="AA61:AB61"/>
    <mergeCell ref="AC61:AD61"/>
    <mergeCell ref="AE61:AF61"/>
    <mergeCell ref="AG61:AH61"/>
    <mergeCell ref="AI61:AJ61"/>
    <mergeCell ref="M61:N61"/>
    <mergeCell ref="O61:P61"/>
    <mergeCell ref="Q61:R61"/>
    <mergeCell ref="S61:T61"/>
    <mergeCell ref="U61:V61"/>
    <mergeCell ref="W61:X61"/>
    <mergeCell ref="A61:B61"/>
    <mergeCell ref="C61:D61"/>
    <mergeCell ref="E61:F61"/>
    <mergeCell ref="G61:H61"/>
    <mergeCell ref="I61:J61"/>
    <mergeCell ref="K61:L61"/>
    <mergeCell ref="AC60:AD60"/>
    <mergeCell ref="AE60:AF60"/>
    <mergeCell ref="AG60:AH60"/>
    <mergeCell ref="AI60:AJ60"/>
    <mergeCell ref="AK60:AL60"/>
    <mergeCell ref="AM60:AN60"/>
    <mergeCell ref="Q60:R60"/>
    <mergeCell ref="S60:T60"/>
    <mergeCell ref="U60:V60"/>
    <mergeCell ref="W60:X60"/>
    <mergeCell ref="Y60:Z60"/>
    <mergeCell ref="AA60:AB60"/>
    <mergeCell ref="AK59:AL59"/>
    <mergeCell ref="AM59:AN59"/>
    <mergeCell ref="A60:B60"/>
    <mergeCell ref="C60:D60"/>
    <mergeCell ref="E60:F60"/>
    <mergeCell ref="G60:H60"/>
    <mergeCell ref="I60:J60"/>
    <mergeCell ref="K60:L60"/>
    <mergeCell ref="M60:N60"/>
    <mergeCell ref="O60:P60"/>
    <mergeCell ref="Y59:Z59"/>
    <mergeCell ref="AA59:AB59"/>
    <mergeCell ref="AC59:AD59"/>
    <mergeCell ref="AE59:AF59"/>
    <mergeCell ref="AG59:AH59"/>
    <mergeCell ref="AI59:AJ59"/>
    <mergeCell ref="M59:N59"/>
    <mergeCell ref="O59:P59"/>
    <mergeCell ref="Q59:R59"/>
    <mergeCell ref="S59:T59"/>
    <mergeCell ref="U59:V59"/>
    <mergeCell ref="W59:X59"/>
    <mergeCell ref="A59:B59"/>
    <mergeCell ref="C59:D59"/>
    <mergeCell ref="E59:F59"/>
    <mergeCell ref="G59:H59"/>
    <mergeCell ref="I59:J59"/>
    <mergeCell ref="K59:L59"/>
    <mergeCell ref="AC58:AD58"/>
    <mergeCell ref="AE58:AF58"/>
    <mergeCell ref="AG58:AH58"/>
    <mergeCell ref="AI58:AJ58"/>
    <mergeCell ref="AK58:AL58"/>
    <mergeCell ref="AM58:AN58"/>
    <mergeCell ref="Q58:R58"/>
    <mergeCell ref="S58:T58"/>
    <mergeCell ref="U58:V58"/>
    <mergeCell ref="W58:X58"/>
    <mergeCell ref="Y58:Z58"/>
    <mergeCell ref="AA58:AB58"/>
    <mergeCell ref="AK57:AL57"/>
    <mergeCell ref="AM57:AN57"/>
    <mergeCell ref="A58:B58"/>
    <mergeCell ref="C58:D58"/>
    <mergeCell ref="E58:F58"/>
    <mergeCell ref="G58:H58"/>
    <mergeCell ref="I58:J58"/>
    <mergeCell ref="K58:L58"/>
    <mergeCell ref="M58:N58"/>
    <mergeCell ref="O58:P58"/>
    <mergeCell ref="Y57:Z57"/>
    <mergeCell ref="AA57:AB57"/>
    <mergeCell ref="AC57:AD57"/>
    <mergeCell ref="AE57:AF57"/>
    <mergeCell ref="AG57:AH57"/>
    <mergeCell ref="AI57:AJ57"/>
    <mergeCell ref="M57:N57"/>
    <mergeCell ref="O57:P57"/>
    <mergeCell ref="Q57:R57"/>
    <mergeCell ref="S57:T57"/>
    <mergeCell ref="U57:V57"/>
    <mergeCell ref="W57:X57"/>
    <mergeCell ref="A57:B57"/>
    <mergeCell ref="C57:D57"/>
    <mergeCell ref="E57:F57"/>
    <mergeCell ref="G57:H57"/>
    <mergeCell ref="I57:J57"/>
    <mergeCell ref="K57:L57"/>
    <mergeCell ref="AC56:AD56"/>
    <mergeCell ref="AE56:AF56"/>
    <mergeCell ref="AG56:AH56"/>
    <mergeCell ref="AI56:AJ56"/>
    <mergeCell ref="AK56:AL56"/>
    <mergeCell ref="AM56:AN56"/>
    <mergeCell ref="Q56:R56"/>
    <mergeCell ref="S56:T56"/>
    <mergeCell ref="U56:V56"/>
    <mergeCell ref="W56:X56"/>
    <mergeCell ref="Y56:Z56"/>
    <mergeCell ref="AA56:AB56"/>
    <mergeCell ref="AK55:AL55"/>
    <mergeCell ref="AM55:AN55"/>
    <mergeCell ref="A56:B56"/>
    <mergeCell ref="C56:D56"/>
    <mergeCell ref="E56:F56"/>
    <mergeCell ref="G56:H56"/>
    <mergeCell ref="I56:J56"/>
    <mergeCell ref="K56:L56"/>
    <mergeCell ref="M56:N56"/>
    <mergeCell ref="O56:P56"/>
    <mergeCell ref="Y55:Z55"/>
    <mergeCell ref="AA55:AB55"/>
    <mergeCell ref="AC55:AD55"/>
    <mergeCell ref="AE55:AF55"/>
    <mergeCell ref="AG55:AH55"/>
    <mergeCell ref="AI55:AJ55"/>
    <mergeCell ref="M55:N55"/>
    <mergeCell ref="O55:P55"/>
    <mergeCell ref="Q55:R55"/>
    <mergeCell ref="S55:T55"/>
    <mergeCell ref="U55:V55"/>
    <mergeCell ref="W55:X55"/>
    <mergeCell ref="A55:B55"/>
    <mergeCell ref="C55:D55"/>
    <mergeCell ref="E55:F55"/>
    <mergeCell ref="G55:H55"/>
    <mergeCell ref="I55:J55"/>
    <mergeCell ref="K55:L55"/>
    <mergeCell ref="AC54:AD54"/>
    <mergeCell ref="AE54:AF54"/>
    <mergeCell ref="AG54:AH54"/>
    <mergeCell ref="AI54:AJ54"/>
    <mergeCell ref="AK54:AL54"/>
    <mergeCell ref="AM54:AN54"/>
    <mergeCell ref="Q54:R54"/>
    <mergeCell ref="S54:T54"/>
    <mergeCell ref="U54:V54"/>
    <mergeCell ref="W54:X54"/>
    <mergeCell ref="Y54:Z54"/>
    <mergeCell ref="AA54:AB54"/>
    <mergeCell ref="AK53:AL53"/>
    <mergeCell ref="AM53:AN53"/>
    <mergeCell ref="A54:B54"/>
    <mergeCell ref="C54:D54"/>
    <mergeCell ref="E54:F54"/>
    <mergeCell ref="G54:H54"/>
    <mergeCell ref="I54:J54"/>
    <mergeCell ref="K54:L54"/>
    <mergeCell ref="M54:N54"/>
    <mergeCell ref="O54:P54"/>
    <mergeCell ref="Y53:Z53"/>
    <mergeCell ref="AA53:AB53"/>
    <mergeCell ref="AC53:AD53"/>
    <mergeCell ref="AE53:AF53"/>
    <mergeCell ref="AG53:AH53"/>
    <mergeCell ref="AI53:AJ53"/>
    <mergeCell ref="M53:N53"/>
    <mergeCell ref="O53:P53"/>
    <mergeCell ref="Q53:R53"/>
    <mergeCell ref="S53:T53"/>
    <mergeCell ref="U53:V53"/>
    <mergeCell ref="W53:X53"/>
    <mergeCell ref="A53:B53"/>
    <mergeCell ref="C53:D53"/>
    <mergeCell ref="E53:F53"/>
    <mergeCell ref="G53:H53"/>
    <mergeCell ref="I53:J53"/>
    <mergeCell ref="K53:L53"/>
    <mergeCell ref="AC52:AD52"/>
    <mergeCell ref="AE52:AF52"/>
    <mergeCell ref="AG52:AH52"/>
    <mergeCell ref="AI52:AJ52"/>
    <mergeCell ref="AK52:AL52"/>
    <mergeCell ref="AM52:AN52"/>
    <mergeCell ref="Q52:R52"/>
    <mergeCell ref="S52:T52"/>
    <mergeCell ref="U52:V52"/>
    <mergeCell ref="W52:X52"/>
    <mergeCell ref="Y52:Z52"/>
    <mergeCell ref="AA52:AB52"/>
    <mergeCell ref="AK51:AL51"/>
    <mergeCell ref="AM51:AN51"/>
    <mergeCell ref="A52:B52"/>
    <mergeCell ref="C52:D52"/>
    <mergeCell ref="E52:F52"/>
    <mergeCell ref="G52:H52"/>
    <mergeCell ref="I52:J52"/>
    <mergeCell ref="K52:L52"/>
    <mergeCell ref="M52:N52"/>
    <mergeCell ref="O52:P52"/>
    <mergeCell ref="Y51:Z51"/>
    <mergeCell ref="AA51:AB51"/>
    <mergeCell ref="AC51:AD51"/>
    <mergeCell ref="AE51:AF51"/>
    <mergeCell ref="AG51:AH51"/>
    <mergeCell ref="AI51:AJ51"/>
    <mergeCell ref="M51:N51"/>
    <mergeCell ref="O51:P51"/>
    <mergeCell ref="Q51:R51"/>
    <mergeCell ref="S51:T51"/>
    <mergeCell ref="U51:V51"/>
    <mergeCell ref="W51:X51"/>
    <mergeCell ref="A51:B51"/>
    <mergeCell ref="C51:D51"/>
    <mergeCell ref="E51:F51"/>
    <mergeCell ref="G51:H51"/>
    <mergeCell ref="I51:J51"/>
    <mergeCell ref="K51:L51"/>
    <mergeCell ref="AC50:AD50"/>
    <mergeCell ref="AE50:AF50"/>
    <mergeCell ref="AG50:AH50"/>
    <mergeCell ref="AI50:AJ50"/>
    <mergeCell ref="AK50:AL50"/>
    <mergeCell ref="AM50:AN50"/>
    <mergeCell ref="Q50:R50"/>
    <mergeCell ref="S50:T50"/>
    <mergeCell ref="U50:V50"/>
    <mergeCell ref="W50:X50"/>
    <mergeCell ref="Y50:Z50"/>
    <mergeCell ref="AA50:AB50"/>
    <mergeCell ref="AK49:AL49"/>
    <mergeCell ref="AM49:AN49"/>
    <mergeCell ref="A50:B50"/>
    <mergeCell ref="C50:D50"/>
    <mergeCell ref="E50:F50"/>
    <mergeCell ref="G50:H50"/>
    <mergeCell ref="I50:J50"/>
    <mergeCell ref="K50:L50"/>
    <mergeCell ref="M50:N50"/>
    <mergeCell ref="O50:P50"/>
    <mergeCell ref="Y49:Z49"/>
    <mergeCell ref="AA49:AB49"/>
    <mergeCell ref="AC49:AD49"/>
    <mergeCell ref="AE49:AF49"/>
    <mergeCell ref="AG49:AH49"/>
    <mergeCell ref="AI49:AJ49"/>
    <mergeCell ref="M49:N49"/>
    <mergeCell ref="O49:P49"/>
    <mergeCell ref="Q49:R49"/>
    <mergeCell ref="S49:T49"/>
    <mergeCell ref="U49:V49"/>
    <mergeCell ref="W49:X49"/>
    <mergeCell ref="A49:B49"/>
    <mergeCell ref="C49:D49"/>
    <mergeCell ref="E49:F49"/>
    <mergeCell ref="G49:H49"/>
    <mergeCell ref="I49:J49"/>
    <mergeCell ref="K49:L49"/>
    <mergeCell ref="AC48:AD48"/>
    <mergeCell ref="AE48:AF48"/>
    <mergeCell ref="AG48:AH48"/>
    <mergeCell ref="AI48:AJ48"/>
    <mergeCell ref="AK48:AL48"/>
    <mergeCell ref="AM48:AN48"/>
    <mergeCell ref="Q48:R48"/>
    <mergeCell ref="S48:T48"/>
    <mergeCell ref="U48:V48"/>
    <mergeCell ref="W48:X48"/>
    <mergeCell ref="Y48:Z48"/>
    <mergeCell ref="AA48:AB48"/>
    <mergeCell ref="AK47:AL47"/>
    <mergeCell ref="AM47:AN47"/>
    <mergeCell ref="A48:B48"/>
    <mergeCell ref="C48:D48"/>
    <mergeCell ref="E48:F48"/>
    <mergeCell ref="G48:H48"/>
    <mergeCell ref="I48:J48"/>
    <mergeCell ref="K48:L48"/>
    <mergeCell ref="M48:N48"/>
    <mergeCell ref="O48:P48"/>
    <mergeCell ref="Y47:Z47"/>
    <mergeCell ref="AA47:AB47"/>
    <mergeCell ref="AC47:AD47"/>
    <mergeCell ref="AE47:AF47"/>
    <mergeCell ref="AG47:AH47"/>
    <mergeCell ref="AI47:AJ47"/>
    <mergeCell ref="M47:N47"/>
    <mergeCell ref="O47:P47"/>
    <mergeCell ref="Q47:R47"/>
    <mergeCell ref="S47:T47"/>
    <mergeCell ref="U47:V47"/>
    <mergeCell ref="W47:X47"/>
    <mergeCell ref="A47:B47"/>
    <mergeCell ref="C47:D47"/>
    <mergeCell ref="E47:F47"/>
    <mergeCell ref="G47:H47"/>
    <mergeCell ref="I47:J47"/>
    <mergeCell ref="K47:L47"/>
    <mergeCell ref="AC46:AD46"/>
    <mergeCell ref="AE46:AF46"/>
    <mergeCell ref="AG46:AH46"/>
    <mergeCell ref="AI46:AJ46"/>
    <mergeCell ref="AK46:AL46"/>
    <mergeCell ref="AM46:AN46"/>
    <mergeCell ref="Q46:R46"/>
    <mergeCell ref="S46:T46"/>
    <mergeCell ref="U46:V46"/>
    <mergeCell ref="W46:X46"/>
    <mergeCell ref="Y46:Z46"/>
    <mergeCell ref="AA46:AB46"/>
    <mergeCell ref="AK45:AL45"/>
    <mergeCell ref="AM45:AN45"/>
    <mergeCell ref="A46:B46"/>
    <mergeCell ref="C46:D46"/>
    <mergeCell ref="E46:F46"/>
    <mergeCell ref="G46:H46"/>
    <mergeCell ref="I46:J46"/>
    <mergeCell ref="K46:L46"/>
    <mergeCell ref="M46:N46"/>
    <mergeCell ref="O46:P46"/>
    <mergeCell ref="Y45:Z45"/>
    <mergeCell ref="AA45:AB45"/>
    <mergeCell ref="AC45:AD45"/>
    <mergeCell ref="AE45:AF45"/>
    <mergeCell ref="AG45:AH45"/>
    <mergeCell ref="AI45:AJ45"/>
    <mergeCell ref="M45:N45"/>
    <mergeCell ref="O45:P45"/>
    <mergeCell ref="Q45:R45"/>
    <mergeCell ref="S45:T45"/>
    <mergeCell ref="U45:V45"/>
    <mergeCell ref="W45:X45"/>
    <mergeCell ref="A45:B45"/>
    <mergeCell ref="C45:D45"/>
    <mergeCell ref="E45:F45"/>
    <mergeCell ref="G45:H45"/>
    <mergeCell ref="I45:J45"/>
    <mergeCell ref="K45:L45"/>
    <mergeCell ref="AC44:AD44"/>
    <mergeCell ref="AE44:AF44"/>
    <mergeCell ref="AG44:AH44"/>
    <mergeCell ref="AI44:AJ44"/>
    <mergeCell ref="AK44:AL44"/>
    <mergeCell ref="AM44:AN44"/>
    <mergeCell ref="Q44:R44"/>
    <mergeCell ref="S44:T44"/>
    <mergeCell ref="U44:V44"/>
    <mergeCell ref="W44:X44"/>
    <mergeCell ref="Y44:Z44"/>
    <mergeCell ref="AA44:AB44"/>
    <mergeCell ref="AK43:AL43"/>
    <mergeCell ref="AM43:AN43"/>
    <mergeCell ref="A44:B44"/>
    <mergeCell ref="C44:D44"/>
    <mergeCell ref="E44:F44"/>
    <mergeCell ref="G44:H44"/>
    <mergeCell ref="I44:J44"/>
    <mergeCell ref="K44:L44"/>
    <mergeCell ref="M44:N44"/>
    <mergeCell ref="O44:P44"/>
    <mergeCell ref="Y43:Z43"/>
    <mergeCell ref="AA43:AB43"/>
    <mergeCell ref="AC43:AD43"/>
    <mergeCell ref="AE43:AF43"/>
    <mergeCell ref="AG43:AH43"/>
    <mergeCell ref="AI43:AJ43"/>
    <mergeCell ref="M43:N43"/>
    <mergeCell ref="O43:P43"/>
    <mergeCell ref="Q43:R43"/>
    <mergeCell ref="S43:T43"/>
    <mergeCell ref="U43:V43"/>
    <mergeCell ref="W43:X43"/>
    <mergeCell ref="A43:B43"/>
    <mergeCell ref="C43:D43"/>
    <mergeCell ref="E43:F43"/>
    <mergeCell ref="G43:H43"/>
    <mergeCell ref="I43:J43"/>
    <mergeCell ref="K43:L43"/>
    <mergeCell ref="AC42:AD42"/>
    <mergeCell ref="AE42:AF42"/>
    <mergeCell ref="AG42:AH42"/>
    <mergeCell ref="AI42:AJ42"/>
    <mergeCell ref="AK42:AL42"/>
    <mergeCell ref="AM42:AN42"/>
    <mergeCell ref="Q42:R42"/>
    <mergeCell ref="S42:T42"/>
    <mergeCell ref="U42:V42"/>
    <mergeCell ref="W42:X42"/>
    <mergeCell ref="Y42:Z42"/>
    <mergeCell ref="AA42:AB42"/>
    <mergeCell ref="AK41:AL41"/>
    <mergeCell ref="AM41:AN41"/>
    <mergeCell ref="A42:B42"/>
    <mergeCell ref="C42:D42"/>
    <mergeCell ref="E42:F42"/>
    <mergeCell ref="G42:H42"/>
    <mergeCell ref="I42:J42"/>
    <mergeCell ref="K42:L42"/>
    <mergeCell ref="M42:N42"/>
    <mergeCell ref="O42:P42"/>
    <mergeCell ref="Y41:Z41"/>
    <mergeCell ref="AA41:AB41"/>
    <mergeCell ref="AC41:AD41"/>
    <mergeCell ref="AE41:AF41"/>
    <mergeCell ref="AG41:AH41"/>
    <mergeCell ref="AI41:AJ41"/>
    <mergeCell ref="M41:N41"/>
    <mergeCell ref="O41:P41"/>
    <mergeCell ref="Q41:R41"/>
    <mergeCell ref="S41:T41"/>
    <mergeCell ref="U41:V41"/>
    <mergeCell ref="W41:X41"/>
    <mergeCell ref="A41:B41"/>
    <mergeCell ref="C41:D41"/>
    <mergeCell ref="E41:F41"/>
    <mergeCell ref="G41:H41"/>
    <mergeCell ref="I41:J41"/>
    <mergeCell ref="K41:L41"/>
    <mergeCell ref="AC40:AD40"/>
    <mergeCell ref="AE40:AF40"/>
    <mergeCell ref="AG40:AH40"/>
    <mergeCell ref="AI40:AJ40"/>
    <mergeCell ref="AK40:AL40"/>
    <mergeCell ref="AM40:AN40"/>
    <mergeCell ref="Q40:R40"/>
    <mergeCell ref="S40:T40"/>
    <mergeCell ref="U40:V40"/>
    <mergeCell ref="W40:X40"/>
    <mergeCell ref="Y40:Z40"/>
    <mergeCell ref="AA40:AB40"/>
    <mergeCell ref="AK39:AL39"/>
    <mergeCell ref="AM39:AN39"/>
    <mergeCell ref="A40:B40"/>
    <mergeCell ref="C40:D40"/>
    <mergeCell ref="E40:F40"/>
    <mergeCell ref="G40:H40"/>
    <mergeCell ref="I40:J40"/>
    <mergeCell ref="K40:L40"/>
    <mergeCell ref="M40:N40"/>
    <mergeCell ref="O40:P40"/>
    <mergeCell ref="Y39:Z39"/>
    <mergeCell ref="AA39:AB39"/>
    <mergeCell ref="AC39:AD39"/>
    <mergeCell ref="AE39:AF39"/>
    <mergeCell ref="AG39:AH39"/>
    <mergeCell ref="AI39:AJ39"/>
    <mergeCell ref="M39:N39"/>
    <mergeCell ref="O39:P39"/>
    <mergeCell ref="Q39:R39"/>
    <mergeCell ref="S39:T39"/>
    <mergeCell ref="U39:V39"/>
    <mergeCell ref="W39:X39"/>
    <mergeCell ref="A39:B39"/>
    <mergeCell ref="C39:D39"/>
    <mergeCell ref="E39:F39"/>
    <mergeCell ref="G39:H39"/>
    <mergeCell ref="I39:J39"/>
    <mergeCell ref="K39:L39"/>
    <mergeCell ref="AC38:AD38"/>
    <mergeCell ref="AE38:AF38"/>
    <mergeCell ref="AG38:AH38"/>
    <mergeCell ref="AI38:AJ38"/>
    <mergeCell ref="AK38:AL38"/>
    <mergeCell ref="AM38:AN38"/>
    <mergeCell ref="Q38:R38"/>
    <mergeCell ref="S38:T38"/>
    <mergeCell ref="U38:V38"/>
    <mergeCell ref="W38:X38"/>
    <mergeCell ref="Y38:Z38"/>
    <mergeCell ref="AA38:AB38"/>
    <mergeCell ref="AK37:AL37"/>
    <mergeCell ref="AM37:AN37"/>
    <mergeCell ref="A38:B38"/>
    <mergeCell ref="C38:D38"/>
    <mergeCell ref="E38:F38"/>
    <mergeCell ref="G38:H38"/>
    <mergeCell ref="I38:J38"/>
    <mergeCell ref="K38:L38"/>
    <mergeCell ref="M38:N38"/>
    <mergeCell ref="O38:P38"/>
    <mergeCell ref="Y37:Z37"/>
    <mergeCell ref="AA37:AB37"/>
    <mergeCell ref="AC37:AD37"/>
    <mergeCell ref="AE37:AF37"/>
    <mergeCell ref="AG37:AH37"/>
    <mergeCell ref="AI37:AJ37"/>
    <mergeCell ref="M37:N37"/>
    <mergeCell ref="O37:P37"/>
    <mergeCell ref="Q37:R37"/>
    <mergeCell ref="S37:T37"/>
    <mergeCell ref="U37:V37"/>
    <mergeCell ref="W37:X37"/>
    <mergeCell ref="A37:B37"/>
    <mergeCell ref="C37:D37"/>
    <mergeCell ref="E37:F37"/>
    <mergeCell ref="G37:H37"/>
    <mergeCell ref="I37:J37"/>
    <mergeCell ref="K37:L37"/>
    <mergeCell ref="AC36:AD36"/>
    <mergeCell ref="AE36:AF36"/>
    <mergeCell ref="AG36:AH36"/>
    <mergeCell ref="AI36:AJ36"/>
    <mergeCell ref="AK36:AL36"/>
    <mergeCell ref="AM36:AN36"/>
    <mergeCell ref="Q36:R36"/>
    <mergeCell ref="S36:T36"/>
    <mergeCell ref="U36:V36"/>
    <mergeCell ref="W36:X36"/>
    <mergeCell ref="Y36:Z36"/>
    <mergeCell ref="AA36:AB36"/>
    <mergeCell ref="AK35:AL35"/>
    <mergeCell ref="AM35:AN35"/>
    <mergeCell ref="A36:B36"/>
    <mergeCell ref="C36:D36"/>
    <mergeCell ref="E36:F36"/>
    <mergeCell ref="G36:H36"/>
    <mergeCell ref="I36:J36"/>
    <mergeCell ref="K36:L36"/>
    <mergeCell ref="M36:N36"/>
    <mergeCell ref="O36:P36"/>
    <mergeCell ref="Y35:Z35"/>
    <mergeCell ref="AA35:AB35"/>
    <mergeCell ref="AC35:AD35"/>
    <mergeCell ref="AE35:AF35"/>
    <mergeCell ref="AG35:AH35"/>
    <mergeCell ref="AI35:AJ35"/>
    <mergeCell ref="M35:N35"/>
    <mergeCell ref="O35:P35"/>
    <mergeCell ref="Q35:R35"/>
    <mergeCell ref="S35:T35"/>
    <mergeCell ref="U35:V35"/>
    <mergeCell ref="W35:X35"/>
    <mergeCell ref="A35:B35"/>
    <mergeCell ref="C35:D35"/>
    <mergeCell ref="E35:F35"/>
    <mergeCell ref="G35:H35"/>
    <mergeCell ref="I35:J35"/>
    <mergeCell ref="K35:L35"/>
    <mergeCell ref="AC34:AD34"/>
    <mergeCell ref="AE34:AF34"/>
    <mergeCell ref="AG34:AH34"/>
    <mergeCell ref="AI34:AJ34"/>
    <mergeCell ref="AK34:AL34"/>
    <mergeCell ref="AM34:AN34"/>
    <mergeCell ref="Q34:R34"/>
    <mergeCell ref="S34:T34"/>
    <mergeCell ref="U34:V34"/>
    <mergeCell ref="W34:X34"/>
    <mergeCell ref="Y34:Z34"/>
    <mergeCell ref="AA34:AB34"/>
    <mergeCell ref="AK33:AL33"/>
    <mergeCell ref="AM33:AN33"/>
    <mergeCell ref="A34:B34"/>
    <mergeCell ref="C34:D34"/>
    <mergeCell ref="E34:F34"/>
    <mergeCell ref="G34:H34"/>
    <mergeCell ref="I34:J34"/>
    <mergeCell ref="K34:L34"/>
    <mergeCell ref="M34:N34"/>
    <mergeCell ref="O34:P34"/>
    <mergeCell ref="Y33:Z33"/>
    <mergeCell ref="AA33:AB33"/>
    <mergeCell ref="AC33:AD33"/>
    <mergeCell ref="AE33:AF33"/>
    <mergeCell ref="AG33:AH33"/>
    <mergeCell ref="AI33:AJ33"/>
    <mergeCell ref="M33:N33"/>
    <mergeCell ref="O33:P33"/>
    <mergeCell ref="Q33:R33"/>
    <mergeCell ref="S33:T33"/>
    <mergeCell ref="U33:V33"/>
    <mergeCell ref="W33:X33"/>
    <mergeCell ref="A33:B33"/>
    <mergeCell ref="C33:D33"/>
    <mergeCell ref="E33:F33"/>
    <mergeCell ref="G33:H33"/>
    <mergeCell ref="I33:J33"/>
    <mergeCell ref="K33:L33"/>
    <mergeCell ref="AC32:AD32"/>
    <mergeCell ref="AE32:AF32"/>
    <mergeCell ref="AG32:AH32"/>
    <mergeCell ref="AI32:AJ32"/>
    <mergeCell ref="AK32:AL32"/>
    <mergeCell ref="AM32:AN32"/>
    <mergeCell ref="Q32:R32"/>
    <mergeCell ref="S32:T32"/>
    <mergeCell ref="U32:V32"/>
    <mergeCell ref="W32:X32"/>
    <mergeCell ref="Y32:Z32"/>
    <mergeCell ref="AA32:AB32"/>
    <mergeCell ref="AK31:AL31"/>
    <mergeCell ref="AM31:AN31"/>
    <mergeCell ref="A32:B32"/>
    <mergeCell ref="C32:D32"/>
    <mergeCell ref="E32:F32"/>
    <mergeCell ref="G32:H32"/>
    <mergeCell ref="I32:J32"/>
    <mergeCell ref="K32:L32"/>
    <mergeCell ref="M32:N32"/>
    <mergeCell ref="O32:P32"/>
    <mergeCell ref="Y31:Z31"/>
    <mergeCell ref="AA31:AB31"/>
    <mergeCell ref="AC31:AD31"/>
    <mergeCell ref="AE31:AF31"/>
    <mergeCell ref="AG31:AH31"/>
    <mergeCell ref="AI31:AJ31"/>
    <mergeCell ref="M31:N31"/>
    <mergeCell ref="O31:P31"/>
    <mergeCell ref="Q31:R31"/>
    <mergeCell ref="S31:T31"/>
    <mergeCell ref="U31:V31"/>
    <mergeCell ref="W31:X31"/>
    <mergeCell ref="A31:B31"/>
    <mergeCell ref="C31:D31"/>
    <mergeCell ref="E31:F31"/>
    <mergeCell ref="G31:H31"/>
    <mergeCell ref="I31:J31"/>
    <mergeCell ref="K31:L31"/>
    <mergeCell ref="AC30:AD30"/>
    <mergeCell ref="AE30:AF30"/>
    <mergeCell ref="AG30:AH30"/>
    <mergeCell ref="AI30:AJ30"/>
    <mergeCell ref="AK30:AL30"/>
    <mergeCell ref="AM30:AN30"/>
    <mergeCell ref="Q30:R30"/>
    <mergeCell ref="S30:T30"/>
    <mergeCell ref="U30:V30"/>
    <mergeCell ref="W30:X30"/>
    <mergeCell ref="Y30:Z30"/>
    <mergeCell ref="AA30:AB30"/>
    <mergeCell ref="AK29:AL29"/>
    <mergeCell ref="AM29:AN29"/>
    <mergeCell ref="A30:B30"/>
    <mergeCell ref="C30:D30"/>
    <mergeCell ref="E30:F30"/>
    <mergeCell ref="G30:H30"/>
    <mergeCell ref="I30:J30"/>
    <mergeCell ref="K30:L30"/>
    <mergeCell ref="M30:N30"/>
    <mergeCell ref="O30:P30"/>
    <mergeCell ref="Y29:Z29"/>
    <mergeCell ref="AA29:AB29"/>
    <mergeCell ref="AC29:AD29"/>
    <mergeCell ref="AE29:AF29"/>
    <mergeCell ref="AG29:AH29"/>
    <mergeCell ref="AI29:AJ29"/>
    <mergeCell ref="M29:N29"/>
    <mergeCell ref="O29:P29"/>
    <mergeCell ref="Q29:R29"/>
    <mergeCell ref="S29:T29"/>
    <mergeCell ref="U29:V29"/>
    <mergeCell ref="W29:X29"/>
    <mergeCell ref="A29:B29"/>
    <mergeCell ref="C29:D29"/>
    <mergeCell ref="E29:F29"/>
    <mergeCell ref="G29:H29"/>
    <mergeCell ref="I29:J29"/>
    <mergeCell ref="K29:L29"/>
    <mergeCell ref="AC28:AD28"/>
    <mergeCell ref="AE28:AF28"/>
    <mergeCell ref="AG28:AH28"/>
    <mergeCell ref="AI28:AJ28"/>
    <mergeCell ref="AK28:AL28"/>
    <mergeCell ref="AM28:AN28"/>
    <mergeCell ref="Q28:R28"/>
    <mergeCell ref="S28:T28"/>
    <mergeCell ref="U28:V28"/>
    <mergeCell ref="W28:X28"/>
    <mergeCell ref="Y28:Z28"/>
    <mergeCell ref="AA28:AB28"/>
    <mergeCell ref="AK27:AL27"/>
    <mergeCell ref="AM27:AN27"/>
    <mergeCell ref="A28:B28"/>
    <mergeCell ref="C28:D28"/>
    <mergeCell ref="E28:F28"/>
    <mergeCell ref="G28:H28"/>
    <mergeCell ref="I28:J28"/>
    <mergeCell ref="K28:L28"/>
    <mergeCell ref="M28:N28"/>
    <mergeCell ref="O28:P28"/>
    <mergeCell ref="Y27:Z27"/>
    <mergeCell ref="AA27:AB27"/>
    <mergeCell ref="AC27:AD27"/>
    <mergeCell ref="AE27:AF27"/>
    <mergeCell ref="AG27:AH27"/>
    <mergeCell ref="AI27:AJ27"/>
    <mergeCell ref="M27:N27"/>
    <mergeCell ref="O27:P27"/>
    <mergeCell ref="Q27:R27"/>
    <mergeCell ref="S27:T27"/>
    <mergeCell ref="U27:V27"/>
    <mergeCell ref="W27:X27"/>
    <mergeCell ref="A27:B27"/>
    <mergeCell ref="C27:D27"/>
    <mergeCell ref="E27:F27"/>
    <mergeCell ref="G27:H27"/>
    <mergeCell ref="I27:J27"/>
    <mergeCell ref="K27:L27"/>
    <mergeCell ref="AC26:AD26"/>
    <mergeCell ref="AE26:AF26"/>
    <mergeCell ref="AG26:AH26"/>
    <mergeCell ref="AI26:AJ26"/>
    <mergeCell ref="AK26:AL26"/>
    <mergeCell ref="AM26:AN26"/>
    <mergeCell ref="Q26:R26"/>
    <mergeCell ref="S26:T26"/>
    <mergeCell ref="U26:V26"/>
    <mergeCell ref="W26:X26"/>
    <mergeCell ref="Y26:Z26"/>
    <mergeCell ref="AA26:AB26"/>
    <mergeCell ref="AK25:AL25"/>
    <mergeCell ref="AM25:AN25"/>
    <mergeCell ref="A26:B26"/>
    <mergeCell ref="C26:D26"/>
    <mergeCell ref="E26:F26"/>
    <mergeCell ref="G26:H26"/>
    <mergeCell ref="I26:J26"/>
    <mergeCell ref="K26:L26"/>
    <mergeCell ref="M26:N26"/>
    <mergeCell ref="O26:P26"/>
    <mergeCell ref="Y25:Z25"/>
    <mergeCell ref="AA25:AB25"/>
    <mergeCell ref="AC25:AD25"/>
    <mergeCell ref="AE25:AF25"/>
    <mergeCell ref="AG25:AH25"/>
    <mergeCell ref="AI25:AJ25"/>
    <mergeCell ref="M25:N25"/>
    <mergeCell ref="O25:P25"/>
    <mergeCell ref="Q25:R25"/>
    <mergeCell ref="S25:T25"/>
    <mergeCell ref="U25:V25"/>
    <mergeCell ref="W25:X25"/>
    <mergeCell ref="A25:B25"/>
    <mergeCell ref="C25:D25"/>
    <mergeCell ref="E25:F25"/>
    <mergeCell ref="G25:H25"/>
    <mergeCell ref="I25:J25"/>
    <mergeCell ref="K25:L25"/>
    <mergeCell ref="AC24:AD24"/>
    <mergeCell ref="AE24:AF24"/>
    <mergeCell ref="AG24:AH24"/>
    <mergeCell ref="AI24:AJ24"/>
    <mergeCell ref="AK24:AL24"/>
    <mergeCell ref="AM24:AN24"/>
    <mergeCell ref="Q24:R24"/>
    <mergeCell ref="S24:T24"/>
    <mergeCell ref="U24:V24"/>
    <mergeCell ref="W24:X24"/>
    <mergeCell ref="Y24:Z24"/>
    <mergeCell ref="AA24:AB24"/>
    <mergeCell ref="AK23:AL23"/>
    <mergeCell ref="AM23:AN23"/>
    <mergeCell ref="A24:B24"/>
    <mergeCell ref="C24:D24"/>
    <mergeCell ref="E24:F24"/>
    <mergeCell ref="G24:H24"/>
    <mergeCell ref="I24:J24"/>
    <mergeCell ref="K24:L24"/>
    <mergeCell ref="M24:N24"/>
    <mergeCell ref="O24:P24"/>
    <mergeCell ref="Y23:Z23"/>
    <mergeCell ref="AA23:AB23"/>
    <mergeCell ref="AC23:AD23"/>
    <mergeCell ref="AE23:AF23"/>
    <mergeCell ref="AG23:AH23"/>
    <mergeCell ref="AI23:AJ23"/>
    <mergeCell ref="M23:N23"/>
    <mergeCell ref="O23:P23"/>
    <mergeCell ref="Q23:R23"/>
    <mergeCell ref="S23:T23"/>
    <mergeCell ref="U23:V23"/>
    <mergeCell ref="W23:X23"/>
    <mergeCell ref="A23:B23"/>
    <mergeCell ref="C23:D23"/>
    <mergeCell ref="E23:F23"/>
    <mergeCell ref="G23:H23"/>
    <mergeCell ref="I23:J23"/>
    <mergeCell ref="K23:L23"/>
    <mergeCell ref="AC22:AD22"/>
    <mergeCell ref="AE22:AF22"/>
    <mergeCell ref="AG22:AH22"/>
    <mergeCell ref="AI22:AJ22"/>
    <mergeCell ref="AK22:AL22"/>
    <mergeCell ref="AM22:AN22"/>
    <mergeCell ref="Q22:R22"/>
    <mergeCell ref="S22:T22"/>
    <mergeCell ref="U22:V22"/>
    <mergeCell ref="W22:X22"/>
    <mergeCell ref="Y22:Z22"/>
    <mergeCell ref="AA22:AB22"/>
    <mergeCell ref="AK21:AL21"/>
    <mergeCell ref="AM21:AN21"/>
    <mergeCell ref="A22:B22"/>
    <mergeCell ref="C22:D22"/>
    <mergeCell ref="E22:F22"/>
    <mergeCell ref="G22:H22"/>
    <mergeCell ref="I22:J22"/>
    <mergeCell ref="K22:L22"/>
    <mergeCell ref="M22:N22"/>
    <mergeCell ref="O22:P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A21:B21"/>
    <mergeCell ref="C21:D21"/>
    <mergeCell ref="E21:F21"/>
    <mergeCell ref="G21:H21"/>
    <mergeCell ref="I21:J21"/>
    <mergeCell ref="K21:L21"/>
    <mergeCell ref="AC20:AD20"/>
    <mergeCell ref="AE20:AF20"/>
    <mergeCell ref="AG20:AH20"/>
    <mergeCell ref="AI20:AJ20"/>
    <mergeCell ref="AK20:AL20"/>
    <mergeCell ref="AM20:AN20"/>
    <mergeCell ref="Q20:R20"/>
    <mergeCell ref="S20:T20"/>
    <mergeCell ref="U20:V20"/>
    <mergeCell ref="W20:X20"/>
    <mergeCell ref="Y20:Z20"/>
    <mergeCell ref="AA20:AB20"/>
    <mergeCell ref="AK19:AL19"/>
    <mergeCell ref="AM19:AN19"/>
    <mergeCell ref="A20:B20"/>
    <mergeCell ref="C20:D20"/>
    <mergeCell ref="E20:F20"/>
    <mergeCell ref="G20:H20"/>
    <mergeCell ref="I20:J20"/>
    <mergeCell ref="K20:L20"/>
    <mergeCell ref="M20:N20"/>
    <mergeCell ref="O20:P20"/>
    <mergeCell ref="Y19:Z19"/>
    <mergeCell ref="AA19:AB19"/>
    <mergeCell ref="AC19:AD19"/>
    <mergeCell ref="AE19:AF19"/>
    <mergeCell ref="AG19:AH19"/>
    <mergeCell ref="AI19:AJ19"/>
    <mergeCell ref="M19:N19"/>
    <mergeCell ref="O19:P19"/>
    <mergeCell ref="Q19:R19"/>
    <mergeCell ref="S19:T19"/>
    <mergeCell ref="U19:V19"/>
    <mergeCell ref="W19:X19"/>
    <mergeCell ref="A19:B19"/>
    <mergeCell ref="C19:D19"/>
    <mergeCell ref="E19:F19"/>
    <mergeCell ref="G19:H19"/>
    <mergeCell ref="I19:J19"/>
    <mergeCell ref="K19:L19"/>
    <mergeCell ref="AC18:AD18"/>
    <mergeCell ref="AE18:AF18"/>
    <mergeCell ref="AG18:AH18"/>
    <mergeCell ref="AI18:AJ18"/>
    <mergeCell ref="AK18:AL18"/>
    <mergeCell ref="AM18:AN18"/>
    <mergeCell ref="Q18:R18"/>
    <mergeCell ref="S18:T18"/>
    <mergeCell ref="U18:V18"/>
    <mergeCell ref="W18:X18"/>
    <mergeCell ref="Y18:Z18"/>
    <mergeCell ref="AA18:AB18"/>
    <mergeCell ref="AK17:AL17"/>
    <mergeCell ref="AM17:AN17"/>
    <mergeCell ref="A18:B18"/>
    <mergeCell ref="C18:D18"/>
    <mergeCell ref="E18:F18"/>
    <mergeCell ref="G18:H18"/>
    <mergeCell ref="I18:J18"/>
    <mergeCell ref="K18:L18"/>
    <mergeCell ref="M18:N18"/>
    <mergeCell ref="O18:P18"/>
    <mergeCell ref="Y17:Z17"/>
    <mergeCell ref="AA17:AB17"/>
    <mergeCell ref="AC17:AD17"/>
    <mergeCell ref="AE17:AF17"/>
    <mergeCell ref="AG17:AH17"/>
    <mergeCell ref="AI17:AJ17"/>
    <mergeCell ref="M17:N17"/>
    <mergeCell ref="O17:P17"/>
    <mergeCell ref="Q17:R17"/>
    <mergeCell ref="S17:T17"/>
    <mergeCell ref="U17:V17"/>
    <mergeCell ref="W17:X17"/>
    <mergeCell ref="A17:B17"/>
    <mergeCell ref="C17:D17"/>
    <mergeCell ref="E17:F17"/>
    <mergeCell ref="G17:H17"/>
    <mergeCell ref="I17:J17"/>
    <mergeCell ref="K17:L17"/>
    <mergeCell ref="AC16:AD16"/>
    <mergeCell ref="AE16:AF16"/>
    <mergeCell ref="AG16:AH16"/>
    <mergeCell ref="AI16:AJ16"/>
    <mergeCell ref="AK16:AL16"/>
    <mergeCell ref="AM16:AN16"/>
    <mergeCell ref="Q16:R16"/>
    <mergeCell ref="S16:T16"/>
    <mergeCell ref="U16:V16"/>
    <mergeCell ref="W16:X16"/>
    <mergeCell ref="Y16:Z16"/>
    <mergeCell ref="AA16:AB16"/>
    <mergeCell ref="AK15:AL15"/>
    <mergeCell ref="AM15:AN15"/>
    <mergeCell ref="A16:B16"/>
    <mergeCell ref="C16:D16"/>
    <mergeCell ref="E16:F16"/>
    <mergeCell ref="G16:H16"/>
    <mergeCell ref="I16:J16"/>
    <mergeCell ref="K16:L16"/>
    <mergeCell ref="M16:N16"/>
    <mergeCell ref="O16:P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15:B15"/>
    <mergeCell ref="C15:D15"/>
    <mergeCell ref="E15:F15"/>
    <mergeCell ref="G15:H15"/>
    <mergeCell ref="I15:J15"/>
    <mergeCell ref="K15:L15"/>
    <mergeCell ref="AC14:AD14"/>
    <mergeCell ref="AE14:AF14"/>
    <mergeCell ref="AG14:AH14"/>
    <mergeCell ref="AI14:AJ14"/>
    <mergeCell ref="AK14:AL14"/>
    <mergeCell ref="AM14:AN14"/>
    <mergeCell ref="Q14:R14"/>
    <mergeCell ref="S14:T14"/>
    <mergeCell ref="U14:V14"/>
    <mergeCell ref="W14:X14"/>
    <mergeCell ref="Y14:Z14"/>
    <mergeCell ref="AA14:AB14"/>
    <mergeCell ref="AK13:AL13"/>
    <mergeCell ref="AM13:AN13"/>
    <mergeCell ref="A14:B14"/>
    <mergeCell ref="C14:D14"/>
    <mergeCell ref="E14:F14"/>
    <mergeCell ref="G14:H14"/>
    <mergeCell ref="I14:J14"/>
    <mergeCell ref="K14:L14"/>
    <mergeCell ref="M14:N14"/>
    <mergeCell ref="O14:P14"/>
    <mergeCell ref="Y13:Z13"/>
    <mergeCell ref="AA13:AB13"/>
    <mergeCell ref="AC13:AD13"/>
    <mergeCell ref="AE13:AF13"/>
    <mergeCell ref="AG13:AH13"/>
    <mergeCell ref="AI13:AJ13"/>
    <mergeCell ref="M13:N13"/>
    <mergeCell ref="O13:P13"/>
    <mergeCell ref="Q13:R13"/>
    <mergeCell ref="S13:T13"/>
    <mergeCell ref="U13:V13"/>
    <mergeCell ref="W13:X13"/>
    <mergeCell ref="A13:B13"/>
    <mergeCell ref="C13:D13"/>
    <mergeCell ref="E13:F13"/>
    <mergeCell ref="G13:H13"/>
    <mergeCell ref="I13:J13"/>
    <mergeCell ref="K13:L13"/>
    <mergeCell ref="AC12:AD12"/>
    <mergeCell ref="AE12:AF12"/>
    <mergeCell ref="AG12:AH12"/>
    <mergeCell ref="AI12:AJ12"/>
    <mergeCell ref="AK12:AL12"/>
    <mergeCell ref="AM12:AN12"/>
    <mergeCell ref="Q12:R12"/>
    <mergeCell ref="S12:T12"/>
    <mergeCell ref="U12:V12"/>
    <mergeCell ref="W12:X12"/>
    <mergeCell ref="Y12:Z12"/>
    <mergeCell ref="AA12:AB12"/>
    <mergeCell ref="AK11:AL11"/>
    <mergeCell ref="AM11:AN11"/>
    <mergeCell ref="A12:B12"/>
    <mergeCell ref="C12:D12"/>
    <mergeCell ref="E12:F12"/>
    <mergeCell ref="G12:H12"/>
    <mergeCell ref="I12:J12"/>
    <mergeCell ref="K12:L12"/>
    <mergeCell ref="M12:N12"/>
    <mergeCell ref="O12:P12"/>
    <mergeCell ref="Y11:Z11"/>
    <mergeCell ref="AA11:AB11"/>
    <mergeCell ref="AC11:AD11"/>
    <mergeCell ref="AE11:AF11"/>
    <mergeCell ref="AG11:AH11"/>
    <mergeCell ref="AI11:AJ11"/>
    <mergeCell ref="M11:N11"/>
    <mergeCell ref="O11:P11"/>
    <mergeCell ref="Q11:R11"/>
    <mergeCell ref="S11:T11"/>
    <mergeCell ref="U11:V11"/>
    <mergeCell ref="W11:X11"/>
    <mergeCell ref="A11:B11"/>
    <mergeCell ref="C11:D11"/>
    <mergeCell ref="E11:F11"/>
    <mergeCell ref="G11:H11"/>
    <mergeCell ref="I11:J11"/>
    <mergeCell ref="K11:L11"/>
    <mergeCell ref="A10:B10"/>
    <mergeCell ref="C10:D10"/>
    <mergeCell ref="E10:F10"/>
    <mergeCell ref="G10:H10"/>
    <mergeCell ref="I10:J10"/>
    <mergeCell ref="K10:L10"/>
    <mergeCell ref="M10:N10"/>
    <mergeCell ref="O10:P10"/>
    <mergeCell ref="Y9:Z9"/>
    <mergeCell ref="AA9:AB9"/>
    <mergeCell ref="AC9:AD9"/>
    <mergeCell ref="AE9:AF9"/>
    <mergeCell ref="AG9:AH9"/>
    <mergeCell ref="AI9:AJ9"/>
    <mergeCell ref="M9:N9"/>
    <mergeCell ref="O9:P9"/>
    <mergeCell ref="Q9:R9"/>
    <mergeCell ref="S9:T9"/>
    <mergeCell ref="AM8:AN8"/>
    <mergeCell ref="Q8:R8"/>
    <mergeCell ref="S8:T8"/>
    <mergeCell ref="U8:V8"/>
    <mergeCell ref="W8:X8"/>
    <mergeCell ref="Y8:Z8"/>
    <mergeCell ref="AA8:AB8"/>
    <mergeCell ref="AC10:AD10"/>
    <mergeCell ref="AE10:AF10"/>
    <mergeCell ref="AG10:AH10"/>
    <mergeCell ref="AI10:AJ10"/>
    <mergeCell ref="AK10:AL10"/>
    <mergeCell ref="AM10:AN10"/>
    <mergeCell ref="Q10:R10"/>
    <mergeCell ref="S10:T10"/>
    <mergeCell ref="U10:V10"/>
    <mergeCell ref="W10:X10"/>
    <mergeCell ref="Y10:Z10"/>
    <mergeCell ref="AA10:AB10"/>
    <mergeCell ref="AK9:AL9"/>
    <mergeCell ref="AM9:AN9"/>
    <mergeCell ref="E7:F7"/>
    <mergeCell ref="G7:H7"/>
    <mergeCell ref="I7:J7"/>
    <mergeCell ref="K7:L7"/>
    <mergeCell ref="U9:V9"/>
    <mergeCell ref="W9:X9"/>
    <mergeCell ref="A9:B9"/>
    <mergeCell ref="C9:D9"/>
    <mergeCell ref="E9:F9"/>
    <mergeCell ref="G9:H9"/>
    <mergeCell ref="I9:J9"/>
    <mergeCell ref="K9:L9"/>
    <mergeCell ref="AC8:AD8"/>
    <mergeCell ref="AE8:AF8"/>
    <mergeCell ref="AG8:AH8"/>
    <mergeCell ref="AI8:AJ8"/>
    <mergeCell ref="AK8:AL8"/>
    <mergeCell ref="AC5:AD5"/>
    <mergeCell ref="AE5:AF5"/>
    <mergeCell ref="AG5:AH5"/>
    <mergeCell ref="AI5:AJ5"/>
    <mergeCell ref="M5:N5"/>
    <mergeCell ref="O5:P5"/>
    <mergeCell ref="Q5:R5"/>
    <mergeCell ref="S5:T5"/>
    <mergeCell ref="AK7:AL7"/>
    <mergeCell ref="AM7:AN7"/>
    <mergeCell ref="A8:B8"/>
    <mergeCell ref="C8:D8"/>
    <mergeCell ref="E8:F8"/>
    <mergeCell ref="G8:H8"/>
    <mergeCell ref="I8:J8"/>
    <mergeCell ref="K8:L8"/>
    <mergeCell ref="M8:N8"/>
    <mergeCell ref="O8:P8"/>
    <mergeCell ref="Y7:Z7"/>
    <mergeCell ref="AA7:AB7"/>
    <mergeCell ref="AC7:AD7"/>
    <mergeCell ref="AE7:AF7"/>
    <mergeCell ref="AG7:AH7"/>
    <mergeCell ref="AI7:AJ7"/>
    <mergeCell ref="M7:N7"/>
    <mergeCell ref="O7:P7"/>
    <mergeCell ref="Q7:R7"/>
    <mergeCell ref="S7:T7"/>
    <mergeCell ref="U7:V7"/>
    <mergeCell ref="W7:X7"/>
    <mergeCell ref="A7:B7"/>
    <mergeCell ref="C7:D7"/>
    <mergeCell ref="U5:V5"/>
    <mergeCell ref="W5:X5"/>
    <mergeCell ref="A5:B5"/>
    <mergeCell ref="C5:D5"/>
    <mergeCell ref="E5:F5"/>
    <mergeCell ref="G5:H5"/>
    <mergeCell ref="I5:J5"/>
    <mergeCell ref="K5:L5"/>
    <mergeCell ref="AC6:AD6"/>
    <mergeCell ref="AE6:AF6"/>
    <mergeCell ref="AG6:AH6"/>
    <mergeCell ref="AI6:AJ6"/>
    <mergeCell ref="AK6:AL6"/>
    <mergeCell ref="AM6:AN6"/>
    <mergeCell ref="Q6:R6"/>
    <mergeCell ref="S6:T6"/>
    <mergeCell ref="U6:V6"/>
    <mergeCell ref="W6:X6"/>
    <mergeCell ref="Y6:Z6"/>
    <mergeCell ref="AA6:AB6"/>
    <mergeCell ref="AK5:AL5"/>
    <mergeCell ref="AM5:AN5"/>
    <mergeCell ref="A6:B6"/>
    <mergeCell ref="C6:D6"/>
    <mergeCell ref="E6:F6"/>
    <mergeCell ref="G6:H6"/>
    <mergeCell ref="I6:J6"/>
    <mergeCell ref="K6:L6"/>
    <mergeCell ref="M6:N6"/>
    <mergeCell ref="O6:P6"/>
    <mergeCell ref="Y5:Z5"/>
    <mergeCell ref="AA5:AB5"/>
  </mergeCells>
  <printOptions horizontalCentered="1" verticalCentered="1"/>
  <pageMargins left="0.78740157480314965" right="0.78740157480314965" top="0.6692913385826772" bottom="1.1811023622047245" header="0.15748031496062992" footer="0.15748031496062992"/>
  <pageSetup paperSize="9" scale="27" orientation="landscape" r:id="rId1"/>
  <headerFooter alignWithMargins="0"/>
  <colBreaks count="1" manualBreakCount="1">
    <brk id="4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الملخص  - خريجين</vt:lpstr>
      <vt:lpstr>'الملخص  - خريجين'!Print_Area</vt:lpstr>
      <vt:lpstr>'الملخص  - خريجين'!Print_Titles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</dc:creator>
  <cp:lastModifiedBy>Mohammed.Jaber@MOHE.gov.jo</cp:lastModifiedBy>
  <cp:lastPrinted>2015-03-03T12:42:12Z</cp:lastPrinted>
  <dcterms:created xsi:type="dcterms:W3CDTF">2015-02-14T23:46:31Z</dcterms:created>
  <dcterms:modified xsi:type="dcterms:W3CDTF">2015-10-05T08:12:49Z</dcterms:modified>
</cp:coreProperties>
</file>