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-1" sheetId="4" r:id="rId1"/>
  </sheets>
  <definedNames>
    <definedName name="_xlnm.Print_Area" localSheetId="0">'Table-1'!$A$1:$V$64</definedName>
    <definedName name="Z_22A6F2C3_0FF6_4EA9_94A5_A3E3AF4A4F49_.wvu.PrintArea" localSheetId="0" hidden="1">'Table-1'!$C$1:$V$62</definedName>
    <definedName name="Z_2FCDC5B6_F712_4B3A_8E0A_96FE4DCF9FC1_.wvu.PrintArea" localSheetId="0" hidden="1">'Table-1'!$C$1:$V$62</definedName>
    <definedName name="Z_45E05578_4BAA_489C_A5B4_5EC576254496_.wvu.PrintArea" localSheetId="0" hidden="1">'Table-1'!$C$1:$V$64</definedName>
    <definedName name="Z_4A3E4F4D_E027_4183_A1DD_EA8469496047_.wvu.PrintArea" localSheetId="0" hidden="1">'Table-1'!$A$1:$V$64</definedName>
    <definedName name="Z_626E53EF_5E29_4CA7_9269_BCE21C584C4F_.wvu.PrintArea" localSheetId="0" hidden="1">'Table-1'!$C$1:$V$62</definedName>
    <definedName name="Z_997972DD_C094_49FC_A235_FB99F126CE1C_.wvu.PrintArea" localSheetId="0" hidden="1">'Table-1'!$C$1:$W$63</definedName>
    <definedName name="Z_EFBBD65A_A17B_4542_9A9C_B47E48832B90_.wvu.PrintArea" localSheetId="0" hidden="1">'Table-1'!$A$1:$V$64</definedName>
  </definedNames>
  <calcPr calcId="145621"/>
</workbook>
</file>

<file path=xl/calcChain.xml><?xml version="1.0" encoding="utf-8"?>
<calcChain xmlns="http://schemas.openxmlformats.org/spreadsheetml/2006/main">
  <c r="S64" i="4" l="1"/>
  <c r="S63" i="4"/>
  <c r="S62" i="4"/>
  <c r="S61" i="4"/>
  <c r="S60" i="4"/>
  <c r="S59" i="4"/>
  <c r="S58" i="4"/>
  <c r="S57" i="4"/>
  <c r="S56" i="4"/>
  <c r="S55" i="4"/>
  <c r="S54" i="4"/>
  <c r="S53" i="4"/>
  <c r="S52" i="4"/>
  <c r="S51" i="4"/>
  <c r="S50" i="4"/>
  <c r="S49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Q6" i="4"/>
  <c r="O6" i="4"/>
  <c r="M6" i="4"/>
  <c r="K6" i="4"/>
  <c r="I6" i="4"/>
  <c r="G6" i="4"/>
  <c r="E6" i="4"/>
  <c r="C6" i="4"/>
  <c r="A6" i="4"/>
  <c r="S6" i="4" s="1"/>
  <c r="Q5" i="4"/>
  <c r="O5" i="4"/>
  <c r="M5" i="4"/>
  <c r="K5" i="4"/>
  <c r="I5" i="4"/>
  <c r="G5" i="4"/>
  <c r="E5" i="4"/>
  <c r="C5" i="4"/>
  <c r="A5" i="4"/>
  <c r="S5" i="4" s="1"/>
</calcChain>
</file>

<file path=xl/sharedStrings.xml><?xml version="1.0" encoding="utf-8"?>
<sst xmlns="http://schemas.openxmlformats.org/spreadsheetml/2006/main" count="144" uniqueCount="86">
  <si>
    <t>Table Number (  1  )</t>
  </si>
  <si>
    <t>جدول رقم (  1 )</t>
  </si>
  <si>
    <t>تــوزيــع أعــضــاء الـجـهــاز الإداري فــي الـجــامــعــات الأردنـيــة حـســب الـجــامــعــة والــدرجــة الـعـلـمـيــة للعام الدراسي 2013 / 2014</t>
  </si>
  <si>
    <t>Distribution of the Administrative Staff at the Jordanian Universities by Degree for the year 2013 / 2014</t>
  </si>
  <si>
    <t>أمي</t>
  </si>
  <si>
    <t>أقـــل مــن ثانوية عامة</t>
  </si>
  <si>
    <t>Less than G.S.C</t>
  </si>
  <si>
    <t>ثــانـويـة عــامه</t>
  </si>
  <si>
    <t>G.S.C</t>
  </si>
  <si>
    <t>دبلوم سنة</t>
  </si>
  <si>
    <t>دبــلـــوم مـتــوسط</t>
  </si>
  <si>
    <t>Intermediate Diploma</t>
  </si>
  <si>
    <t>بــــكالــوريـوس</t>
  </si>
  <si>
    <t>B.A / B.S.c.</t>
  </si>
  <si>
    <t>دبـــلــوم عـالـي</t>
  </si>
  <si>
    <t>Higher Diploma</t>
  </si>
  <si>
    <t>ماجــــستـيـر</t>
  </si>
  <si>
    <t>M.A / M.Sc.</t>
  </si>
  <si>
    <t>دكـــــــــتــوراه</t>
  </si>
  <si>
    <t>Ph.D.</t>
  </si>
  <si>
    <t>الـــمــجمـوع الكلي</t>
  </si>
  <si>
    <t xml:space="preserve"> Grand  Total</t>
  </si>
  <si>
    <t>الدرجة Degree</t>
  </si>
  <si>
    <t xml:space="preserve">                           الجامعة                          University</t>
  </si>
  <si>
    <t>Total مجموع</t>
  </si>
  <si>
    <t>الـــمـــجــمـوع الكلي</t>
  </si>
  <si>
    <t>Female إناث</t>
  </si>
  <si>
    <t>Grand Total</t>
  </si>
  <si>
    <t>الجامعة الأردنية</t>
  </si>
  <si>
    <t>The University of Jordan</t>
  </si>
  <si>
    <t>جامعة اليرموك</t>
  </si>
  <si>
    <t>Yarmouk University</t>
  </si>
  <si>
    <t>جامعة مؤته</t>
  </si>
  <si>
    <t>Mu'tah University</t>
  </si>
  <si>
    <t>جامعة العلوم والتكنولوجيا الأردنية</t>
  </si>
  <si>
    <t>Jordan Uni. of Science &amp; Tech.</t>
  </si>
  <si>
    <t>الجامعة الهاشمية</t>
  </si>
  <si>
    <t>The Hashemite University</t>
  </si>
  <si>
    <t>جامعة آل البيت</t>
  </si>
  <si>
    <t>AL al-Bayt University</t>
  </si>
  <si>
    <t xml:space="preserve">جامعة البلقاء التطبيقية </t>
  </si>
  <si>
    <t>AL-Balqa' Applied University</t>
  </si>
  <si>
    <t>جامعة الحسين بن طلال</t>
  </si>
  <si>
    <t>AL-Hussein Bin Talal University</t>
  </si>
  <si>
    <t>جامعة الطفيلة التقنية</t>
  </si>
  <si>
    <t>Tafila Technical University</t>
  </si>
  <si>
    <t>الجامعة الألمانية الأردنية</t>
  </si>
  <si>
    <t>German Jordanian University</t>
  </si>
  <si>
    <t xml:space="preserve">جامعة عمان العربية </t>
  </si>
  <si>
    <t>Amman Arab University</t>
  </si>
  <si>
    <t xml:space="preserve">جامعة الشرق الاوسط </t>
  </si>
  <si>
    <t>Middle East University</t>
  </si>
  <si>
    <t xml:space="preserve">جامعة جدارا </t>
  </si>
  <si>
    <t xml:space="preserve">Jadara University </t>
  </si>
  <si>
    <t>جامعة عمان الأهلية الخاصة</t>
  </si>
  <si>
    <t>Al - Ahliyya Amman University</t>
  </si>
  <si>
    <t>جامعة العلوم التطبيقية الخاصة</t>
  </si>
  <si>
    <t>Applied Science Uni. (Private)</t>
  </si>
  <si>
    <t>جامعة فيلادلفيا الخاصة</t>
  </si>
  <si>
    <t>Philadelphia Private University</t>
  </si>
  <si>
    <t xml:space="preserve">جامعة الإسراء </t>
  </si>
  <si>
    <t>Al - Isra  University</t>
  </si>
  <si>
    <t>جامعة البترا الأهلية الخاصة</t>
  </si>
  <si>
    <t xml:space="preserve"> Petra Private University </t>
  </si>
  <si>
    <t>جامعة الزيتونة الأردنية الخاصة</t>
  </si>
  <si>
    <t>Al-Zaytoonah Private Uni. of Jordan</t>
  </si>
  <si>
    <t xml:space="preserve">جامعة الزرقاء </t>
  </si>
  <si>
    <t>Zarqa University</t>
  </si>
  <si>
    <t>جامعة اربد الأهلية الخاصة</t>
  </si>
  <si>
    <t>Irbid National University</t>
  </si>
  <si>
    <t>جامعة جرش</t>
  </si>
  <si>
    <t>JerashUniversity</t>
  </si>
  <si>
    <t>جامعة الأميرة سمية للتكنولوجيا</t>
  </si>
  <si>
    <t>Princess Sumaya Uni. for Tech.</t>
  </si>
  <si>
    <t>الأكاديمية الأردنية للموسيقى</t>
  </si>
  <si>
    <t>Jordan Academy of Music</t>
  </si>
  <si>
    <t>كلية العلوم التربوية والآداب - الأنروا</t>
  </si>
  <si>
    <t>Educational Sciences Faculty</t>
  </si>
  <si>
    <t>جامعة عجلون الوطنية الخاصة</t>
  </si>
  <si>
    <t>Ajloun National Private Univ.</t>
  </si>
  <si>
    <t>الجامعة العربية المفتوحة</t>
  </si>
  <si>
    <t>Arab Open University</t>
  </si>
  <si>
    <t xml:space="preserve"> كلية الأردن الجامعية التطبيقية للتعليم الفندقي والسياحي </t>
  </si>
  <si>
    <t>Jordan Applied University College Of Hospitality &amp; Tourism</t>
  </si>
  <si>
    <t>الجامعة الأميركية في مادبا</t>
  </si>
  <si>
    <t>American University Of Madaba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</si>
</sst>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10"/>
      <name val="MS Sans Serif"/>
      <charset val="178"/>
    </font>
    <font>
      <sz val="14"/>
      <color indexed="8"/>
      <name val="Arial (Arabic)"/>
      <family val="2"/>
      <charset val="178"/>
    </font>
    <font>
      <b/>
      <sz val="14"/>
      <color indexed="8"/>
      <name val="Arial (Arabic)"/>
      <family val="2"/>
      <charset val="178"/>
    </font>
    <font>
      <b/>
      <sz val="16"/>
      <color indexed="8"/>
      <name val="Arial (Arabic)"/>
      <family val="2"/>
      <charset val="178"/>
    </font>
    <font>
      <b/>
      <sz val="17"/>
      <color indexed="8"/>
      <name val="Arial (Arabic)"/>
      <family val="2"/>
      <charset val="178"/>
    </font>
    <font>
      <sz val="16"/>
      <color indexed="8"/>
      <name val="Arial (Arabic)"/>
      <family val="2"/>
      <charset val="178"/>
    </font>
    <font>
      <b/>
      <sz val="18"/>
      <color indexed="8"/>
      <name val="Times New Roman"/>
      <family val="1"/>
      <scheme val="major"/>
    </font>
    <font>
      <b/>
      <sz val="10"/>
      <color indexed="8"/>
      <name val="Arial (Arabic)"/>
      <family val="2"/>
      <charset val="178"/>
    </font>
    <font>
      <b/>
      <sz val="12"/>
      <color indexed="8"/>
      <name val="Arial (Arabic)"/>
      <family val="2"/>
      <charset val="178"/>
    </font>
    <font>
      <sz val="10"/>
      <color indexed="8"/>
      <name val="Arial (Arabic)"/>
      <family val="2"/>
      <charset val="178"/>
    </font>
    <font>
      <b/>
      <sz val="16"/>
      <name val="Arial (Arabic)"/>
      <family val="2"/>
      <charset val="178"/>
    </font>
    <font>
      <b/>
      <sz val="15"/>
      <color indexed="8"/>
      <name val="Arial (Arabic)"/>
      <family val="2"/>
      <charset val="178"/>
    </font>
    <font>
      <sz val="12"/>
      <color indexed="8"/>
      <name val="Arial (Arabic)"/>
      <family val="2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0" fontId="3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4" fillId="0" borderId="0" xfId="1" applyFont="1"/>
    <xf numFmtId="0" fontId="6" fillId="0" borderId="0" xfId="1" applyFont="1"/>
    <xf numFmtId="0" fontId="5" fillId="0" borderId="0" xfId="1" applyFont="1" applyFill="1" applyAlignment="1">
      <alignment horizontal="centerContinuous"/>
    </xf>
    <xf numFmtId="0" fontId="6" fillId="0" borderId="0" xfId="1" applyFont="1" applyFill="1" applyAlignment="1">
      <alignment horizontal="centerContinuous"/>
    </xf>
    <xf numFmtId="0" fontId="4" fillId="0" borderId="0" xfId="1" applyFont="1" applyFill="1" applyAlignment="1">
      <alignment horizontal="centerContinuous"/>
    </xf>
    <xf numFmtId="0" fontId="7" fillId="0" borderId="1" xfId="1" applyFont="1" applyFill="1" applyBorder="1" applyAlignment="1" applyProtection="1">
      <alignment horizontal="left" vertical="center" textRotation="90" shrinkToFit="1"/>
    </xf>
    <xf numFmtId="0" fontId="3" fillId="0" borderId="2" xfId="1" applyFont="1" applyFill="1" applyBorder="1" applyAlignment="1" applyProtection="1">
      <alignment horizontal="left" vertical="center" textRotation="90" shrinkToFit="1"/>
    </xf>
    <xf numFmtId="0" fontId="3" fillId="0" borderId="3" xfId="1" applyFont="1" applyFill="1" applyBorder="1" applyAlignment="1" applyProtection="1">
      <alignment horizontal="right" vertical="center" textRotation="90" shrinkToFit="1"/>
    </xf>
    <xf numFmtId="0" fontId="3" fillId="0" borderId="1" xfId="1" applyFont="1" applyFill="1" applyBorder="1" applyAlignment="1" applyProtection="1">
      <alignment horizontal="left" vertical="center" textRotation="90" shrinkToFit="1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8" fillId="0" borderId="0" xfId="1" applyFont="1"/>
    <xf numFmtId="0" fontId="9" fillId="0" borderId="6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shrinkToFit="1"/>
    </xf>
    <xf numFmtId="0" fontId="10" fillId="0" borderId="0" xfId="1" applyFont="1"/>
    <xf numFmtId="0" fontId="9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top" shrinkToFit="1"/>
    </xf>
    <xf numFmtId="0" fontId="11" fillId="0" borderId="11" xfId="1" applyFont="1" applyFill="1" applyBorder="1" applyAlignment="1">
      <alignment horizontal="center" vertical="center" shrinkToFit="1"/>
    </xf>
    <xf numFmtId="0" fontId="11" fillId="0" borderId="10" xfId="1" applyFont="1" applyFill="1" applyBorder="1" applyAlignment="1">
      <alignment horizontal="center" vertical="center" shrinkToFit="1"/>
    </xf>
    <xf numFmtId="0" fontId="12" fillId="0" borderId="12" xfId="1" applyFont="1" applyBorder="1" applyAlignment="1" applyProtection="1">
      <alignment horizontal="centerContinuous" vertical="center"/>
    </xf>
    <xf numFmtId="0" fontId="12" fillId="0" borderId="0" xfId="1" applyFont="1" applyBorder="1" applyAlignment="1" applyProtection="1">
      <alignment horizontal="centerContinuous" vertical="center"/>
    </xf>
    <xf numFmtId="0" fontId="9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0" fillId="0" borderId="0" xfId="1" applyFont="1" applyBorder="1"/>
    <xf numFmtId="0" fontId="10" fillId="0" borderId="12" xfId="1" applyFont="1" applyBorder="1"/>
    <xf numFmtId="0" fontId="10" fillId="0" borderId="0" xfId="1" applyFont="1" applyAlignment="1">
      <alignment horizontal="right"/>
    </xf>
    <xf numFmtId="0" fontId="13" fillId="0" borderId="0" xfId="1" applyFont="1"/>
    <xf numFmtId="0" fontId="3" fillId="0" borderId="0" xfId="1" applyFont="1"/>
    <xf numFmtId="0" fontId="4" fillId="0" borderId="7" xfId="1" applyFont="1" applyFill="1" applyBorder="1" applyAlignment="1" applyProtection="1">
      <alignment horizontal="center" vertical="center"/>
    </xf>
    <xf numFmtId="0" fontId="4" fillId="0" borderId="8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3</xdr:row>
      <xdr:rowOff>0</xdr:rowOff>
    </xdr:from>
    <xdr:to>
      <xdr:col>22</xdr:col>
      <xdr:colOff>9525</xdr:colOff>
      <xdr:row>3</xdr:row>
      <xdr:rowOff>1971675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 flipH="1">
          <a:off x="8391525" y="790575"/>
          <a:ext cx="5219700" cy="1762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showGridLines="0" tabSelected="1" defaultGridColor="0" view="pageBreakPreview" colorId="8" zoomScale="60" zoomScaleNormal="60" workbookViewId="0">
      <selection activeCell="G11" sqref="G11:H11"/>
    </sheetView>
  </sheetViews>
  <sheetFormatPr defaultRowHeight="18" x14ac:dyDescent="0.25"/>
  <cols>
    <col min="1" max="16" width="5.5" style="20" customWidth="1"/>
    <col min="17" max="17" width="5.5" style="31" customWidth="1"/>
    <col min="18" max="18" width="5.5" style="20" customWidth="1"/>
    <col min="19" max="19" width="5.5" style="31" customWidth="1"/>
    <col min="20" max="20" width="5.5" style="20" customWidth="1"/>
    <col min="21" max="21" width="21.125" style="32" customWidth="1"/>
    <col min="22" max="22" width="47.375" style="33" customWidth="1"/>
    <col min="23" max="23" width="76.375" style="20" customWidth="1"/>
    <col min="24" max="24" width="9.125" style="20" bestFit="1" customWidth="1"/>
    <col min="25" max="25" width="7" style="20" customWidth="1"/>
    <col min="26" max="26" width="9" style="20" customWidth="1"/>
    <col min="27" max="256" width="9" style="20"/>
    <col min="257" max="276" width="5.5" style="20" customWidth="1"/>
    <col min="277" max="277" width="21.125" style="20" customWidth="1"/>
    <col min="278" max="278" width="47.375" style="20" customWidth="1"/>
    <col min="279" max="279" width="76.375" style="20" customWidth="1"/>
    <col min="280" max="280" width="9.125" style="20" bestFit="1" customWidth="1"/>
    <col min="281" max="281" width="7" style="20" customWidth="1"/>
    <col min="282" max="282" width="9" style="20" customWidth="1"/>
    <col min="283" max="512" width="9" style="20"/>
    <col min="513" max="532" width="5.5" style="20" customWidth="1"/>
    <col min="533" max="533" width="21.125" style="20" customWidth="1"/>
    <col min="534" max="534" width="47.375" style="20" customWidth="1"/>
    <col min="535" max="535" width="76.375" style="20" customWidth="1"/>
    <col min="536" max="536" width="9.125" style="20" bestFit="1" customWidth="1"/>
    <col min="537" max="537" width="7" style="20" customWidth="1"/>
    <col min="538" max="538" width="9" style="20" customWidth="1"/>
    <col min="539" max="768" width="9" style="20"/>
    <col min="769" max="788" width="5.5" style="20" customWidth="1"/>
    <col min="789" max="789" width="21.125" style="20" customWidth="1"/>
    <col min="790" max="790" width="47.375" style="20" customWidth="1"/>
    <col min="791" max="791" width="76.375" style="20" customWidth="1"/>
    <col min="792" max="792" width="9.125" style="20" bestFit="1" customWidth="1"/>
    <col min="793" max="793" width="7" style="20" customWidth="1"/>
    <col min="794" max="794" width="9" style="20" customWidth="1"/>
    <col min="795" max="1024" width="9" style="20"/>
    <col min="1025" max="1044" width="5.5" style="20" customWidth="1"/>
    <col min="1045" max="1045" width="21.125" style="20" customWidth="1"/>
    <col min="1046" max="1046" width="47.375" style="20" customWidth="1"/>
    <col min="1047" max="1047" width="76.375" style="20" customWidth="1"/>
    <col min="1048" max="1048" width="9.125" style="20" bestFit="1" customWidth="1"/>
    <col min="1049" max="1049" width="7" style="20" customWidth="1"/>
    <col min="1050" max="1050" width="9" style="20" customWidth="1"/>
    <col min="1051" max="1280" width="9" style="20"/>
    <col min="1281" max="1300" width="5.5" style="20" customWidth="1"/>
    <col min="1301" max="1301" width="21.125" style="20" customWidth="1"/>
    <col min="1302" max="1302" width="47.375" style="20" customWidth="1"/>
    <col min="1303" max="1303" width="76.375" style="20" customWidth="1"/>
    <col min="1304" max="1304" width="9.125" style="20" bestFit="1" customWidth="1"/>
    <col min="1305" max="1305" width="7" style="20" customWidth="1"/>
    <col min="1306" max="1306" width="9" style="20" customWidth="1"/>
    <col min="1307" max="1536" width="9" style="20"/>
    <col min="1537" max="1556" width="5.5" style="20" customWidth="1"/>
    <col min="1557" max="1557" width="21.125" style="20" customWidth="1"/>
    <col min="1558" max="1558" width="47.375" style="20" customWidth="1"/>
    <col min="1559" max="1559" width="76.375" style="20" customWidth="1"/>
    <col min="1560" max="1560" width="9.125" style="20" bestFit="1" customWidth="1"/>
    <col min="1561" max="1561" width="7" style="20" customWidth="1"/>
    <col min="1562" max="1562" width="9" style="20" customWidth="1"/>
    <col min="1563" max="1792" width="9" style="20"/>
    <col min="1793" max="1812" width="5.5" style="20" customWidth="1"/>
    <col min="1813" max="1813" width="21.125" style="20" customWidth="1"/>
    <col min="1814" max="1814" width="47.375" style="20" customWidth="1"/>
    <col min="1815" max="1815" width="76.375" style="20" customWidth="1"/>
    <col min="1816" max="1816" width="9.125" style="20" bestFit="1" customWidth="1"/>
    <col min="1817" max="1817" width="7" style="20" customWidth="1"/>
    <col min="1818" max="1818" width="9" style="20" customWidth="1"/>
    <col min="1819" max="2048" width="9" style="20"/>
    <col min="2049" max="2068" width="5.5" style="20" customWidth="1"/>
    <col min="2069" max="2069" width="21.125" style="20" customWidth="1"/>
    <col min="2070" max="2070" width="47.375" style="20" customWidth="1"/>
    <col min="2071" max="2071" width="76.375" style="20" customWidth="1"/>
    <col min="2072" max="2072" width="9.125" style="20" bestFit="1" customWidth="1"/>
    <col min="2073" max="2073" width="7" style="20" customWidth="1"/>
    <col min="2074" max="2074" width="9" style="20" customWidth="1"/>
    <col min="2075" max="2304" width="9" style="20"/>
    <col min="2305" max="2324" width="5.5" style="20" customWidth="1"/>
    <col min="2325" max="2325" width="21.125" style="20" customWidth="1"/>
    <col min="2326" max="2326" width="47.375" style="20" customWidth="1"/>
    <col min="2327" max="2327" width="76.375" style="20" customWidth="1"/>
    <col min="2328" max="2328" width="9.125" style="20" bestFit="1" customWidth="1"/>
    <col min="2329" max="2329" width="7" style="20" customWidth="1"/>
    <col min="2330" max="2330" width="9" style="20" customWidth="1"/>
    <col min="2331" max="2560" width="9" style="20"/>
    <col min="2561" max="2580" width="5.5" style="20" customWidth="1"/>
    <col min="2581" max="2581" width="21.125" style="20" customWidth="1"/>
    <col min="2582" max="2582" width="47.375" style="20" customWidth="1"/>
    <col min="2583" max="2583" width="76.375" style="20" customWidth="1"/>
    <col min="2584" max="2584" width="9.125" style="20" bestFit="1" customWidth="1"/>
    <col min="2585" max="2585" width="7" style="20" customWidth="1"/>
    <col min="2586" max="2586" width="9" style="20" customWidth="1"/>
    <col min="2587" max="2816" width="9" style="20"/>
    <col min="2817" max="2836" width="5.5" style="20" customWidth="1"/>
    <col min="2837" max="2837" width="21.125" style="20" customWidth="1"/>
    <col min="2838" max="2838" width="47.375" style="20" customWidth="1"/>
    <col min="2839" max="2839" width="76.375" style="20" customWidth="1"/>
    <col min="2840" max="2840" width="9.125" style="20" bestFit="1" customWidth="1"/>
    <col min="2841" max="2841" width="7" style="20" customWidth="1"/>
    <col min="2842" max="2842" width="9" style="20" customWidth="1"/>
    <col min="2843" max="3072" width="9" style="20"/>
    <col min="3073" max="3092" width="5.5" style="20" customWidth="1"/>
    <col min="3093" max="3093" width="21.125" style="20" customWidth="1"/>
    <col min="3094" max="3094" width="47.375" style="20" customWidth="1"/>
    <col min="3095" max="3095" width="76.375" style="20" customWidth="1"/>
    <col min="3096" max="3096" width="9.125" style="20" bestFit="1" customWidth="1"/>
    <col min="3097" max="3097" width="7" style="20" customWidth="1"/>
    <col min="3098" max="3098" width="9" style="20" customWidth="1"/>
    <col min="3099" max="3328" width="9" style="20"/>
    <col min="3329" max="3348" width="5.5" style="20" customWidth="1"/>
    <col min="3349" max="3349" width="21.125" style="20" customWidth="1"/>
    <col min="3350" max="3350" width="47.375" style="20" customWidth="1"/>
    <col min="3351" max="3351" width="76.375" style="20" customWidth="1"/>
    <col min="3352" max="3352" width="9.125" style="20" bestFit="1" customWidth="1"/>
    <col min="3353" max="3353" width="7" style="20" customWidth="1"/>
    <col min="3354" max="3354" width="9" style="20" customWidth="1"/>
    <col min="3355" max="3584" width="9" style="20"/>
    <col min="3585" max="3604" width="5.5" style="20" customWidth="1"/>
    <col min="3605" max="3605" width="21.125" style="20" customWidth="1"/>
    <col min="3606" max="3606" width="47.375" style="20" customWidth="1"/>
    <col min="3607" max="3607" width="76.375" style="20" customWidth="1"/>
    <col min="3608" max="3608" width="9.125" style="20" bestFit="1" customWidth="1"/>
    <col min="3609" max="3609" width="7" style="20" customWidth="1"/>
    <col min="3610" max="3610" width="9" style="20" customWidth="1"/>
    <col min="3611" max="3840" width="9" style="20"/>
    <col min="3841" max="3860" width="5.5" style="20" customWidth="1"/>
    <col min="3861" max="3861" width="21.125" style="20" customWidth="1"/>
    <col min="3862" max="3862" width="47.375" style="20" customWidth="1"/>
    <col min="3863" max="3863" width="76.375" style="20" customWidth="1"/>
    <col min="3864" max="3864" width="9.125" style="20" bestFit="1" customWidth="1"/>
    <col min="3865" max="3865" width="7" style="20" customWidth="1"/>
    <col min="3866" max="3866" width="9" style="20" customWidth="1"/>
    <col min="3867" max="4096" width="9" style="20"/>
    <col min="4097" max="4116" width="5.5" style="20" customWidth="1"/>
    <col min="4117" max="4117" width="21.125" style="20" customWidth="1"/>
    <col min="4118" max="4118" width="47.375" style="20" customWidth="1"/>
    <col min="4119" max="4119" width="76.375" style="20" customWidth="1"/>
    <col min="4120" max="4120" width="9.125" style="20" bestFit="1" customWidth="1"/>
    <col min="4121" max="4121" width="7" style="20" customWidth="1"/>
    <col min="4122" max="4122" width="9" style="20" customWidth="1"/>
    <col min="4123" max="4352" width="9" style="20"/>
    <col min="4353" max="4372" width="5.5" style="20" customWidth="1"/>
    <col min="4373" max="4373" width="21.125" style="20" customWidth="1"/>
    <col min="4374" max="4374" width="47.375" style="20" customWidth="1"/>
    <col min="4375" max="4375" width="76.375" style="20" customWidth="1"/>
    <col min="4376" max="4376" width="9.125" style="20" bestFit="1" customWidth="1"/>
    <col min="4377" max="4377" width="7" style="20" customWidth="1"/>
    <col min="4378" max="4378" width="9" style="20" customWidth="1"/>
    <col min="4379" max="4608" width="9" style="20"/>
    <col min="4609" max="4628" width="5.5" style="20" customWidth="1"/>
    <col min="4629" max="4629" width="21.125" style="20" customWidth="1"/>
    <col min="4630" max="4630" width="47.375" style="20" customWidth="1"/>
    <col min="4631" max="4631" width="76.375" style="20" customWidth="1"/>
    <col min="4632" max="4632" width="9.125" style="20" bestFit="1" customWidth="1"/>
    <col min="4633" max="4633" width="7" style="20" customWidth="1"/>
    <col min="4634" max="4634" width="9" style="20" customWidth="1"/>
    <col min="4635" max="4864" width="9" style="20"/>
    <col min="4865" max="4884" width="5.5" style="20" customWidth="1"/>
    <col min="4885" max="4885" width="21.125" style="20" customWidth="1"/>
    <col min="4886" max="4886" width="47.375" style="20" customWidth="1"/>
    <col min="4887" max="4887" width="76.375" style="20" customWidth="1"/>
    <col min="4888" max="4888" width="9.125" style="20" bestFit="1" customWidth="1"/>
    <col min="4889" max="4889" width="7" style="20" customWidth="1"/>
    <col min="4890" max="4890" width="9" style="20" customWidth="1"/>
    <col min="4891" max="5120" width="9" style="20"/>
    <col min="5121" max="5140" width="5.5" style="20" customWidth="1"/>
    <col min="5141" max="5141" width="21.125" style="20" customWidth="1"/>
    <col min="5142" max="5142" width="47.375" style="20" customWidth="1"/>
    <col min="5143" max="5143" width="76.375" style="20" customWidth="1"/>
    <col min="5144" max="5144" width="9.125" style="20" bestFit="1" customWidth="1"/>
    <col min="5145" max="5145" width="7" style="20" customWidth="1"/>
    <col min="5146" max="5146" width="9" style="20" customWidth="1"/>
    <col min="5147" max="5376" width="9" style="20"/>
    <col min="5377" max="5396" width="5.5" style="20" customWidth="1"/>
    <col min="5397" max="5397" width="21.125" style="20" customWidth="1"/>
    <col min="5398" max="5398" width="47.375" style="20" customWidth="1"/>
    <col min="5399" max="5399" width="76.375" style="20" customWidth="1"/>
    <col min="5400" max="5400" width="9.125" style="20" bestFit="1" customWidth="1"/>
    <col min="5401" max="5401" width="7" style="20" customWidth="1"/>
    <col min="5402" max="5402" width="9" style="20" customWidth="1"/>
    <col min="5403" max="5632" width="9" style="20"/>
    <col min="5633" max="5652" width="5.5" style="20" customWidth="1"/>
    <col min="5653" max="5653" width="21.125" style="20" customWidth="1"/>
    <col min="5654" max="5654" width="47.375" style="20" customWidth="1"/>
    <col min="5655" max="5655" width="76.375" style="20" customWidth="1"/>
    <col min="5656" max="5656" width="9.125" style="20" bestFit="1" customWidth="1"/>
    <col min="5657" max="5657" width="7" style="20" customWidth="1"/>
    <col min="5658" max="5658" width="9" style="20" customWidth="1"/>
    <col min="5659" max="5888" width="9" style="20"/>
    <col min="5889" max="5908" width="5.5" style="20" customWidth="1"/>
    <col min="5909" max="5909" width="21.125" style="20" customWidth="1"/>
    <col min="5910" max="5910" width="47.375" style="20" customWidth="1"/>
    <col min="5911" max="5911" width="76.375" style="20" customWidth="1"/>
    <col min="5912" max="5912" width="9.125" style="20" bestFit="1" customWidth="1"/>
    <col min="5913" max="5913" width="7" style="20" customWidth="1"/>
    <col min="5914" max="5914" width="9" style="20" customWidth="1"/>
    <col min="5915" max="6144" width="9" style="20"/>
    <col min="6145" max="6164" width="5.5" style="20" customWidth="1"/>
    <col min="6165" max="6165" width="21.125" style="20" customWidth="1"/>
    <col min="6166" max="6166" width="47.375" style="20" customWidth="1"/>
    <col min="6167" max="6167" width="76.375" style="20" customWidth="1"/>
    <col min="6168" max="6168" width="9.125" style="20" bestFit="1" customWidth="1"/>
    <col min="6169" max="6169" width="7" style="20" customWidth="1"/>
    <col min="6170" max="6170" width="9" style="20" customWidth="1"/>
    <col min="6171" max="6400" width="9" style="20"/>
    <col min="6401" max="6420" width="5.5" style="20" customWidth="1"/>
    <col min="6421" max="6421" width="21.125" style="20" customWidth="1"/>
    <col min="6422" max="6422" width="47.375" style="20" customWidth="1"/>
    <col min="6423" max="6423" width="76.375" style="20" customWidth="1"/>
    <col min="6424" max="6424" width="9.125" style="20" bestFit="1" customWidth="1"/>
    <col min="6425" max="6425" width="7" style="20" customWidth="1"/>
    <col min="6426" max="6426" width="9" style="20" customWidth="1"/>
    <col min="6427" max="6656" width="9" style="20"/>
    <col min="6657" max="6676" width="5.5" style="20" customWidth="1"/>
    <col min="6677" max="6677" width="21.125" style="20" customWidth="1"/>
    <col min="6678" max="6678" width="47.375" style="20" customWidth="1"/>
    <col min="6679" max="6679" width="76.375" style="20" customWidth="1"/>
    <col min="6680" max="6680" width="9.125" style="20" bestFit="1" customWidth="1"/>
    <col min="6681" max="6681" width="7" style="20" customWidth="1"/>
    <col min="6682" max="6682" width="9" style="20" customWidth="1"/>
    <col min="6683" max="6912" width="9" style="20"/>
    <col min="6913" max="6932" width="5.5" style="20" customWidth="1"/>
    <col min="6933" max="6933" width="21.125" style="20" customWidth="1"/>
    <col min="6934" max="6934" width="47.375" style="20" customWidth="1"/>
    <col min="6935" max="6935" width="76.375" style="20" customWidth="1"/>
    <col min="6936" max="6936" width="9.125" style="20" bestFit="1" customWidth="1"/>
    <col min="6937" max="6937" width="7" style="20" customWidth="1"/>
    <col min="6938" max="6938" width="9" style="20" customWidth="1"/>
    <col min="6939" max="7168" width="9" style="20"/>
    <col min="7169" max="7188" width="5.5" style="20" customWidth="1"/>
    <col min="7189" max="7189" width="21.125" style="20" customWidth="1"/>
    <col min="7190" max="7190" width="47.375" style="20" customWidth="1"/>
    <col min="7191" max="7191" width="76.375" style="20" customWidth="1"/>
    <col min="7192" max="7192" width="9.125" style="20" bestFit="1" customWidth="1"/>
    <col min="7193" max="7193" width="7" style="20" customWidth="1"/>
    <col min="7194" max="7194" width="9" style="20" customWidth="1"/>
    <col min="7195" max="7424" width="9" style="20"/>
    <col min="7425" max="7444" width="5.5" style="20" customWidth="1"/>
    <col min="7445" max="7445" width="21.125" style="20" customWidth="1"/>
    <col min="7446" max="7446" width="47.375" style="20" customWidth="1"/>
    <col min="7447" max="7447" width="76.375" style="20" customWidth="1"/>
    <col min="7448" max="7448" width="9.125" style="20" bestFit="1" customWidth="1"/>
    <col min="7449" max="7449" width="7" style="20" customWidth="1"/>
    <col min="7450" max="7450" width="9" style="20" customWidth="1"/>
    <col min="7451" max="7680" width="9" style="20"/>
    <col min="7681" max="7700" width="5.5" style="20" customWidth="1"/>
    <col min="7701" max="7701" width="21.125" style="20" customWidth="1"/>
    <col min="7702" max="7702" width="47.375" style="20" customWidth="1"/>
    <col min="7703" max="7703" width="76.375" style="20" customWidth="1"/>
    <col min="7704" max="7704" width="9.125" style="20" bestFit="1" customWidth="1"/>
    <col min="7705" max="7705" width="7" style="20" customWidth="1"/>
    <col min="7706" max="7706" width="9" style="20" customWidth="1"/>
    <col min="7707" max="7936" width="9" style="20"/>
    <col min="7937" max="7956" width="5.5" style="20" customWidth="1"/>
    <col min="7957" max="7957" width="21.125" style="20" customWidth="1"/>
    <col min="7958" max="7958" width="47.375" style="20" customWidth="1"/>
    <col min="7959" max="7959" width="76.375" style="20" customWidth="1"/>
    <col min="7960" max="7960" width="9.125" style="20" bestFit="1" customWidth="1"/>
    <col min="7961" max="7961" width="7" style="20" customWidth="1"/>
    <col min="7962" max="7962" width="9" style="20" customWidth="1"/>
    <col min="7963" max="8192" width="9" style="20"/>
    <col min="8193" max="8212" width="5.5" style="20" customWidth="1"/>
    <col min="8213" max="8213" width="21.125" style="20" customWidth="1"/>
    <col min="8214" max="8214" width="47.375" style="20" customWidth="1"/>
    <col min="8215" max="8215" width="76.375" style="20" customWidth="1"/>
    <col min="8216" max="8216" width="9.125" style="20" bestFit="1" customWidth="1"/>
    <col min="8217" max="8217" width="7" style="20" customWidth="1"/>
    <col min="8218" max="8218" width="9" style="20" customWidth="1"/>
    <col min="8219" max="8448" width="9" style="20"/>
    <col min="8449" max="8468" width="5.5" style="20" customWidth="1"/>
    <col min="8469" max="8469" width="21.125" style="20" customWidth="1"/>
    <col min="8470" max="8470" width="47.375" style="20" customWidth="1"/>
    <col min="8471" max="8471" width="76.375" style="20" customWidth="1"/>
    <col min="8472" max="8472" width="9.125" style="20" bestFit="1" customWidth="1"/>
    <col min="8473" max="8473" width="7" style="20" customWidth="1"/>
    <col min="8474" max="8474" width="9" style="20" customWidth="1"/>
    <col min="8475" max="8704" width="9" style="20"/>
    <col min="8705" max="8724" width="5.5" style="20" customWidth="1"/>
    <col min="8725" max="8725" width="21.125" style="20" customWidth="1"/>
    <col min="8726" max="8726" width="47.375" style="20" customWidth="1"/>
    <col min="8727" max="8727" width="76.375" style="20" customWidth="1"/>
    <col min="8728" max="8728" width="9.125" style="20" bestFit="1" customWidth="1"/>
    <col min="8729" max="8729" width="7" style="20" customWidth="1"/>
    <col min="8730" max="8730" width="9" style="20" customWidth="1"/>
    <col min="8731" max="8960" width="9" style="20"/>
    <col min="8961" max="8980" width="5.5" style="20" customWidth="1"/>
    <col min="8981" max="8981" width="21.125" style="20" customWidth="1"/>
    <col min="8982" max="8982" width="47.375" style="20" customWidth="1"/>
    <col min="8983" max="8983" width="76.375" style="20" customWidth="1"/>
    <col min="8984" max="8984" width="9.125" style="20" bestFit="1" customWidth="1"/>
    <col min="8985" max="8985" width="7" style="20" customWidth="1"/>
    <col min="8986" max="8986" width="9" style="20" customWidth="1"/>
    <col min="8987" max="9216" width="9" style="20"/>
    <col min="9217" max="9236" width="5.5" style="20" customWidth="1"/>
    <col min="9237" max="9237" width="21.125" style="20" customWidth="1"/>
    <col min="9238" max="9238" width="47.375" style="20" customWidth="1"/>
    <col min="9239" max="9239" width="76.375" style="20" customWidth="1"/>
    <col min="9240" max="9240" width="9.125" style="20" bestFit="1" customWidth="1"/>
    <col min="9241" max="9241" width="7" style="20" customWidth="1"/>
    <col min="9242" max="9242" width="9" style="20" customWidth="1"/>
    <col min="9243" max="9472" width="9" style="20"/>
    <col min="9473" max="9492" width="5.5" style="20" customWidth="1"/>
    <col min="9493" max="9493" width="21.125" style="20" customWidth="1"/>
    <col min="9494" max="9494" width="47.375" style="20" customWidth="1"/>
    <col min="9495" max="9495" width="76.375" style="20" customWidth="1"/>
    <col min="9496" max="9496" width="9.125" style="20" bestFit="1" customWidth="1"/>
    <col min="9497" max="9497" width="7" style="20" customWidth="1"/>
    <col min="9498" max="9498" width="9" style="20" customWidth="1"/>
    <col min="9499" max="9728" width="9" style="20"/>
    <col min="9729" max="9748" width="5.5" style="20" customWidth="1"/>
    <col min="9749" max="9749" width="21.125" style="20" customWidth="1"/>
    <col min="9750" max="9750" width="47.375" style="20" customWidth="1"/>
    <col min="9751" max="9751" width="76.375" style="20" customWidth="1"/>
    <col min="9752" max="9752" width="9.125" style="20" bestFit="1" customWidth="1"/>
    <col min="9753" max="9753" width="7" style="20" customWidth="1"/>
    <col min="9754" max="9754" width="9" style="20" customWidth="1"/>
    <col min="9755" max="9984" width="9" style="20"/>
    <col min="9985" max="10004" width="5.5" style="20" customWidth="1"/>
    <col min="10005" max="10005" width="21.125" style="20" customWidth="1"/>
    <col min="10006" max="10006" width="47.375" style="20" customWidth="1"/>
    <col min="10007" max="10007" width="76.375" style="20" customWidth="1"/>
    <col min="10008" max="10008" width="9.125" style="20" bestFit="1" customWidth="1"/>
    <col min="10009" max="10009" width="7" style="20" customWidth="1"/>
    <col min="10010" max="10010" width="9" style="20" customWidth="1"/>
    <col min="10011" max="10240" width="9" style="20"/>
    <col min="10241" max="10260" width="5.5" style="20" customWidth="1"/>
    <col min="10261" max="10261" width="21.125" style="20" customWidth="1"/>
    <col min="10262" max="10262" width="47.375" style="20" customWidth="1"/>
    <col min="10263" max="10263" width="76.375" style="20" customWidth="1"/>
    <col min="10264" max="10264" width="9.125" style="20" bestFit="1" customWidth="1"/>
    <col min="10265" max="10265" width="7" style="20" customWidth="1"/>
    <col min="10266" max="10266" width="9" style="20" customWidth="1"/>
    <col min="10267" max="10496" width="9" style="20"/>
    <col min="10497" max="10516" width="5.5" style="20" customWidth="1"/>
    <col min="10517" max="10517" width="21.125" style="20" customWidth="1"/>
    <col min="10518" max="10518" width="47.375" style="20" customWidth="1"/>
    <col min="10519" max="10519" width="76.375" style="20" customWidth="1"/>
    <col min="10520" max="10520" width="9.125" style="20" bestFit="1" customWidth="1"/>
    <col min="10521" max="10521" width="7" style="20" customWidth="1"/>
    <col min="10522" max="10522" width="9" style="20" customWidth="1"/>
    <col min="10523" max="10752" width="9" style="20"/>
    <col min="10753" max="10772" width="5.5" style="20" customWidth="1"/>
    <col min="10773" max="10773" width="21.125" style="20" customWidth="1"/>
    <col min="10774" max="10774" width="47.375" style="20" customWidth="1"/>
    <col min="10775" max="10775" width="76.375" style="20" customWidth="1"/>
    <col min="10776" max="10776" width="9.125" style="20" bestFit="1" customWidth="1"/>
    <col min="10777" max="10777" width="7" style="20" customWidth="1"/>
    <col min="10778" max="10778" width="9" style="20" customWidth="1"/>
    <col min="10779" max="11008" width="9" style="20"/>
    <col min="11009" max="11028" width="5.5" style="20" customWidth="1"/>
    <col min="11029" max="11029" width="21.125" style="20" customWidth="1"/>
    <col min="11030" max="11030" width="47.375" style="20" customWidth="1"/>
    <col min="11031" max="11031" width="76.375" style="20" customWidth="1"/>
    <col min="11032" max="11032" width="9.125" style="20" bestFit="1" customWidth="1"/>
    <col min="11033" max="11033" width="7" style="20" customWidth="1"/>
    <col min="11034" max="11034" width="9" style="20" customWidth="1"/>
    <col min="11035" max="11264" width="9" style="20"/>
    <col min="11265" max="11284" width="5.5" style="20" customWidth="1"/>
    <col min="11285" max="11285" width="21.125" style="20" customWidth="1"/>
    <col min="11286" max="11286" width="47.375" style="20" customWidth="1"/>
    <col min="11287" max="11287" width="76.375" style="20" customWidth="1"/>
    <col min="11288" max="11288" width="9.125" style="20" bestFit="1" customWidth="1"/>
    <col min="11289" max="11289" width="7" style="20" customWidth="1"/>
    <col min="11290" max="11290" width="9" style="20" customWidth="1"/>
    <col min="11291" max="11520" width="9" style="20"/>
    <col min="11521" max="11540" width="5.5" style="20" customWidth="1"/>
    <col min="11541" max="11541" width="21.125" style="20" customWidth="1"/>
    <col min="11542" max="11542" width="47.375" style="20" customWidth="1"/>
    <col min="11543" max="11543" width="76.375" style="20" customWidth="1"/>
    <col min="11544" max="11544" width="9.125" style="20" bestFit="1" customWidth="1"/>
    <col min="11545" max="11545" width="7" style="20" customWidth="1"/>
    <col min="11546" max="11546" width="9" style="20" customWidth="1"/>
    <col min="11547" max="11776" width="9" style="20"/>
    <col min="11777" max="11796" width="5.5" style="20" customWidth="1"/>
    <col min="11797" max="11797" width="21.125" style="20" customWidth="1"/>
    <col min="11798" max="11798" width="47.375" style="20" customWidth="1"/>
    <col min="11799" max="11799" width="76.375" style="20" customWidth="1"/>
    <col min="11800" max="11800" width="9.125" style="20" bestFit="1" customWidth="1"/>
    <col min="11801" max="11801" width="7" style="20" customWidth="1"/>
    <col min="11802" max="11802" width="9" style="20" customWidth="1"/>
    <col min="11803" max="12032" width="9" style="20"/>
    <col min="12033" max="12052" width="5.5" style="20" customWidth="1"/>
    <col min="12053" max="12053" width="21.125" style="20" customWidth="1"/>
    <col min="12054" max="12054" width="47.375" style="20" customWidth="1"/>
    <col min="12055" max="12055" width="76.375" style="20" customWidth="1"/>
    <col min="12056" max="12056" width="9.125" style="20" bestFit="1" customWidth="1"/>
    <col min="12057" max="12057" width="7" style="20" customWidth="1"/>
    <col min="12058" max="12058" width="9" style="20" customWidth="1"/>
    <col min="12059" max="12288" width="9" style="20"/>
    <col min="12289" max="12308" width="5.5" style="20" customWidth="1"/>
    <col min="12309" max="12309" width="21.125" style="20" customWidth="1"/>
    <col min="12310" max="12310" width="47.375" style="20" customWidth="1"/>
    <col min="12311" max="12311" width="76.375" style="20" customWidth="1"/>
    <col min="12312" max="12312" width="9.125" style="20" bestFit="1" customWidth="1"/>
    <col min="12313" max="12313" width="7" style="20" customWidth="1"/>
    <col min="12314" max="12314" width="9" style="20" customWidth="1"/>
    <col min="12315" max="12544" width="9" style="20"/>
    <col min="12545" max="12564" width="5.5" style="20" customWidth="1"/>
    <col min="12565" max="12565" width="21.125" style="20" customWidth="1"/>
    <col min="12566" max="12566" width="47.375" style="20" customWidth="1"/>
    <col min="12567" max="12567" width="76.375" style="20" customWidth="1"/>
    <col min="12568" max="12568" width="9.125" style="20" bestFit="1" customWidth="1"/>
    <col min="12569" max="12569" width="7" style="20" customWidth="1"/>
    <col min="12570" max="12570" width="9" style="20" customWidth="1"/>
    <col min="12571" max="12800" width="9" style="20"/>
    <col min="12801" max="12820" width="5.5" style="20" customWidth="1"/>
    <col min="12821" max="12821" width="21.125" style="20" customWidth="1"/>
    <col min="12822" max="12822" width="47.375" style="20" customWidth="1"/>
    <col min="12823" max="12823" width="76.375" style="20" customWidth="1"/>
    <col min="12824" max="12824" width="9.125" style="20" bestFit="1" customWidth="1"/>
    <col min="12825" max="12825" width="7" style="20" customWidth="1"/>
    <col min="12826" max="12826" width="9" style="20" customWidth="1"/>
    <col min="12827" max="13056" width="9" style="20"/>
    <col min="13057" max="13076" width="5.5" style="20" customWidth="1"/>
    <col min="13077" max="13077" width="21.125" style="20" customWidth="1"/>
    <col min="13078" max="13078" width="47.375" style="20" customWidth="1"/>
    <col min="13079" max="13079" width="76.375" style="20" customWidth="1"/>
    <col min="13080" max="13080" width="9.125" style="20" bestFit="1" customWidth="1"/>
    <col min="13081" max="13081" width="7" style="20" customWidth="1"/>
    <col min="13082" max="13082" width="9" style="20" customWidth="1"/>
    <col min="13083" max="13312" width="9" style="20"/>
    <col min="13313" max="13332" width="5.5" style="20" customWidth="1"/>
    <col min="13333" max="13333" width="21.125" style="20" customWidth="1"/>
    <col min="13334" max="13334" width="47.375" style="20" customWidth="1"/>
    <col min="13335" max="13335" width="76.375" style="20" customWidth="1"/>
    <col min="13336" max="13336" width="9.125" style="20" bestFit="1" customWidth="1"/>
    <col min="13337" max="13337" width="7" style="20" customWidth="1"/>
    <col min="13338" max="13338" width="9" style="20" customWidth="1"/>
    <col min="13339" max="13568" width="9" style="20"/>
    <col min="13569" max="13588" width="5.5" style="20" customWidth="1"/>
    <col min="13589" max="13589" width="21.125" style="20" customWidth="1"/>
    <col min="13590" max="13590" width="47.375" style="20" customWidth="1"/>
    <col min="13591" max="13591" width="76.375" style="20" customWidth="1"/>
    <col min="13592" max="13592" width="9.125" style="20" bestFit="1" customWidth="1"/>
    <col min="13593" max="13593" width="7" style="20" customWidth="1"/>
    <col min="13594" max="13594" width="9" style="20" customWidth="1"/>
    <col min="13595" max="13824" width="9" style="20"/>
    <col min="13825" max="13844" width="5.5" style="20" customWidth="1"/>
    <col min="13845" max="13845" width="21.125" style="20" customWidth="1"/>
    <col min="13846" max="13846" width="47.375" style="20" customWidth="1"/>
    <col min="13847" max="13847" width="76.375" style="20" customWidth="1"/>
    <col min="13848" max="13848" width="9.125" style="20" bestFit="1" customWidth="1"/>
    <col min="13849" max="13849" width="7" style="20" customWidth="1"/>
    <col min="13850" max="13850" width="9" style="20" customWidth="1"/>
    <col min="13851" max="14080" width="9" style="20"/>
    <col min="14081" max="14100" width="5.5" style="20" customWidth="1"/>
    <col min="14101" max="14101" width="21.125" style="20" customWidth="1"/>
    <col min="14102" max="14102" width="47.375" style="20" customWidth="1"/>
    <col min="14103" max="14103" width="76.375" style="20" customWidth="1"/>
    <col min="14104" max="14104" width="9.125" style="20" bestFit="1" customWidth="1"/>
    <col min="14105" max="14105" width="7" style="20" customWidth="1"/>
    <col min="14106" max="14106" width="9" style="20" customWidth="1"/>
    <col min="14107" max="14336" width="9" style="20"/>
    <col min="14337" max="14356" width="5.5" style="20" customWidth="1"/>
    <col min="14357" max="14357" width="21.125" style="20" customWidth="1"/>
    <col min="14358" max="14358" width="47.375" style="20" customWidth="1"/>
    <col min="14359" max="14359" width="76.375" style="20" customWidth="1"/>
    <col min="14360" max="14360" width="9.125" style="20" bestFit="1" customWidth="1"/>
    <col min="14361" max="14361" width="7" style="20" customWidth="1"/>
    <col min="14362" max="14362" width="9" style="20" customWidth="1"/>
    <col min="14363" max="14592" width="9" style="20"/>
    <col min="14593" max="14612" width="5.5" style="20" customWidth="1"/>
    <col min="14613" max="14613" width="21.125" style="20" customWidth="1"/>
    <col min="14614" max="14614" width="47.375" style="20" customWidth="1"/>
    <col min="14615" max="14615" width="76.375" style="20" customWidth="1"/>
    <col min="14616" max="14616" width="9.125" style="20" bestFit="1" customWidth="1"/>
    <col min="14617" max="14617" width="7" style="20" customWidth="1"/>
    <col min="14618" max="14618" width="9" style="20" customWidth="1"/>
    <col min="14619" max="14848" width="9" style="20"/>
    <col min="14849" max="14868" width="5.5" style="20" customWidth="1"/>
    <col min="14869" max="14869" width="21.125" style="20" customWidth="1"/>
    <col min="14870" max="14870" width="47.375" style="20" customWidth="1"/>
    <col min="14871" max="14871" width="76.375" style="20" customWidth="1"/>
    <col min="14872" max="14872" width="9.125" style="20" bestFit="1" customWidth="1"/>
    <col min="14873" max="14873" width="7" style="20" customWidth="1"/>
    <col min="14874" max="14874" width="9" style="20" customWidth="1"/>
    <col min="14875" max="15104" width="9" style="20"/>
    <col min="15105" max="15124" width="5.5" style="20" customWidth="1"/>
    <col min="15125" max="15125" width="21.125" style="20" customWidth="1"/>
    <col min="15126" max="15126" width="47.375" style="20" customWidth="1"/>
    <col min="15127" max="15127" width="76.375" style="20" customWidth="1"/>
    <col min="15128" max="15128" width="9.125" style="20" bestFit="1" customWidth="1"/>
    <col min="15129" max="15129" width="7" style="20" customWidth="1"/>
    <col min="15130" max="15130" width="9" style="20" customWidth="1"/>
    <col min="15131" max="15360" width="9" style="20"/>
    <col min="15361" max="15380" width="5.5" style="20" customWidth="1"/>
    <col min="15381" max="15381" width="21.125" style="20" customWidth="1"/>
    <col min="15382" max="15382" width="47.375" style="20" customWidth="1"/>
    <col min="15383" max="15383" width="76.375" style="20" customWidth="1"/>
    <col min="15384" max="15384" width="9.125" style="20" bestFit="1" customWidth="1"/>
    <col min="15385" max="15385" width="7" style="20" customWidth="1"/>
    <col min="15386" max="15386" width="9" style="20" customWidth="1"/>
    <col min="15387" max="15616" width="9" style="20"/>
    <col min="15617" max="15636" width="5.5" style="20" customWidth="1"/>
    <col min="15637" max="15637" width="21.125" style="20" customWidth="1"/>
    <col min="15638" max="15638" width="47.375" style="20" customWidth="1"/>
    <col min="15639" max="15639" width="76.375" style="20" customWidth="1"/>
    <col min="15640" max="15640" width="9.125" style="20" bestFit="1" customWidth="1"/>
    <col min="15641" max="15641" width="7" style="20" customWidth="1"/>
    <col min="15642" max="15642" width="9" style="20" customWidth="1"/>
    <col min="15643" max="15872" width="9" style="20"/>
    <col min="15873" max="15892" width="5.5" style="20" customWidth="1"/>
    <col min="15893" max="15893" width="21.125" style="20" customWidth="1"/>
    <col min="15894" max="15894" width="47.375" style="20" customWidth="1"/>
    <col min="15895" max="15895" width="76.375" style="20" customWidth="1"/>
    <col min="15896" max="15896" width="9.125" style="20" bestFit="1" customWidth="1"/>
    <col min="15897" max="15897" width="7" style="20" customWidth="1"/>
    <col min="15898" max="15898" width="9" style="20" customWidth="1"/>
    <col min="15899" max="16128" width="9" style="20"/>
    <col min="16129" max="16148" width="5.5" style="20" customWidth="1"/>
    <col min="16149" max="16149" width="21.125" style="20" customWidth="1"/>
    <col min="16150" max="16150" width="47.375" style="20" customWidth="1"/>
    <col min="16151" max="16151" width="76.375" style="20" customWidth="1"/>
    <col min="16152" max="16152" width="9.125" style="20" bestFit="1" customWidth="1"/>
    <col min="16153" max="16153" width="7" style="20" customWidth="1"/>
    <col min="16154" max="16154" width="9" style="20" customWidth="1"/>
    <col min="16155" max="16384" width="9" style="20"/>
  </cols>
  <sheetData>
    <row r="1" spans="1:22" s="1" customFormat="1" x14ac:dyDescent="0.25"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3"/>
      <c r="S1" s="4"/>
      <c r="T1" s="3"/>
      <c r="U1" s="3"/>
      <c r="V1" s="5" t="s">
        <v>1</v>
      </c>
    </row>
    <row r="2" spans="1:22" s="6" customFormat="1" ht="21.75" x14ac:dyDescent="0.3">
      <c r="C2" s="42" t="s">
        <v>2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s="7" customFormat="1" ht="22.5" thickBot="1" x14ac:dyDescent="0.35"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/>
    </row>
    <row r="4" spans="1:22" s="17" customFormat="1" ht="138.75" customHeight="1" thickBot="1" x14ac:dyDescent="0.3">
      <c r="A4" s="11" t="s">
        <v>4</v>
      </c>
      <c r="B4" s="12"/>
      <c r="C4" s="13" t="s">
        <v>5</v>
      </c>
      <c r="D4" s="12" t="s">
        <v>6</v>
      </c>
      <c r="E4" s="13" t="s">
        <v>7</v>
      </c>
      <c r="F4" s="12" t="s">
        <v>8</v>
      </c>
      <c r="G4" s="14" t="s">
        <v>9</v>
      </c>
      <c r="H4" s="14"/>
      <c r="I4" s="13" t="s">
        <v>10</v>
      </c>
      <c r="J4" s="12" t="s">
        <v>11</v>
      </c>
      <c r="K4" s="13" t="s">
        <v>12</v>
      </c>
      <c r="L4" s="12" t="s">
        <v>13</v>
      </c>
      <c r="M4" s="13" t="s">
        <v>14</v>
      </c>
      <c r="N4" s="12" t="s">
        <v>15</v>
      </c>
      <c r="O4" s="13" t="s">
        <v>16</v>
      </c>
      <c r="P4" s="12" t="s">
        <v>17</v>
      </c>
      <c r="Q4" s="13" t="s">
        <v>18</v>
      </c>
      <c r="R4" s="12" t="s">
        <v>19</v>
      </c>
      <c r="S4" s="13" t="s">
        <v>20</v>
      </c>
      <c r="T4" s="12" t="s">
        <v>21</v>
      </c>
      <c r="U4" s="15" t="s">
        <v>22</v>
      </c>
      <c r="V4" s="16" t="s">
        <v>23</v>
      </c>
    </row>
    <row r="5" spans="1:22" ht="23.85" customHeight="1" x14ac:dyDescent="0.3">
      <c r="A5" s="36">
        <f>A7+A9+A11+A13+A15+A17+A19+A21+A23+A25+A27+A31+A29+A33+A35+A37+A39+A41+A43+A45+A47+A49+A51+A53+A61+A55+A57+A59+A63</f>
        <v>21</v>
      </c>
      <c r="B5" s="37"/>
      <c r="C5" s="36">
        <f>C7+C9+C11+C13+C15+C17+C19+C21+C23+C25+C27+C31+C29+C33+C35+C37+C39+C41+C43+C45+C47+C49+C51+C53+C61+C55+C57+C59+C63</f>
        <v>7553</v>
      </c>
      <c r="D5" s="37"/>
      <c r="E5" s="36">
        <f>E7+E9+E11+E13+E15+E17+E19+E21+E23+E25+E27+E31+E29+E33+E35+E37+E39+E41+E43+E45+E47+E49+E51+E53+E61+E55+E57+E59+E63</f>
        <v>2697</v>
      </c>
      <c r="F5" s="37"/>
      <c r="G5" s="36">
        <f>G7+G9+G11+G13+G15+G17+G19+G21+G23+G25+G27+G31+G29+G33+G35+G37+G39+G41+G43+G45+G47+G49+G51+G53+G61+G55+G57+G59+G63</f>
        <v>46</v>
      </c>
      <c r="H5" s="37"/>
      <c r="I5" s="36">
        <f>I7+I9+I11+I13+I15+I17+I19+I21+I23+I25+I27+I31+I29+I33+I35+I37+I39+I41+I43+I45+I47+I49+I51+I53+I61+I55+I57+I59+I63</f>
        <v>2787</v>
      </c>
      <c r="J5" s="37"/>
      <c r="K5" s="36">
        <f>K7+K9+K11+K13+K15+K17+K19+K21+K23+K25+K27+K31+K29+K33+K35+K37+K39+K41+K43+K45+K47+K49+K51+K53+K61+K55+K57+K59+K63</f>
        <v>6807</v>
      </c>
      <c r="L5" s="37"/>
      <c r="M5" s="36">
        <f>M7+M9+M11+M13+M15+M17+M19+M21+M23+M25+M27+M31+M29+M33+M35+M37+M39+M41+M43+M45+M47+M49+M51+M53+M61+M55+M57+M59+M63</f>
        <v>93</v>
      </c>
      <c r="N5" s="37"/>
      <c r="O5" s="36">
        <f>O7+O9+O11+O13+O15+O17+O19+O21+O23+O25+O27+O31+O29+O33+O35+O37+O39+O41+O43+O45+O47+O49+O51+O53+O61+O55+O57+O59+O63</f>
        <v>785</v>
      </c>
      <c r="P5" s="37"/>
      <c r="Q5" s="36">
        <f>Q7+Q9+Q11+Q13+Q15+Q17+Q19+Q21+Q23+Q25+Q27+Q31+Q29+Q33+Q35+Q37+Q39+Q41+Q43+Q45+Q47+Q49+Q51+Q53+Q61+Q55+Q57+Q59+Q63</f>
        <v>84</v>
      </c>
      <c r="R5" s="37"/>
      <c r="S5" s="36">
        <f>SUM(A5:Q5)</f>
        <v>20873</v>
      </c>
      <c r="T5" s="37"/>
      <c r="U5" s="18" t="s">
        <v>24</v>
      </c>
      <c r="V5" s="19" t="s">
        <v>25</v>
      </c>
    </row>
    <row r="6" spans="1:22" ht="23.85" customHeight="1" thickBot="1" x14ac:dyDescent="0.25">
      <c r="A6" s="34">
        <f>A8+A10+A12+A14+A16+A18+A20+A22+A24+A26+A28+A32+A30+A34+A36+A38+A40+A42+A44+A46+A48+A50+A52+A54+A62+A56+A58+A60+A64</f>
        <v>5</v>
      </c>
      <c r="B6" s="35"/>
      <c r="C6" s="34">
        <f>C8+C10+C12+C14+C16+C18+C20+C22+C24+C26+C28+C32+C30+C34+C36+C38+C40+C42+C44+C46+C48+C50+C52+C54+C62+C56+C58+C60+C64</f>
        <v>958</v>
      </c>
      <c r="D6" s="35"/>
      <c r="E6" s="34">
        <f>E8+E10+E12+E14+E16+E18+E20+E22+E24+E26+E28+E32+E30+E34+E36+E38+E40+E42+E44+E46+E48+E50+E52+E54+E62+E56+E58+E60+E64</f>
        <v>581</v>
      </c>
      <c r="F6" s="35"/>
      <c r="G6" s="34">
        <f>G8+G10+G12+G14+G16+G18+G20+G22+G24+G26+G28+G32+G30+G34+G36+G38+G40+G42+G44+G46+G48+G50+G52+G54+G62+G56+G58+G60+G64</f>
        <v>43</v>
      </c>
      <c r="H6" s="35"/>
      <c r="I6" s="34">
        <f>I8+I10+I12+I14+I16+I18+I20+I22+I24+I26+I28+I32+I30+I34+I36+I38+I40+I42+I44+I46+I48+I50+I52+I54+I62+I56+I58+I60+I64</f>
        <v>1562</v>
      </c>
      <c r="J6" s="35"/>
      <c r="K6" s="34">
        <f>K8+K10+K12+K14+K16+K18+K20+K22+K24+K26+K28+K32+K30+K34+K36+K38+K40+K42+K44+K46+K48+K50+K52+K54+K62+K56+K58+K60+K64</f>
        <v>3713</v>
      </c>
      <c r="L6" s="35"/>
      <c r="M6" s="34">
        <f>M8+M10+M12+M14+M16+M18+M20+M22+M24+M26+M28+M32+M30+M34+M36+M38+M40+M42+M44+M46+M48+M50+M52+M54+M62+M56+M58+M60+M64</f>
        <v>53</v>
      </c>
      <c r="N6" s="35"/>
      <c r="O6" s="34">
        <f>O8+O10+O12+O14+O16+O18+O20+O22+O24+O26+O28+O32+O30+O34+O36+O38+O40+O42+O44+O46+O48+O50+O52+O54+O62+O56+O58+O60+O64</f>
        <v>336</v>
      </c>
      <c r="P6" s="35"/>
      <c r="Q6" s="34">
        <f>Q8+Q10+Q12+Q14+Q16+Q18+Q20+Q22+Q24+Q26+Q28+Q32+Q30+Q34+Q36+Q38+Q40+Q42+Q44+Q46+Q48+Q50+Q52+Q54+Q62+Q56+Q58+Q60+Q64</f>
        <v>21</v>
      </c>
      <c r="R6" s="35"/>
      <c r="S6" s="34">
        <f>SUM(A6:Q6)</f>
        <v>7272</v>
      </c>
      <c r="T6" s="35"/>
      <c r="U6" s="21" t="s">
        <v>26</v>
      </c>
      <c r="V6" s="22" t="s">
        <v>27</v>
      </c>
    </row>
    <row r="7" spans="1:22" ht="20.25" x14ac:dyDescent="0.2">
      <c r="A7" s="40">
        <v>21</v>
      </c>
      <c r="B7" s="41"/>
      <c r="C7" s="40">
        <v>1270</v>
      </c>
      <c r="D7" s="41"/>
      <c r="E7" s="40">
        <v>523</v>
      </c>
      <c r="F7" s="41"/>
      <c r="G7" s="40">
        <v>46</v>
      </c>
      <c r="H7" s="41"/>
      <c r="I7" s="40">
        <v>442</v>
      </c>
      <c r="J7" s="41"/>
      <c r="K7" s="40">
        <v>795</v>
      </c>
      <c r="L7" s="41"/>
      <c r="M7" s="40">
        <v>4</v>
      </c>
      <c r="N7" s="41"/>
      <c r="O7" s="40">
        <v>182</v>
      </c>
      <c r="P7" s="41"/>
      <c r="Q7" s="40">
        <v>2</v>
      </c>
      <c r="R7" s="41"/>
      <c r="S7" s="36">
        <f t="shared" ref="S7:S64" si="0">SUM(A7:Q7)</f>
        <v>3285</v>
      </c>
      <c r="T7" s="37"/>
      <c r="U7" s="18" t="s">
        <v>24</v>
      </c>
      <c r="V7" s="23" t="s">
        <v>28</v>
      </c>
    </row>
    <row r="8" spans="1:22" ht="21" thickBot="1" x14ac:dyDescent="0.25">
      <c r="A8" s="38">
        <v>5</v>
      </c>
      <c r="B8" s="39"/>
      <c r="C8" s="38">
        <v>161</v>
      </c>
      <c r="D8" s="39"/>
      <c r="E8" s="38">
        <v>134</v>
      </c>
      <c r="F8" s="39"/>
      <c r="G8" s="38">
        <v>43</v>
      </c>
      <c r="H8" s="39"/>
      <c r="I8" s="38">
        <v>226</v>
      </c>
      <c r="J8" s="39"/>
      <c r="K8" s="38">
        <v>449</v>
      </c>
      <c r="L8" s="39"/>
      <c r="M8" s="38">
        <v>2</v>
      </c>
      <c r="N8" s="39"/>
      <c r="O8" s="38">
        <v>96</v>
      </c>
      <c r="P8" s="39"/>
      <c r="Q8" s="38">
        <v>2</v>
      </c>
      <c r="R8" s="39"/>
      <c r="S8" s="34">
        <f t="shared" si="0"/>
        <v>1118</v>
      </c>
      <c r="T8" s="35"/>
      <c r="U8" s="21" t="s">
        <v>26</v>
      </c>
      <c r="V8" s="24" t="s">
        <v>29</v>
      </c>
    </row>
    <row r="9" spans="1:22" ht="20.25" x14ac:dyDescent="0.2">
      <c r="A9" s="40">
        <v>0</v>
      </c>
      <c r="B9" s="41"/>
      <c r="C9" s="40">
        <v>514</v>
      </c>
      <c r="D9" s="41"/>
      <c r="E9" s="40">
        <v>239</v>
      </c>
      <c r="F9" s="41"/>
      <c r="G9" s="40">
        <v>0</v>
      </c>
      <c r="H9" s="41"/>
      <c r="I9" s="40">
        <v>268</v>
      </c>
      <c r="J9" s="41"/>
      <c r="K9" s="40">
        <v>515</v>
      </c>
      <c r="L9" s="41"/>
      <c r="M9" s="40">
        <v>26</v>
      </c>
      <c r="N9" s="41"/>
      <c r="O9" s="40">
        <v>98</v>
      </c>
      <c r="P9" s="41"/>
      <c r="Q9" s="40">
        <v>13</v>
      </c>
      <c r="R9" s="41"/>
      <c r="S9" s="36">
        <f t="shared" si="0"/>
        <v>1673</v>
      </c>
      <c r="T9" s="37"/>
      <c r="U9" s="18" t="s">
        <v>24</v>
      </c>
      <c r="V9" s="23" t="s">
        <v>30</v>
      </c>
    </row>
    <row r="10" spans="1:22" ht="21" thickBot="1" x14ac:dyDescent="0.25">
      <c r="A10" s="38">
        <v>0</v>
      </c>
      <c r="B10" s="39"/>
      <c r="C10" s="38">
        <v>152</v>
      </c>
      <c r="D10" s="39"/>
      <c r="E10" s="38">
        <v>62</v>
      </c>
      <c r="F10" s="39"/>
      <c r="G10" s="38">
        <v>0</v>
      </c>
      <c r="H10" s="39"/>
      <c r="I10" s="38">
        <v>147</v>
      </c>
      <c r="J10" s="39"/>
      <c r="K10" s="38">
        <v>232</v>
      </c>
      <c r="L10" s="39"/>
      <c r="M10" s="38">
        <v>17</v>
      </c>
      <c r="N10" s="39"/>
      <c r="O10" s="38">
        <v>40</v>
      </c>
      <c r="P10" s="39"/>
      <c r="Q10" s="38">
        <v>3</v>
      </c>
      <c r="R10" s="39"/>
      <c r="S10" s="34">
        <f t="shared" si="0"/>
        <v>653</v>
      </c>
      <c r="T10" s="35"/>
      <c r="U10" s="21" t="s">
        <v>26</v>
      </c>
      <c r="V10" s="24" t="s">
        <v>31</v>
      </c>
    </row>
    <row r="11" spans="1:22" ht="20.25" x14ac:dyDescent="0.2">
      <c r="A11" s="40">
        <v>0</v>
      </c>
      <c r="B11" s="41"/>
      <c r="C11" s="40">
        <v>1090</v>
      </c>
      <c r="D11" s="41"/>
      <c r="E11" s="40">
        <v>268</v>
      </c>
      <c r="F11" s="41"/>
      <c r="G11" s="40">
        <v>0</v>
      </c>
      <c r="H11" s="41"/>
      <c r="I11" s="40">
        <v>236</v>
      </c>
      <c r="J11" s="41"/>
      <c r="K11" s="40">
        <v>390</v>
      </c>
      <c r="L11" s="41"/>
      <c r="M11" s="40">
        <v>24</v>
      </c>
      <c r="N11" s="41"/>
      <c r="O11" s="40">
        <v>70</v>
      </c>
      <c r="P11" s="41"/>
      <c r="Q11" s="40">
        <v>16</v>
      </c>
      <c r="R11" s="41"/>
      <c r="S11" s="36">
        <f t="shared" si="0"/>
        <v>2094</v>
      </c>
      <c r="T11" s="37"/>
      <c r="U11" s="18" t="s">
        <v>24</v>
      </c>
      <c r="V11" s="23" t="s">
        <v>32</v>
      </c>
    </row>
    <row r="12" spans="1:22" ht="21" thickBot="1" x14ac:dyDescent="0.25">
      <c r="A12" s="38">
        <v>0</v>
      </c>
      <c r="B12" s="39"/>
      <c r="C12" s="38">
        <v>107</v>
      </c>
      <c r="D12" s="39"/>
      <c r="E12" s="38">
        <v>24</v>
      </c>
      <c r="F12" s="39"/>
      <c r="G12" s="38">
        <v>0</v>
      </c>
      <c r="H12" s="39"/>
      <c r="I12" s="38">
        <v>113</v>
      </c>
      <c r="J12" s="39"/>
      <c r="K12" s="38">
        <v>175</v>
      </c>
      <c r="L12" s="39"/>
      <c r="M12" s="38">
        <v>12</v>
      </c>
      <c r="N12" s="39"/>
      <c r="O12" s="38">
        <v>22</v>
      </c>
      <c r="P12" s="39"/>
      <c r="Q12" s="38">
        <v>1</v>
      </c>
      <c r="R12" s="39"/>
      <c r="S12" s="34">
        <f t="shared" si="0"/>
        <v>454</v>
      </c>
      <c r="T12" s="35"/>
      <c r="U12" s="21" t="s">
        <v>26</v>
      </c>
      <c r="V12" s="24" t="s">
        <v>33</v>
      </c>
    </row>
    <row r="13" spans="1:22" ht="20.25" x14ac:dyDescent="0.2">
      <c r="A13" s="40">
        <v>0</v>
      </c>
      <c r="B13" s="41"/>
      <c r="C13" s="40">
        <v>855</v>
      </c>
      <c r="D13" s="41"/>
      <c r="E13" s="40">
        <v>353</v>
      </c>
      <c r="F13" s="41"/>
      <c r="G13" s="40">
        <v>0</v>
      </c>
      <c r="H13" s="41"/>
      <c r="I13" s="40">
        <v>269</v>
      </c>
      <c r="J13" s="41"/>
      <c r="K13" s="40">
        <v>713</v>
      </c>
      <c r="L13" s="41"/>
      <c r="M13" s="40">
        <v>0</v>
      </c>
      <c r="N13" s="41"/>
      <c r="O13" s="40">
        <v>58</v>
      </c>
      <c r="P13" s="41"/>
      <c r="Q13" s="40">
        <v>13</v>
      </c>
      <c r="R13" s="41"/>
      <c r="S13" s="36">
        <f t="shared" si="0"/>
        <v>2261</v>
      </c>
      <c r="T13" s="37"/>
      <c r="U13" s="18" t="s">
        <v>24</v>
      </c>
      <c r="V13" s="23" t="s">
        <v>34</v>
      </c>
    </row>
    <row r="14" spans="1:22" ht="21" thickBot="1" x14ac:dyDescent="0.25">
      <c r="A14" s="38">
        <v>0</v>
      </c>
      <c r="B14" s="39"/>
      <c r="C14" s="38">
        <v>84</v>
      </c>
      <c r="D14" s="39"/>
      <c r="E14" s="38">
        <v>48</v>
      </c>
      <c r="F14" s="39"/>
      <c r="G14" s="38">
        <v>0</v>
      </c>
      <c r="H14" s="39"/>
      <c r="I14" s="38">
        <v>97</v>
      </c>
      <c r="J14" s="39"/>
      <c r="K14" s="38">
        <v>409</v>
      </c>
      <c r="L14" s="39"/>
      <c r="M14" s="38">
        <v>0</v>
      </c>
      <c r="N14" s="39"/>
      <c r="O14" s="38">
        <v>29</v>
      </c>
      <c r="P14" s="39"/>
      <c r="Q14" s="38">
        <v>7</v>
      </c>
      <c r="R14" s="39"/>
      <c r="S14" s="34">
        <f t="shared" si="0"/>
        <v>674</v>
      </c>
      <c r="T14" s="35"/>
      <c r="U14" s="21" t="s">
        <v>26</v>
      </c>
      <c r="V14" s="24" t="s">
        <v>35</v>
      </c>
    </row>
    <row r="15" spans="1:22" ht="20.25" x14ac:dyDescent="0.2">
      <c r="A15" s="40">
        <v>0</v>
      </c>
      <c r="B15" s="41"/>
      <c r="C15" s="40">
        <v>287</v>
      </c>
      <c r="D15" s="41"/>
      <c r="E15" s="40">
        <v>138</v>
      </c>
      <c r="F15" s="41"/>
      <c r="G15" s="40">
        <v>0</v>
      </c>
      <c r="H15" s="41"/>
      <c r="I15" s="40">
        <v>126</v>
      </c>
      <c r="J15" s="41"/>
      <c r="K15" s="40">
        <v>445</v>
      </c>
      <c r="L15" s="41"/>
      <c r="M15" s="40">
        <v>4</v>
      </c>
      <c r="N15" s="41"/>
      <c r="O15" s="40">
        <v>8</v>
      </c>
      <c r="P15" s="41"/>
      <c r="Q15" s="40">
        <v>1</v>
      </c>
      <c r="R15" s="41"/>
      <c r="S15" s="36">
        <f t="shared" si="0"/>
        <v>1009</v>
      </c>
      <c r="T15" s="37"/>
      <c r="U15" s="18" t="s">
        <v>24</v>
      </c>
      <c r="V15" s="23" t="s">
        <v>36</v>
      </c>
    </row>
    <row r="16" spans="1:22" ht="21" thickBot="1" x14ac:dyDescent="0.25">
      <c r="A16" s="38">
        <v>0</v>
      </c>
      <c r="B16" s="39"/>
      <c r="C16" s="38">
        <v>10</v>
      </c>
      <c r="D16" s="39"/>
      <c r="E16" s="38">
        <v>46</v>
      </c>
      <c r="F16" s="39"/>
      <c r="G16" s="38">
        <v>0</v>
      </c>
      <c r="H16" s="39"/>
      <c r="I16" s="38">
        <v>60</v>
      </c>
      <c r="J16" s="39"/>
      <c r="K16" s="38">
        <v>230</v>
      </c>
      <c r="L16" s="39"/>
      <c r="M16" s="38">
        <v>1</v>
      </c>
      <c r="N16" s="39"/>
      <c r="O16" s="38">
        <v>5</v>
      </c>
      <c r="P16" s="39"/>
      <c r="Q16" s="38">
        <v>0</v>
      </c>
      <c r="R16" s="39"/>
      <c r="S16" s="34">
        <f t="shared" si="0"/>
        <v>352</v>
      </c>
      <c r="T16" s="35"/>
      <c r="U16" s="21" t="s">
        <v>26</v>
      </c>
      <c r="V16" s="24" t="s">
        <v>37</v>
      </c>
    </row>
    <row r="17" spans="1:254" ht="20.25" x14ac:dyDescent="0.2">
      <c r="A17" s="40">
        <v>0</v>
      </c>
      <c r="B17" s="41"/>
      <c r="C17" s="40">
        <v>372</v>
      </c>
      <c r="D17" s="41"/>
      <c r="E17" s="40">
        <v>163</v>
      </c>
      <c r="F17" s="41"/>
      <c r="G17" s="40">
        <v>0</v>
      </c>
      <c r="H17" s="41"/>
      <c r="I17" s="40">
        <v>112</v>
      </c>
      <c r="J17" s="41"/>
      <c r="K17" s="40">
        <v>272</v>
      </c>
      <c r="L17" s="41"/>
      <c r="M17" s="40">
        <v>0</v>
      </c>
      <c r="N17" s="41"/>
      <c r="O17" s="40">
        <v>54</v>
      </c>
      <c r="P17" s="41"/>
      <c r="Q17" s="40">
        <v>1</v>
      </c>
      <c r="R17" s="41"/>
      <c r="S17" s="36">
        <f t="shared" si="0"/>
        <v>974</v>
      </c>
      <c r="T17" s="37"/>
      <c r="U17" s="18" t="s">
        <v>24</v>
      </c>
      <c r="V17" s="23" t="s">
        <v>38</v>
      </c>
    </row>
    <row r="18" spans="1:254" ht="21" thickBot="1" x14ac:dyDescent="0.25">
      <c r="A18" s="38">
        <v>0</v>
      </c>
      <c r="B18" s="39"/>
      <c r="C18" s="38">
        <v>80</v>
      </c>
      <c r="D18" s="39"/>
      <c r="E18" s="38">
        <v>25</v>
      </c>
      <c r="F18" s="39"/>
      <c r="G18" s="38">
        <v>0</v>
      </c>
      <c r="H18" s="39"/>
      <c r="I18" s="38">
        <v>70</v>
      </c>
      <c r="J18" s="39"/>
      <c r="K18" s="38">
        <v>121</v>
      </c>
      <c r="L18" s="39"/>
      <c r="M18" s="38">
        <v>0</v>
      </c>
      <c r="N18" s="39"/>
      <c r="O18" s="38">
        <v>16</v>
      </c>
      <c r="P18" s="39"/>
      <c r="Q18" s="38">
        <v>0</v>
      </c>
      <c r="R18" s="39"/>
      <c r="S18" s="34">
        <f t="shared" si="0"/>
        <v>312</v>
      </c>
      <c r="T18" s="35"/>
      <c r="U18" s="21" t="s">
        <v>26</v>
      </c>
      <c r="V18" s="24" t="s">
        <v>39</v>
      </c>
    </row>
    <row r="19" spans="1:254" s="29" customFormat="1" ht="20.25" x14ac:dyDescent="0.2">
      <c r="A19" s="40">
        <v>0</v>
      </c>
      <c r="B19" s="41"/>
      <c r="C19" s="40">
        <v>901</v>
      </c>
      <c r="D19" s="41"/>
      <c r="E19" s="40">
        <v>359</v>
      </c>
      <c r="F19" s="41"/>
      <c r="G19" s="40">
        <v>0</v>
      </c>
      <c r="H19" s="41"/>
      <c r="I19" s="40">
        <v>554</v>
      </c>
      <c r="J19" s="41"/>
      <c r="K19" s="40">
        <v>1164</v>
      </c>
      <c r="L19" s="41"/>
      <c r="M19" s="40">
        <v>16</v>
      </c>
      <c r="N19" s="41"/>
      <c r="O19" s="40">
        <v>126</v>
      </c>
      <c r="P19" s="41"/>
      <c r="Q19" s="40">
        <v>5</v>
      </c>
      <c r="R19" s="41"/>
      <c r="S19" s="36">
        <f t="shared" si="0"/>
        <v>3125</v>
      </c>
      <c r="T19" s="37"/>
      <c r="U19" s="18" t="s">
        <v>24</v>
      </c>
      <c r="V19" s="23" t="s">
        <v>40</v>
      </c>
      <c r="W19" s="25"/>
      <c r="X19" s="26"/>
      <c r="Y19" s="26"/>
      <c r="Z19" s="26"/>
      <c r="AA19" s="26"/>
      <c r="AB19" s="26"/>
      <c r="AC19" s="20"/>
      <c r="AD19" s="26"/>
      <c r="AE19" s="20"/>
      <c r="AF19" s="26"/>
      <c r="AG19" s="27"/>
      <c r="AH19" s="28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7"/>
      <c r="AZ19" s="28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7"/>
      <c r="BR19" s="28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7"/>
      <c r="CJ19" s="28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7"/>
      <c r="DB19" s="28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7"/>
      <c r="DT19" s="28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7"/>
      <c r="EL19" s="28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7"/>
      <c r="FD19" s="28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7"/>
      <c r="FV19" s="28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7"/>
      <c r="GN19" s="28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7"/>
      <c r="HF19" s="28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7"/>
      <c r="HX19" s="28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7"/>
      <c r="IP19" s="28"/>
      <c r="IQ19" s="26"/>
      <c r="IR19" s="26"/>
      <c r="IS19" s="26"/>
      <c r="IT19" s="26"/>
    </row>
    <row r="20" spans="1:254" s="29" customFormat="1" ht="21" thickBot="1" x14ac:dyDescent="0.25">
      <c r="A20" s="38">
        <v>0</v>
      </c>
      <c r="B20" s="39"/>
      <c r="C20" s="38">
        <v>164</v>
      </c>
      <c r="D20" s="39"/>
      <c r="E20" s="38">
        <v>105</v>
      </c>
      <c r="F20" s="39"/>
      <c r="G20" s="38">
        <v>0</v>
      </c>
      <c r="H20" s="39"/>
      <c r="I20" s="38">
        <v>368</v>
      </c>
      <c r="J20" s="39"/>
      <c r="K20" s="38">
        <v>638</v>
      </c>
      <c r="L20" s="39"/>
      <c r="M20" s="38">
        <v>13</v>
      </c>
      <c r="N20" s="39"/>
      <c r="O20" s="38">
        <v>55</v>
      </c>
      <c r="P20" s="39"/>
      <c r="Q20" s="38">
        <v>1</v>
      </c>
      <c r="R20" s="39"/>
      <c r="S20" s="34">
        <f t="shared" si="0"/>
        <v>1344</v>
      </c>
      <c r="T20" s="35"/>
      <c r="U20" s="21" t="s">
        <v>26</v>
      </c>
      <c r="V20" s="24" t="s">
        <v>41</v>
      </c>
      <c r="W20" s="30"/>
    </row>
    <row r="21" spans="1:254" ht="20.25" x14ac:dyDescent="0.2">
      <c r="A21" s="40">
        <v>0</v>
      </c>
      <c r="B21" s="41"/>
      <c r="C21" s="40">
        <v>366</v>
      </c>
      <c r="D21" s="41"/>
      <c r="E21" s="40">
        <v>86</v>
      </c>
      <c r="F21" s="41"/>
      <c r="G21" s="40">
        <v>0</v>
      </c>
      <c r="H21" s="41"/>
      <c r="I21" s="40">
        <v>150</v>
      </c>
      <c r="J21" s="41"/>
      <c r="K21" s="40">
        <v>234</v>
      </c>
      <c r="L21" s="41"/>
      <c r="M21" s="40">
        <v>3</v>
      </c>
      <c r="N21" s="41"/>
      <c r="O21" s="40">
        <v>39</v>
      </c>
      <c r="P21" s="41"/>
      <c r="Q21" s="40">
        <v>0</v>
      </c>
      <c r="R21" s="41"/>
      <c r="S21" s="36">
        <f t="shared" si="0"/>
        <v>878</v>
      </c>
      <c r="T21" s="37"/>
      <c r="U21" s="18" t="s">
        <v>24</v>
      </c>
      <c r="V21" s="23" t="s">
        <v>42</v>
      </c>
    </row>
    <row r="22" spans="1:254" ht="21" thickBot="1" x14ac:dyDescent="0.25">
      <c r="A22" s="38">
        <v>0</v>
      </c>
      <c r="B22" s="39"/>
      <c r="C22" s="38">
        <v>84</v>
      </c>
      <c r="D22" s="39"/>
      <c r="E22" s="38">
        <v>5</v>
      </c>
      <c r="F22" s="39"/>
      <c r="G22" s="38">
        <v>0</v>
      </c>
      <c r="H22" s="39"/>
      <c r="I22" s="38">
        <v>112</v>
      </c>
      <c r="J22" s="39"/>
      <c r="K22" s="38">
        <v>125</v>
      </c>
      <c r="L22" s="39"/>
      <c r="M22" s="38">
        <v>2</v>
      </c>
      <c r="N22" s="39"/>
      <c r="O22" s="38">
        <v>9</v>
      </c>
      <c r="P22" s="39"/>
      <c r="Q22" s="38">
        <v>0</v>
      </c>
      <c r="R22" s="39"/>
      <c r="S22" s="34">
        <f t="shared" si="0"/>
        <v>337</v>
      </c>
      <c r="T22" s="35"/>
      <c r="U22" s="21" t="s">
        <v>26</v>
      </c>
      <c r="V22" s="24" t="s">
        <v>43</v>
      </c>
    </row>
    <row r="23" spans="1:254" ht="20.25" x14ac:dyDescent="0.2">
      <c r="A23" s="40">
        <v>0</v>
      </c>
      <c r="B23" s="41"/>
      <c r="C23" s="40">
        <v>248</v>
      </c>
      <c r="D23" s="41"/>
      <c r="E23" s="40">
        <v>75</v>
      </c>
      <c r="F23" s="41"/>
      <c r="G23" s="40">
        <v>0</v>
      </c>
      <c r="H23" s="41"/>
      <c r="I23" s="40">
        <v>76</v>
      </c>
      <c r="J23" s="41"/>
      <c r="K23" s="40">
        <v>186</v>
      </c>
      <c r="L23" s="41"/>
      <c r="M23" s="40">
        <v>0</v>
      </c>
      <c r="N23" s="41"/>
      <c r="O23" s="40">
        <v>20</v>
      </c>
      <c r="P23" s="41"/>
      <c r="Q23" s="40">
        <v>0</v>
      </c>
      <c r="R23" s="41"/>
      <c r="S23" s="36">
        <f t="shared" si="0"/>
        <v>605</v>
      </c>
      <c r="T23" s="37"/>
      <c r="U23" s="18" t="s">
        <v>24</v>
      </c>
      <c r="V23" s="23" t="s">
        <v>44</v>
      </c>
    </row>
    <row r="24" spans="1:254" s="29" customFormat="1" ht="21" thickBot="1" x14ac:dyDescent="0.25">
      <c r="A24" s="38">
        <v>0</v>
      </c>
      <c r="B24" s="39"/>
      <c r="C24" s="38">
        <v>10</v>
      </c>
      <c r="D24" s="39"/>
      <c r="E24" s="38">
        <v>19</v>
      </c>
      <c r="F24" s="39"/>
      <c r="G24" s="38">
        <v>0</v>
      </c>
      <c r="H24" s="39"/>
      <c r="I24" s="38">
        <v>50</v>
      </c>
      <c r="J24" s="39"/>
      <c r="K24" s="38">
        <v>113</v>
      </c>
      <c r="L24" s="39"/>
      <c r="M24" s="38">
        <v>0</v>
      </c>
      <c r="N24" s="39"/>
      <c r="O24" s="38">
        <v>4</v>
      </c>
      <c r="P24" s="39"/>
      <c r="Q24" s="38">
        <v>0</v>
      </c>
      <c r="R24" s="39"/>
      <c r="S24" s="34">
        <f t="shared" si="0"/>
        <v>196</v>
      </c>
      <c r="T24" s="35"/>
      <c r="U24" s="21" t="s">
        <v>26</v>
      </c>
      <c r="V24" s="24" t="s">
        <v>45</v>
      </c>
      <c r="W24" s="30"/>
    </row>
    <row r="25" spans="1:254" ht="20.25" x14ac:dyDescent="0.2">
      <c r="A25" s="40">
        <v>0</v>
      </c>
      <c r="B25" s="41"/>
      <c r="C25" s="40">
        <v>79</v>
      </c>
      <c r="D25" s="41"/>
      <c r="E25" s="40">
        <v>36</v>
      </c>
      <c r="F25" s="41"/>
      <c r="G25" s="40">
        <v>0</v>
      </c>
      <c r="H25" s="41"/>
      <c r="I25" s="40">
        <v>22</v>
      </c>
      <c r="J25" s="41"/>
      <c r="K25" s="40">
        <v>178</v>
      </c>
      <c r="L25" s="41"/>
      <c r="M25" s="40">
        <v>0</v>
      </c>
      <c r="N25" s="41"/>
      <c r="O25" s="40">
        <v>18</v>
      </c>
      <c r="P25" s="41"/>
      <c r="Q25" s="40">
        <v>3</v>
      </c>
      <c r="R25" s="41"/>
      <c r="S25" s="36">
        <f t="shared" si="0"/>
        <v>336</v>
      </c>
      <c r="T25" s="37"/>
      <c r="U25" s="18" t="s">
        <v>24</v>
      </c>
      <c r="V25" s="23" t="s">
        <v>46</v>
      </c>
    </row>
    <row r="26" spans="1:254" ht="21" thickBot="1" x14ac:dyDescent="0.25">
      <c r="A26" s="38">
        <v>0</v>
      </c>
      <c r="B26" s="39"/>
      <c r="C26" s="38">
        <v>2</v>
      </c>
      <c r="D26" s="39"/>
      <c r="E26" s="38">
        <v>3</v>
      </c>
      <c r="F26" s="39"/>
      <c r="G26" s="38">
        <v>0</v>
      </c>
      <c r="H26" s="39"/>
      <c r="I26" s="38">
        <v>8</v>
      </c>
      <c r="J26" s="39"/>
      <c r="K26" s="38">
        <v>96</v>
      </c>
      <c r="L26" s="39"/>
      <c r="M26" s="38">
        <v>0</v>
      </c>
      <c r="N26" s="39"/>
      <c r="O26" s="38">
        <v>10</v>
      </c>
      <c r="P26" s="39"/>
      <c r="Q26" s="38">
        <v>2</v>
      </c>
      <c r="R26" s="39"/>
      <c r="S26" s="34">
        <f t="shared" si="0"/>
        <v>121</v>
      </c>
      <c r="T26" s="35"/>
      <c r="U26" s="21" t="s">
        <v>26</v>
      </c>
      <c r="V26" s="24" t="s">
        <v>47</v>
      </c>
    </row>
    <row r="27" spans="1:254" ht="20.25" x14ac:dyDescent="0.2">
      <c r="A27" s="40">
        <v>0</v>
      </c>
      <c r="B27" s="41"/>
      <c r="C27" s="40">
        <v>19</v>
      </c>
      <c r="D27" s="41"/>
      <c r="E27" s="40">
        <v>16</v>
      </c>
      <c r="F27" s="41"/>
      <c r="G27" s="40">
        <v>0</v>
      </c>
      <c r="H27" s="41"/>
      <c r="I27" s="40">
        <v>7</v>
      </c>
      <c r="J27" s="41"/>
      <c r="K27" s="40">
        <v>54</v>
      </c>
      <c r="L27" s="41"/>
      <c r="M27" s="40">
        <v>0</v>
      </c>
      <c r="N27" s="41"/>
      <c r="O27" s="40">
        <v>3</v>
      </c>
      <c r="P27" s="41"/>
      <c r="Q27" s="40">
        <v>0</v>
      </c>
      <c r="R27" s="41"/>
      <c r="S27" s="36">
        <f t="shared" si="0"/>
        <v>99</v>
      </c>
      <c r="T27" s="37"/>
      <c r="U27" s="18" t="s">
        <v>24</v>
      </c>
      <c r="V27" s="23" t="s">
        <v>48</v>
      </c>
    </row>
    <row r="28" spans="1:254" ht="21" thickBot="1" x14ac:dyDescent="0.25">
      <c r="A28" s="38">
        <v>0</v>
      </c>
      <c r="B28" s="39"/>
      <c r="C28" s="38">
        <v>2</v>
      </c>
      <c r="D28" s="39"/>
      <c r="E28" s="38">
        <v>2</v>
      </c>
      <c r="F28" s="39"/>
      <c r="G28" s="38">
        <v>0</v>
      </c>
      <c r="H28" s="39"/>
      <c r="I28" s="38">
        <v>4</v>
      </c>
      <c r="J28" s="39"/>
      <c r="K28" s="38">
        <v>32</v>
      </c>
      <c r="L28" s="39"/>
      <c r="M28" s="38">
        <v>0</v>
      </c>
      <c r="N28" s="39"/>
      <c r="O28" s="38">
        <v>2</v>
      </c>
      <c r="P28" s="39"/>
      <c r="Q28" s="38">
        <v>0</v>
      </c>
      <c r="R28" s="39"/>
      <c r="S28" s="34">
        <f t="shared" si="0"/>
        <v>42</v>
      </c>
      <c r="T28" s="35"/>
      <c r="U28" s="21" t="s">
        <v>26</v>
      </c>
      <c r="V28" s="24" t="s">
        <v>49</v>
      </c>
    </row>
    <row r="29" spans="1:254" ht="20.25" x14ac:dyDescent="0.2">
      <c r="A29" s="40">
        <v>0</v>
      </c>
      <c r="B29" s="41"/>
      <c r="C29" s="40">
        <v>41</v>
      </c>
      <c r="D29" s="41"/>
      <c r="E29" s="40">
        <v>8</v>
      </c>
      <c r="F29" s="41"/>
      <c r="G29" s="40">
        <v>0</v>
      </c>
      <c r="H29" s="41"/>
      <c r="I29" s="40">
        <v>18</v>
      </c>
      <c r="J29" s="41"/>
      <c r="K29" s="40">
        <v>64</v>
      </c>
      <c r="L29" s="41"/>
      <c r="M29" s="40">
        <v>2</v>
      </c>
      <c r="N29" s="41"/>
      <c r="O29" s="40">
        <v>7</v>
      </c>
      <c r="P29" s="41"/>
      <c r="Q29" s="40">
        <v>0</v>
      </c>
      <c r="R29" s="41"/>
      <c r="S29" s="36">
        <f t="shared" si="0"/>
        <v>140</v>
      </c>
      <c r="T29" s="37"/>
      <c r="U29" s="18" t="s">
        <v>24</v>
      </c>
      <c r="V29" s="23" t="s">
        <v>50</v>
      </c>
    </row>
    <row r="30" spans="1:254" ht="21" thickBot="1" x14ac:dyDescent="0.25">
      <c r="A30" s="38">
        <v>0</v>
      </c>
      <c r="B30" s="39"/>
      <c r="C30" s="38">
        <v>1</v>
      </c>
      <c r="D30" s="39"/>
      <c r="E30" s="38">
        <v>1</v>
      </c>
      <c r="F30" s="39"/>
      <c r="G30" s="38">
        <v>0</v>
      </c>
      <c r="H30" s="39"/>
      <c r="I30" s="38">
        <v>11</v>
      </c>
      <c r="J30" s="39"/>
      <c r="K30" s="38">
        <v>33</v>
      </c>
      <c r="L30" s="39"/>
      <c r="M30" s="38">
        <v>0</v>
      </c>
      <c r="N30" s="39"/>
      <c r="O30" s="38">
        <v>2</v>
      </c>
      <c r="P30" s="39"/>
      <c r="Q30" s="38">
        <v>0</v>
      </c>
      <c r="R30" s="39"/>
      <c r="S30" s="34">
        <f t="shared" si="0"/>
        <v>48</v>
      </c>
      <c r="T30" s="35"/>
      <c r="U30" s="21" t="s">
        <v>26</v>
      </c>
      <c r="V30" s="24" t="s">
        <v>51</v>
      </c>
    </row>
    <row r="31" spans="1:254" s="7" customFormat="1" ht="20.25" x14ac:dyDescent="0.3">
      <c r="A31" s="40">
        <v>0</v>
      </c>
      <c r="B31" s="41"/>
      <c r="C31" s="40">
        <v>130</v>
      </c>
      <c r="D31" s="41"/>
      <c r="E31" s="40">
        <v>27</v>
      </c>
      <c r="F31" s="41"/>
      <c r="G31" s="40">
        <v>0</v>
      </c>
      <c r="H31" s="41"/>
      <c r="I31" s="40">
        <v>16</v>
      </c>
      <c r="J31" s="41"/>
      <c r="K31" s="40">
        <v>63</v>
      </c>
      <c r="L31" s="41"/>
      <c r="M31" s="40">
        <v>1</v>
      </c>
      <c r="N31" s="41"/>
      <c r="O31" s="40">
        <v>10</v>
      </c>
      <c r="P31" s="41"/>
      <c r="Q31" s="40">
        <v>5</v>
      </c>
      <c r="R31" s="41"/>
      <c r="S31" s="36">
        <f t="shared" si="0"/>
        <v>252</v>
      </c>
      <c r="T31" s="37"/>
      <c r="U31" s="18" t="s">
        <v>24</v>
      </c>
      <c r="V31" s="23" t="s">
        <v>52</v>
      </c>
    </row>
    <row r="32" spans="1:254" ht="21" thickBot="1" x14ac:dyDescent="0.25">
      <c r="A32" s="38">
        <v>0</v>
      </c>
      <c r="B32" s="39"/>
      <c r="C32" s="38">
        <v>14</v>
      </c>
      <c r="D32" s="39"/>
      <c r="E32" s="38">
        <v>5</v>
      </c>
      <c r="F32" s="39"/>
      <c r="G32" s="38">
        <v>0</v>
      </c>
      <c r="H32" s="39"/>
      <c r="I32" s="38">
        <v>13</v>
      </c>
      <c r="J32" s="39"/>
      <c r="K32" s="38">
        <v>35</v>
      </c>
      <c r="L32" s="39"/>
      <c r="M32" s="38">
        <v>1</v>
      </c>
      <c r="N32" s="39"/>
      <c r="O32" s="38">
        <v>6</v>
      </c>
      <c r="P32" s="39"/>
      <c r="Q32" s="38">
        <v>0</v>
      </c>
      <c r="R32" s="39"/>
      <c r="S32" s="34">
        <f t="shared" si="0"/>
        <v>74</v>
      </c>
      <c r="T32" s="35"/>
      <c r="U32" s="21" t="s">
        <v>26</v>
      </c>
      <c r="V32" s="24" t="s">
        <v>53</v>
      </c>
    </row>
    <row r="33" spans="1:22" ht="20.25" x14ac:dyDescent="0.2">
      <c r="A33" s="40">
        <v>0</v>
      </c>
      <c r="B33" s="41"/>
      <c r="C33" s="40">
        <v>53</v>
      </c>
      <c r="D33" s="41"/>
      <c r="E33" s="40">
        <v>33</v>
      </c>
      <c r="F33" s="41"/>
      <c r="G33" s="40">
        <v>0</v>
      </c>
      <c r="H33" s="41"/>
      <c r="I33" s="40">
        <v>34</v>
      </c>
      <c r="J33" s="41"/>
      <c r="K33" s="40">
        <v>171</v>
      </c>
      <c r="L33" s="41"/>
      <c r="M33" s="40">
        <v>0</v>
      </c>
      <c r="N33" s="41"/>
      <c r="O33" s="40">
        <v>4</v>
      </c>
      <c r="P33" s="41"/>
      <c r="Q33" s="40">
        <v>0</v>
      </c>
      <c r="R33" s="41"/>
      <c r="S33" s="36">
        <f t="shared" si="0"/>
        <v>295</v>
      </c>
      <c r="T33" s="37"/>
      <c r="U33" s="18" t="s">
        <v>24</v>
      </c>
      <c r="V33" s="23" t="s">
        <v>54</v>
      </c>
    </row>
    <row r="34" spans="1:22" ht="21" thickBot="1" x14ac:dyDescent="0.25">
      <c r="A34" s="38">
        <v>0</v>
      </c>
      <c r="B34" s="39"/>
      <c r="C34" s="38">
        <v>3</v>
      </c>
      <c r="D34" s="39"/>
      <c r="E34" s="38">
        <v>9</v>
      </c>
      <c r="F34" s="39"/>
      <c r="G34" s="38">
        <v>0</v>
      </c>
      <c r="H34" s="39"/>
      <c r="I34" s="38">
        <v>25</v>
      </c>
      <c r="J34" s="39"/>
      <c r="K34" s="38">
        <v>103</v>
      </c>
      <c r="L34" s="39"/>
      <c r="M34" s="38">
        <v>0</v>
      </c>
      <c r="N34" s="39"/>
      <c r="O34" s="38">
        <v>3</v>
      </c>
      <c r="P34" s="39"/>
      <c r="Q34" s="38">
        <v>0</v>
      </c>
      <c r="R34" s="39"/>
      <c r="S34" s="34">
        <f t="shared" si="0"/>
        <v>143</v>
      </c>
      <c r="T34" s="35"/>
      <c r="U34" s="21" t="s">
        <v>26</v>
      </c>
      <c r="V34" s="24" t="s">
        <v>55</v>
      </c>
    </row>
    <row r="35" spans="1:22" ht="20.25" x14ac:dyDescent="0.2">
      <c r="A35" s="40">
        <v>0</v>
      </c>
      <c r="B35" s="41"/>
      <c r="C35" s="40">
        <v>259</v>
      </c>
      <c r="D35" s="41"/>
      <c r="E35" s="40">
        <v>49</v>
      </c>
      <c r="F35" s="41"/>
      <c r="G35" s="40">
        <v>0</v>
      </c>
      <c r="H35" s="41"/>
      <c r="I35" s="40">
        <v>80</v>
      </c>
      <c r="J35" s="41"/>
      <c r="K35" s="40">
        <v>351</v>
      </c>
      <c r="L35" s="41"/>
      <c r="M35" s="40">
        <v>1</v>
      </c>
      <c r="N35" s="41"/>
      <c r="O35" s="40">
        <v>6</v>
      </c>
      <c r="P35" s="41"/>
      <c r="Q35" s="40">
        <v>5</v>
      </c>
      <c r="R35" s="41"/>
      <c r="S35" s="36">
        <f t="shared" si="0"/>
        <v>751</v>
      </c>
      <c r="T35" s="37"/>
      <c r="U35" s="18" t="s">
        <v>24</v>
      </c>
      <c r="V35" s="23" t="s">
        <v>56</v>
      </c>
    </row>
    <row r="36" spans="1:22" ht="21" thickBot="1" x14ac:dyDescent="0.25">
      <c r="A36" s="38">
        <v>0</v>
      </c>
      <c r="B36" s="39"/>
      <c r="C36" s="38">
        <v>15</v>
      </c>
      <c r="D36" s="39"/>
      <c r="E36" s="38">
        <v>6</v>
      </c>
      <c r="F36" s="39"/>
      <c r="G36" s="38">
        <v>0</v>
      </c>
      <c r="H36" s="39"/>
      <c r="I36" s="38">
        <v>39</v>
      </c>
      <c r="J36" s="39"/>
      <c r="K36" s="38">
        <v>214</v>
      </c>
      <c r="L36" s="39"/>
      <c r="M36" s="38">
        <v>1</v>
      </c>
      <c r="N36" s="39"/>
      <c r="O36" s="38">
        <v>1</v>
      </c>
      <c r="P36" s="39"/>
      <c r="Q36" s="38">
        <v>2</v>
      </c>
      <c r="R36" s="39"/>
      <c r="S36" s="34">
        <f t="shared" si="0"/>
        <v>278</v>
      </c>
      <c r="T36" s="35"/>
      <c r="U36" s="21" t="s">
        <v>26</v>
      </c>
      <c r="V36" s="24" t="s">
        <v>57</v>
      </c>
    </row>
    <row r="37" spans="1:22" ht="20.25" x14ac:dyDescent="0.2">
      <c r="A37" s="40">
        <v>0</v>
      </c>
      <c r="B37" s="41"/>
      <c r="C37" s="40">
        <v>52</v>
      </c>
      <c r="D37" s="41"/>
      <c r="E37" s="40">
        <v>37</v>
      </c>
      <c r="F37" s="41"/>
      <c r="G37" s="40">
        <v>0</v>
      </c>
      <c r="H37" s="41"/>
      <c r="I37" s="40">
        <v>41</v>
      </c>
      <c r="J37" s="41"/>
      <c r="K37" s="40">
        <v>164</v>
      </c>
      <c r="L37" s="41"/>
      <c r="M37" s="40">
        <v>1</v>
      </c>
      <c r="N37" s="41"/>
      <c r="O37" s="40">
        <v>4</v>
      </c>
      <c r="P37" s="41"/>
      <c r="Q37" s="40">
        <v>2</v>
      </c>
      <c r="R37" s="41"/>
      <c r="S37" s="36">
        <f t="shared" si="0"/>
        <v>301</v>
      </c>
      <c r="T37" s="37"/>
      <c r="U37" s="18" t="s">
        <v>24</v>
      </c>
      <c r="V37" s="23" t="s">
        <v>58</v>
      </c>
    </row>
    <row r="38" spans="1:22" ht="21" thickBot="1" x14ac:dyDescent="0.25">
      <c r="A38" s="38">
        <v>0</v>
      </c>
      <c r="B38" s="39"/>
      <c r="C38" s="38">
        <v>4</v>
      </c>
      <c r="D38" s="39"/>
      <c r="E38" s="38">
        <v>28</v>
      </c>
      <c r="F38" s="39"/>
      <c r="G38" s="38">
        <v>0</v>
      </c>
      <c r="H38" s="39"/>
      <c r="I38" s="38">
        <v>21</v>
      </c>
      <c r="J38" s="39"/>
      <c r="K38" s="38">
        <v>89</v>
      </c>
      <c r="L38" s="39"/>
      <c r="M38" s="38">
        <v>0</v>
      </c>
      <c r="N38" s="39"/>
      <c r="O38" s="38">
        <v>3</v>
      </c>
      <c r="P38" s="39"/>
      <c r="Q38" s="38">
        <v>0</v>
      </c>
      <c r="R38" s="39"/>
      <c r="S38" s="34">
        <f t="shared" si="0"/>
        <v>145</v>
      </c>
      <c r="T38" s="35"/>
      <c r="U38" s="21" t="s">
        <v>26</v>
      </c>
      <c r="V38" s="24" t="s">
        <v>59</v>
      </c>
    </row>
    <row r="39" spans="1:22" ht="20.25" x14ac:dyDescent="0.2">
      <c r="A39" s="40">
        <v>0</v>
      </c>
      <c r="B39" s="41"/>
      <c r="C39" s="40">
        <v>251</v>
      </c>
      <c r="D39" s="41"/>
      <c r="E39" s="40">
        <v>70</v>
      </c>
      <c r="F39" s="41"/>
      <c r="G39" s="40">
        <v>0</v>
      </c>
      <c r="H39" s="41"/>
      <c r="I39" s="40">
        <v>35</v>
      </c>
      <c r="J39" s="41"/>
      <c r="K39" s="40">
        <v>139</v>
      </c>
      <c r="L39" s="41"/>
      <c r="M39" s="40">
        <v>0</v>
      </c>
      <c r="N39" s="41"/>
      <c r="O39" s="40">
        <v>0</v>
      </c>
      <c r="P39" s="41"/>
      <c r="Q39" s="40">
        <v>0</v>
      </c>
      <c r="R39" s="41"/>
      <c r="S39" s="36">
        <f t="shared" si="0"/>
        <v>495</v>
      </c>
      <c r="T39" s="37"/>
      <c r="U39" s="18" t="s">
        <v>24</v>
      </c>
      <c r="V39" s="23" t="s">
        <v>60</v>
      </c>
    </row>
    <row r="40" spans="1:22" ht="21" thickBot="1" x14ac:dyDescent="0.25">
      <c r="A40" s="38">
        <v>0</v>
      </c>
      <c r="B40" s="39"/>
      <c r="C40" s="38">
        <v>33</v>
      </c>
      <c r="D40" s="39"/>
      <c r="E40" s="38">
        <v>13</v>
      </c>
      <c r="F40" s="39"/>
      <c r="G40" s="38">
        <v>0</v>
      </c>
      <c r="H40" s="39"/>
      <c r="I40" s="38">
        <v>25</v>
      </c>
      <c r="J40" s="39"/>
      <c r="K40" s="38">
        <v>74</v>
      </c>
      <c r="L40" s="39"/>
      <c r="M40" s="38">
        <v>0</v>
      </c>
      <c r="N40" s="39"/>
      <c r="O40" s="38">
        <v>0</v>
      </c>
      <c r="P40" s="39"/>
      <c r="Q40" s="38">
        <v>0</v>
      </c>
      <c r="R40" s="39"/>
      <c r="S40" s="34">
        <f t="shared" si="0"/>
        <v>145</v>
      </c>
      <c r="T40" s="35"/>
      <c r="U40" s="21" t="s">
        <v>26</v>
      </c>
      <c r="V40" s="24" t="s">
        <v>61</v>
      </c>
    </row>
    <row r="41" spans="1:22" ht="20.25" x14ac:dyDescent="0.2">
      <c r="A41" s="40">
        <v>0</v>
      </c>
      <c r="B41" s="41"/>
      <c r="C41" s="40">
        <v>131</v>
      </c>
      <c r="D41" s="41"/>
      <c r="E41" s="40">
        <v>25</v>
      </c>
      <c r="F41" s="41"/>
      <c r="G41" s="40">
        <v>0</v>
      </c>
      <c r="H41" s="41"/>
      <c r="I41" s="40">
        <v>59</v>
      </c>
      <c r="J41" s="41"/>
      <c r="K41" s="40">
        <v>123</v>
      </c>
      <c r="L41" s="41"/>
      <c r="M41" s="40">
        <v>1</v>
      </c>
      <c r="N41" s="41"/>
      <c r="O41" s="40">
        <v>14</v>
      </c>
      <c r="P41" s="41"/>
      <c r="Q41" s="40">
        <v>0</v>
      </c>
      <c r="R41" s="41"/>
      <c r="S41" s="36">
        <f t="shared" si="0"/>
        <v>353</v>
      </c>
      <c r="T41" s="37"/>
      <c r="U41" s="18" t="s">
        <v>24</v>
      </c>
      <c r="V41" s="23" t="s">
        <v>62</v>
      </c>
    </row>
    <row r="42" spans="1:22" ht="21" thickBot="1" x14ac:dyDescent="0.25">
      <c r="A42" s="38">
        <v>0</v>
      </c>
      <c r="B42" s="39"/>
      <c r="C42" s="38">
        <v>10</v>
      </c>
      <c r="D42" s="39"/>
      <c r="E42" s="38">
        <v>5</v>
      </c>
      <c r="F42" s="39"/>
      <c r="G42" s="38">
        <v>0</v>
      </c>
      <c r="H42" s="39"/>
      <c r="I42" s="38">
        <v>30</v>
      </c>
      <c r="J42" s="39"/>
      <c r="K42" s="38">
        <v>70</v>
      </c>
      <c r="L42" s="39"/>
      <c r="M42" s="38">
        <v>1</v>
      </c>
      <c r="N42" s="39"/>
      <c r="O42" s="38">
        <v>6</v>
      </c>
      <c r="P42" s="39"/>
      <c r="Q42" s="38">
        <v>0</v>
      </c>
      <c r="R42" s="39"/>
      <c r="S42" s="34">
        <f t="shared" si="0"/>
        <v>122</v>
      </c>
      <c r="T42" s="35"/>
      <c r="U42" s="21" t="s">
        <v>26</v>
      </c>
      <c r="V42" s="24" t="s">
        <v>63</v>
      </c>
    </row>
    <row r="43" spans="1:22" ht="20.25" x14ac:dyDescent="0.2">
      <c r="A43" s="40">
        <v>0</v>
      </c>
      <c r="B43" s="41"/>
      <c r="C43" s="40">
        <v>219</v>
      </c>
      <c r="D43" s="41"/>
      <c r="E43" s="40">
        <v>56</v>
      </c>
      <c r="F43" s="41"/>
      <c r="G43" s="40">
        <v>0</v>
      </c>
      <c r="H43" s="41"/>
      <c r="I43" s="40">
        <v>49</v>
      </c>
      <c r="J43" s="41"/>
      <c r="K43" s="40">
        <v>209</v>
      </c>
      <c r="L43" s="41"/>
      <c r="M43" s="40">
        <v>4</v>
      </c>
      <c r="N43" s="41"/>
      <c r="O43" s="40">
        <v>8</v>
      </c>
      <c r="P43" s="41"/>
      <c r="Q43" s="40">
        <v>0</v>
      </c>
      <c r="R43" s="41"/>
      <c r="S43" s="36">
        <f t="shared" si="0"/>
        <v>545</v>
      </c>
      <c r="T43" s="37"/>
      <c r="U43" s="18" t="s">
        <v>24</v>
      </c>
      <c r="V43" s="23" t="s">
        <v>64</v>
      </c>
    </row>
    <row r="44" spans="1:22" ht="21" thickBot="1" x14ac:dyDescent="0.25">
      <c r="A44" s="38">
        <v>0</v>
      </c>
      <c r="B44" s="39"/>
      <c r="C44" s="38">
        <v>2</v>
      </c>
      <c r="D44" s="39"/>
      <c r="E44" s="38">
        <v>13</v>
      </c>
      <c r="F44" s="39"/>
      <c r="G44" s="38">
        <v>0</v>
      </c>
      <c r="H44" s="39"/>
      <c r="I44" s="38">
        <v>23</v>
      </c>
      <c r="J44" s="39"/>
      <c r="K44" s="38">
        <v>128</v>
      </c>
      <c r="L44" s="39"/>
      <c r="M44" s="38">
        <v>0</v>
      </c>
      <c r="N44" s="39"/>
      <c r="O44" s="38">
        <v>3</v>
      </c>
      <c r="P44" s="39"/>
      <c r="Q44" s="38">
        <v>0</v>
      </c>
      <c r="R44" s="39"/>
      <c r="S44" s="34">
        <f t="shared" si="0"/>
        <v>169</v>
      </c>
      <c r="T44" s="35"/>
      <c r="U44" s="21" t="s">
        <v>26</v>
      </c>
      <c r="V44" s="24" t="s">
        <v>65</v>
      </c>
    </row>
    <row r="45" spans="1:22" ht="20.25" x14ac:dyDescent="0.2">
      <c r="A45" s="40">
        <v>0</v>
      </c>
      <c r="B45" s="41"/>
      <c r="C45" s="40">
        <v>143</v>
      </c>
      <c r="D45" s="41"/>
      <c r="E45" s="40">
        <v>48</v>
      </c>
      <c r="F45" s="41"/>
      <c r="G45" s="40">
        <v>0</v>
      </c>
      <c r="H45" s="41"/>
      <c r="I45" s="40">
        <v>55</v>
      </c>
      <c r="J45" s="41"/>
      <c r="K45" s="40">
        <v>229</v>
      </c>
      <c r="L45" s="41"/>
      <c r="M45" s="40">
        <v>2</v>
      </c>
      <c r="N45" s="41"/>
      <c r="O45" s="40">
        <v>3</v>
      </c>
      <c r="P45" s="41"/>
      <c r="Q45" s="40">
        <v>2</v>
      </c>
      <c r="R45" s="41"/>
      <c r="S45" s="36">
        <f t="shared" si="0"/>
        <v>482</v>
      </c>
      <c r="T45" s="37"/>
      <c r="U45" s="18" t="s">
        <v>24</v>
      </c>
      <c r="V45" s="23" t="s">
        <v>66</v>
      </c>
    </row>
    <row r="46" spans="1:22" ht="21" thickBot="1" x14ac:dyDescent="0.25">
      <c r="A46" s="38">
        <v>0</v>
      </c>
      <c r="B46" s="39"/>
      <c r="C46" s="38">
        <v>1</v>
      </c>
      <c r="D46" s="39"/>
      <c r="E46" s="38">
        <v>10</v>
      </c>
      <c r="F46" s="39"/>
      <c r="G46" s="38">
        <v>0</v>
      </c>
      <c r="H46" s="39"/>
      <c r="I46" s="38">
        <v>32</v>
      </c>
      <c r="J46" s="39"/>
      <c r="K46" s="38">
        <v>136</v>
      </c>
      <c r="L46" s="39"/>
      <c r="M46" s="38">
        <v>0</v>
      </c>
      <c r="N46" s="39"/>
      <c r="O46" s="38">
        <v>1</v>
      </c>
      <c r="P46" s="39"/>
      <c r="Q46" s="38">
        <v>0</v>
      </c>
      <c r="R46" s="39"/>
      <c r="S46" s="34">
        <f t="shared" si="0"/>
        <v>180</v>
      </c>
      <c r="T46" s="35"/>
      <c r="U46" s="21" t="s">
        <v>26</v>
      </c>
      <c r="V46" s="24" t="s">
        <v>67</v>
      </c>
    </row>
    <row r="47" spans="1:22" ht="20.25" x14ac:dyDescent="0.2">
      <c r="A47" s="40">
        <v>0</v>
      </c>
      <c r="B47" s="41"/>
      <c r="C47" s="40">
        <v>90</v>
      </c>
      <c r="D47" s="41"/>
      <c r="E47" s="40">
        <v>11</v>
      </c>
      <c r="F47" s="41"/>
      <c r="G47" s="40">
        <v>0</v>
      </c>
      <c r="H47" s="41"/>
      <c r="I47" s="40">
        <v>41</v>
      </c>
      <c r="J47" s="41"/>
      <c r="K47" s="40">
        <v>38</v>
      </c>
      <c r="L47" s="41"/>
      <c r="M47" s="40">
        <v>0</v>
      </c>
      <c r="N47" s="41"/>
      <c r="O47" s="40">
        <v>4</v>
      </c>
      <c r="P47" s="41"/>
      <c r="Q47" s="40">
        <v>0</v>
      </c>
      <c r="R47" s="41"/>
      <c r="S47" s="36">
        <f t="shared" si="0"/>
        <v>184</v>
      </c>
      <c r="T47" s="37"/>
      <c r="U47" s="18" t="s">
        <v>24</v>
      </c>
      <c r="V47" s="23" t="s">
        <v>68</v>
      </c>
    </row>
    <row r="48" spans="1:22" ht="21" thickBot="1" x14ac:dyDescent="0.25">
      <c r="A48" s="38">
        <v>0</v>
      </c>
      <c r="B48" s="39"/>
      <c r="C48" s="38">
        <v>10</v>
      </c>
      <c r="D48" s="39"/>
      <c r="E48" s="38">
        <v>1</v>
      </c>
      <c r="F48" s="39"/>
      <c r="G48" s="38">
        <v>0</v>
      </c>
      <c r="H48" s="39"/>
      <c r="I48" s="38">
        <v>30</v>
      </c>
      <c r="J48" s="39"/>
      <c r="K48" s="38">
        <v>24</v>
      </c>
      <c r="L48" s="39"/>
      <c r="M48" s="38">
        <v>0</v>
      </c>
      <c r="N48" s="39"/>
      <c r="O48" s="38">
        <v>1</v>
      </c>
      <c r="P48" s="39"/>
      <c r="Q48" s="38">
        <v>0</v>
      </c>
      <c r="R48" s="39"/>
      <c r="S48" s="34">
        <f t="shared" si="0"/>
        <v>66</v>
      </c>
      <c r="T48" s="35"/>
      <c r="U48" s="21" t="s">
        <v>26</v>
      </c>
      <c r="V48" s="24" t="s">
        <v>69</v>
      </c>
    </row>
    <row r="49" spans="1:22" ht="20.25" x14ac:dyDescent="0.2">
      <c r="A49" s="40">
        <v>0</v>
      </c>
      <c r="B49" s="41"/>
      <c r="C49" s="40">
        <v>51</v>
      </c>
      <c r="D49" s="41"/>
      <c r="E49" s="40">
        <v>19</v>
      </c>
      <c r="F49" s="41"/>
      <c r="G49" s="40">
        <v>0</v>
      </c>
      <c r="H49" s="41"/>
      <c r="I49" s="40">
        <v>25</v>
      </c>
      <c r="J49" s="41"/>
      <c r="K49" s="40">
        <v>84</v>
      </c>
      <c r="L49" s="41"/>
      <c r="M49" s="40">
        <v>0</v>
      </c>
      <c r="N49" s="41"/>
      <c r="O49" s="40">
        <v>7</v>
      </c>
      <c r="P49" s="41"/>
      <c r="Q49" s="40">
        <v>6</v>
      </c>
      <c r="R49" s="41"/>
      <c r="S49" s="36">
        <f t="shared" si="0"/>
        <v>192</v>
      </c>
      <c r="T49" s="37"/>
      <c r="U49" s="18" t="s">
        <v>24</v>
      </c>
      <c r="V49" s="23" t="s">
        <v>70</v>
      </c>
    </row>
    <row r="50" spans="1:22" ht="21" thickBot="1" x14ac:dyDescent="0.25">
      <c r="A50" s="38">
        <v>0</v>
      </c>
      <c r="B50" s="39"/>
      <c r="C50" s="38">
        <v>1</v>
      </c>
      <c r="D50" s="39"/>
      <c r="E50" s="38">
        <v>6</v>
      </c>
      <c r="F50" s="39"/>
      <c r="G50" s="38">
        <v>0</v>
      </c>
      <c r="H50" s="39"/>
      <c r="I50" s="38">
        <v>15</v>
      </c>
      <c r="J50" s="39"/>
      <c r="K50" s="38">
        <v>58</v>
      </c>
      <c r="L50" s="39"/>
      <c r="M50" s="38">
        <v>0</v>
      </c>
      <c r="N50" s="39"/>
      <c r="O50" s="38">
        <v>3</v>
      </c>
      <c r="P50" s="39"/>
      <c r="Q50" s="38">
        <v>0</v>
      </c>
      <c r="R50" s="39"/>
      <c r="S50" s="34">
        <f t="shared" si="0"/>
        <v>83</v>
      </c>
      <c r="T50" s="35"/>
      <c r="U50" s="21" t="s">
        <v>26</v>
      </c>
      <c r="V50" s="24" t="s">
        <v>71</v>
      </c>
    </row>
    <row r="51" spans="1:22" ht="20.25" x14ac:dyDescent="0.2">
      <c r="A51" s="40">
        <v>0</v>
      </c>
      <c r="B51" s="41"/>
      <c r="C51" s="40">
        <v>33</v>
      </c>
      <c r="D51" s="41"/>
      <c r="E51" s="40">
        <v>20</v>
      </c>
      <c r="F51" s="41"/>
      <c r="G51" s="40">
        <v>0</v>
      </c>
      <c r="H51" s="41"/>
      <c r="I51" s="40">
        <v>22</v>
      </c>
      <c r="J51" s="41"/>
      <c r="K51" s="40">
        <v>82</v>
      </c>
      <c r="L51" s="41"/>
      <c r="M51" s="40">
        <v>2</v>
      </c>
      <c r="N51" s="41"/>
      <c r="O51" s="40">
        <v>20</v>
      </c>
      <c r="P51" s="41"/>
      <c r="Q51" s="40">
        <v>0</v>
      </c>
      <c r="R51" s="41"/>
      <c r="S51" s="36">
        <f t="shared" si="0"/>
        <v>179</v>
      </c>
      <c r="T51" s="37"/>
      <c r="U51" s="18" t="s">
        <v>24</v>
      </c>
      <c r="V51" s="23" t="s">
        <v>72</v>
      </c>
    </row>
    <row r="52" spans="1:22" ht="21" thickBot="1" x14ac:dyDescent="0.25">
      <c r="A52" s="38">
        <v>0</v>
      </c>
      <c r="B52" s="39"/>
      <c r="C52" s="38">
        <v>0</v>
      </c>
      <c r="D52" s="39"/>
      <c r="E52" s="38">
        <v>2</v>
      </c>
      <c r="F52" s="39"/>
      <c r="G52" s="38">
        <v>0</v>
      </c>
      <c r="H52" s="39"/>
      <c r="I52" s="38">
        <v>13</v>
      </c>
      <c r="J52" s="39"/>
      <c r="K52" s="38">
        <v>50</v>
      </c>
      <c r="L52" s="39"/>
      <c r="M52" s="38">
        <v>2</v>
      </c>
      <c r="N52" s="39"/>
      <c r="O52" s="38">
        <v>6</v>
      </c>
      <c r="P52" s="39"/>
      <c r="Q52" s="38">
        <v>0</v>
      </c>
      <c r="R52" s="39"/>
      <c r="S52" s="34">
        <f t="shared" si="0"/>
        <v>73</v>
      </c>
      <c r="T52" s="35"/>
      <c r="U52" s="21" t="s">
        <v>26</v>
      </c>
      <c r="V52" s="24" t="s">
        <v>73</v>
      </c>
    </row>
    <row r="53" spans="1:22" ht="20.25" x14ac:dyDescent="0.2">
      <c r="A53" s="40">
        <v>0</v>
      </c>
      <c r="B53" s="41"/>
      <c r="C53" s="40">
        <v>2</v>
      </c>
      <c r="D53" s="41"/>
      <c r="E53" s="40">
        <v>0</v>
      </c>
      <c r="F53" s="41"/>
      <c r="G53" s="40">
        <v>0</v>
      </c>
      <c r="H53" s="41"/>
      <c r="I53" s="40">
        <v>1</v>
      </c>
      <c r="J53" s="41"/>
      <c r="K53" s="40">
        <v>3</v>
      </c>
      <c r="L53" s="41"/>
      <c r="M53" s="40">
        <v>0</v>
      </c>
      <c r="N53" s="41"/>
      <c r="O53" s="40">
        <v>2</v>
      </c>
      <c r="P53" s="41"/>
      <c r="Q53" s="40">
        <v>1</v>
      </c>
      <c r="R53" s="41"/>
      <c r="S53" s="36">
        <f t="shared" si="0"/>
        <v>9</v>
      </c>
      <c r="T53" s="37"/>
      <c r="U53" s="18" t="s">
        <v>24</v>
      </c>
      <c r="V53" s="23" t="s">
        <v>74</v>
      </c>
    </row>
    <row r="54" spans="1:22" ht="21" thickBot="1" x14ac:dyDescent="0.25">
      <c r="A54" s="38">
        <v>0</v>
      </c>
      <c r="B54" s="39"/>
      <c r="C54" s="38">
        <v>0</v>
      </c>
      <c r="D54" s="39"/>
      <c r="E54" s="38">
        <v>0</v>
      </c>
      <c r="F54" s="39"/>
      <c r="G54" s="38">
        <v>0</v>
      </c>
      <c r="H54" s="39"/>
      <c r="I54" s="38">
        <v>1</v>
      </c>
      <c r="J54" s="39"/>
      <c r="K54" s="38">
        <v>1</v>
      </c>
      <c r="L54" s="39"/>
      <c r="M54" s="38">
        <v>0</v>
      </c>
      <c r="N54" s="39"/>
      <c r="O54" s="38">
        <v>2</v>
      </c>
      <c r="P54" s="39"/>
      <c r="Q54" s="38">
        <v>0</v>
      </c>
      <c r="R54" s="39"/>
      <c r="S54" s="34">
        <f t="shared" si="0"/>
        <v>4</v>
      </c>
      <c r="T54" s="35"/>
      <c r="U54" s="21" t="s">
        <v>26</v>
      </c>
      <c r="V54" s="24" t="s">
        <v>75</v>
      </c>
    </row>
    <row r="55" spans="1:22" ht="20.25" x14ac:dyDescent="0.2">
      <c r="A55" s="40">
        <v>0</v>
      </c>
      <c r="B55" s="41"/>
      <c r="C55" s="40">
        <v>2</v>
      </c>
      <c r="D55" s="41"/>
      <c r="E55" s="40">
        <v>2</v>
      </c>
      <c r="F55" s="41"/>
      <c r="G55" s="40">
        <v>0</v>
      </c>
      <c r="H55" s="41"/>
      <c r="I55" s="40">
        <v>5</v>
      </c>
      <c r="J55" s="41"/>
      <c r="K55" s="40">
        <v>4</v>
      </c>
      <c r="L55" s="41"/>
      <c r="M55" s="40">
        <v>0</v>
      </c>
      <c r="N55" s="41"/>
      <c r="O55" s="40">
        <v>0</v>
      </c>
      <c r="P55" s="41"/>
      <c r="Q55" s="40">
        <v>1</v>
      </c>
      <c r="R55" s="41"/>
      <c r="S55" s="36">
        <f t="shared" si="0"/>
        <v>14</v>
      </c>
      <c r="T55" s="37"/>
      <c r="U55" s="18" t="s">
        <v>24</v>
      </c>
      <c r="V55" s="23" t="s">
        <v>76</v>
      </c>
    </row>
    <row r="56" spans="1:22" ht="21" thickBot="1" x14ac:dyDescent="0.25">
      <c r="A56" s="38">
        <v>0</v>
      </c>
      <c r="B56" s="39"/>
      <c r="C56" s="38">
        <v>0</v>
      </c>
      <c r="D56" s="39"/>
      <c r="E56" s="38">
        <v>1</v>
      </c>
      <c r="F56" s="39"/>
      <c r="G56" s="38">
        <v>0</v>
      </c>
      <c r="H56" s="39"/>
      <c r="I56" s="38">
        <v>4</v>
      </c>
      <c r="J56" s="39"/>
      <c r="K56" s="38">
        <v>3</v>
      </c>
      <c r="L56" s="39"/>
      <c r="M56" s="38">
        <v>0</v>
      </c>
      <c r="N56" s="39"/>
      <c r="O56" s="38">
        <v>0</v>
      </c>
      <c r="P56" s="39"/>
      <c r="Q56" s="38">
        <v>0</v>
      </c>
      <c r="R56" s="39"/>
      <c r="S56" s="34">
        <f t="shared" si="0"/>
        <v>8</v>
      </c>
      <c r="T56" s="35"/>
      <c r="U56" s="21" t="s">
        <v>26</v>
      </c>
      <c r="V56" s="24" t="s">
        <v>77</v>
      </c>
    </row>
    <row r="57" spans="1:22" ht="20.25" x14ac:dyDescent="0.2">
      <c r="A57" s="40">
        <v>0</v>
      </c>
      <c r="B57" s="41"/>
      <c r="C57" s="40">
        <v>68</v>
      </c>
      <c r="D57" s="41"/>
      <c r="E57" s="40">
        <v>30</v>
      </c>
      <c r="F57" s="41"/>
      <c r="G57" s="40">
        <v>0</v>
      </c>
      <c r="H57" s="41"/>
      <c r="I57" s="40">
        <v>13</v>
      </c>
      <c r="J57" s="41"/>
      <c r="K57" s="40">
        <v>38</v>
      </c>
      <c r="L57" s="41"/>
      <c r="M57" s="40">
        <v>0</v>
      </c>
      <c r="N57" s="41"/>
      <c r="O57" s="40">
        <v>0</v>
      </c>
      <c r="P57" s="41"/>
      <c r="Q57" s="40">
        <v>1</v>
      </c>
      <c r="R57" s="41"/>
      <c r="S57" s="36">
        <f t="shared" si="0"/>
        <v>150</v>
      </c>
      <c r="T57" s="37"/>
      <c r="U57" s="18" t="s">
        <v>24</v>
      </c>
      <c r="V57" s="23" t="s">
        <v>78</v>
      </c>
    </row>
    <row r="58" spans="1:22" ht="21" thickBot="1" x14ac:dyDescent="0.25">
      <c r="A58" s="38">
        <v>0</v>
      </c>
      <c r="B58" s="39"/>
      <c r="C58" s="38">
        <v>6</v>
      </c>
      <c r="D58" s="39"/>
      <c r="E58" s="38">
        <v>8</v>
      </c>
      <c r="F58" s="39"/>
      <c r="G58" s="38">
        <v>0</v>
      </c>
      <c r="H58" s="39"/>
      <c r="I58" s="38">
        <v>9</v>
      </c>
      <c r="J58" s="39"/>
      <c r="K58" s="38">
        <v>24</v>
      </c>
      <c r="L58" s="39"/>
      <c r="M58" s="38">
        <v>0</v>
      </c>
      <c r="N58" s="39"/>
      <c r="O58" s="38">
        <v>0</v>
      </c>
      <c r="P58" s="39"/>
      <c r="Q58" s="38">
        <v>0</v>
      </c>
      <c r="R58" s="39"/>
      <c r="S58" s="34">
        <f t="shared" si="0"/>
        <v>47</v>
      </c>
      <c r="T58" s="35"/>
      <c r="U58" s="21" t="s">
        <v>26</v>
      </c>
      <c r="V58" s="24" t="s">
        <v>79</v>
      </c>
    </row>
    <row r="59" spans="1:22" ht="20.25" x14ac:dyDescent="0.2">
      <c r="A59" s="40">
        <v>0</v>
      </c>
      <c r="B59" s="41"/>
      <c r="C59" s="40">
        <v>6</v>
      </c>
      <c r="D59" s="41"/>
      <c r="E59" s="40">
        <v>3</v>
      </c>
      <c r="F59" s="41"/>
      <c r="G59" s="40">
        <v>0</v>
      </c>
      <c r="H59" s="41"/>
      <c r="I59" s="40">
        <v>13</v>
      </c>
      <c r="J59" s="41"/>
      <c r="K59" s="40">
        <v>19</v>
      </c>
      <c r="L59" s="41"/>
      <c r="M59" s="40">
        <v>1</v>
      </c>
      <c r="N59" s="41"/>
      <c r="O59" s="40">
        <v>2</v>
      </c>
      <c r="P59" s="41"/>
      <c r="Q59" s="40">
        <v>0</v>
      </c>
      <c r="R59" s="41"/>
      <c r="S59" s="36">
        <f t="shared" si="0"/>
        <v>44</v>
      </c>
      <c r="T59" s="37"/>
      <c r="U59" s="18" t="s">
        <v>24</v>
      </c>
      <c r="V59" s="23" t="s">
        <v>80</v>
      </c>
    </row>
    <row r="60" spans="1:22" ht="21" thickBot="1" x14ac:dyDescent="0.25">
      <c r="A60" s="38">
        <v>0</v>
      </c>
      <c r="B60" s="39"/>
      <c r="C60" s="38">
        <v>0</v>
      </c>
      <c r="D60" s="39"/>
      <c r="E60" s="38">
        <v>0</v>
      </c>
      <c r="F60" s="39"/>
      <c r="G60" s="38">
        <v>0</v>
      </c>
      <c r="H60" s="39"/>
      <c r="I60" s="38">
        <v>7</v>
      </c>
      <c r="J60" s="39"/>
      <c r="K60" s="38">
        <v>6</v>
      </c>
      <c r="L60" s="39"/>
      <c r="M60" s="38">
        <v>1</v>
      </c>
      <c r="N60" s="39"/>
      <c r="O60" s="38">
        <v>1</v>
      </c>
      <c r="P60" s="39"/>
      <c r="Q60" s="38">
        <v>0</v>
      </c>
      <c r="R60" s="39"/>
      <c r="S60" s="34">
        <f t="shared" si="0"/>
        <v>15</v>
      </c>
      <c r="T60" s="35"/>
      <c r="U60" s="21" t="s">
        <v>26</v>
      </c>
      <c r="V60" s="24" t="s">
        <v>81</v>
      </c>
    </row>
    <row r="61" spans="1:22" ht="22.5" customHeight="1" x14ac:dyDescent="0.2">
      <c r="A61" s="40">
        <v>0</v>
      </c>
      <c r="B61" s="41"/>
      <c r="C61" s="40">
        <v>0</v>
      </c>
      <c r="D61" s="41"/>
      <c r="E61" s="40">
        <v>3</v>
      </c>
      <c r="F61" s="41"/>
      <c r="G61" s="40">
        <v>0</v>
      </c>
      <c r="H61" s="41"/>
      <c r="I61" s="40">
        <v>3</v>
      </c>
      <c r="J61" s="41"/>
      <c r="K61" s="40">
        <v>5</v>
      </c>
      <c r="L61" s="41"/>
      <c r="M61" s="40">
        <v>0</v>
      </c>
      <c r="N61" s="41"/>
      <c r="O61" s="40">
        <v>10</v>
      </c>
      <c r="P61" s="41"/>
      <c r="Q61" s="40">
        <v>7</v>
      </c>
      <c r="R61" s="41"/>
      <c r="S61" s="36">
        <f t="shared" si="0"/>
        <v>28</v>
      </c>
      <c r="T61" s="37"/>
      <c r="U61" s="18" t="s">
        <v>24</v>
      </c>
      <c r="V61" s="23" t="s">
        <v>82</v>
      </c>
    </row>
    <row r="62" spans="1:22" ht="22.5" customHeight="1" thickBot="1" x14ac:dyDescent="0.25">
      <c r="A62" s="38">
        <v>0</v>
      </c>
      <c r="B62" s="39"/>
      <c r="C62" s="38">
        <v>0</v>
      </c>
      <c r="D62" s="39"/>
      <c r="E62" s="38">
        <v>0</v>
      </c>
      <c r="F62" s="39"/>
      <c r="G62" s="38">
        <v>0</v>
      </c>
      <c r="H62" s="39"/>
      <c r="I62" s="38">
        <v>0</v>
      </c>
      <c r="J62" s="39"/>
      <c r="K62" s="38">
        <v>1</v>
      </c>
      <c r="L62" s="39"/>
      <c r="M62" s="38">
        <v>0</v>
      </c>
      <c r="N62" s="39"/>
      <c r="O62" s="38">
        <v>7</v>
      </c>
      <c r="P62" s="39"/>
      <c r="Q62" s="38">
        <v>3</v>
      </c>
      <c r="R62" s="39"/>
      <c r="S62" s="34">
        <f t="shared" si="0"/>
        <v>11</v>
      </c>
      <c r="T62" s="35"/>
      <c r="U62" s="21" t="s">
        <v>26</v>
      </c>
      <c r="V62" s="24" t="s">
        <v>83</v>
      </c>
    </row>
    <row r="63" spans="1:22" ht="22.5" customHeight="1" x14ac:dyDescent="0.2">
      <c r="A63" s="40">
        <v>0</v>
      </c>
      <c r="B63" s="41"/>
      <c r="C63" s="40">
        <v>21</v>
      </c>
      <c r="D63" s="41"/>
      <c r="E63" s="40">
        <v>0</v>
      </c>
      <c r="F63" s="41"/>
      <c r="G63" s="40">
        <v>0</v>
      </c>
      <c r="H63" s="41"/>
      <c r="I63" s="40">
        <v>15</v>
      </c>
      <c r="J63" s="41"/>
      <c r="K63" s="40">
        <v>75</v>
      </c>
      <c r="L63" s="41"/>
      <c r="M63" s="40">
        <v>1</v>
      </c>
      <c r="N63" s="41"/>
      <c r="O63" s="40">
        <v>8</v>
      </c>
      <c r="P63" s="41"/>
      <c r="Q63" s="40">
        <v>0</v>
      </c>
      <c r="R63" s="41"/>
      <c r="S63" s="36">
        <f t="shared" si="0"/>
        <v>120</v>
      </c>
      <c r="T63" s="37"/>
      <c r="U63" s="18" t="s">
        <v>24</v>
      </c>
      <c r="V63" s="23" t="s">
        <v>84</v>
      </c>
    </row>
    <row r="64" spans="1:22" ht="22.5" customHeight="1" thickBot="1" x14ac:dyDescent="0.25">
      <c r="A64" s="38">
        <v>0</v>
      </c>
      <c r="B64" s="39"/>
      <c r="C64" s="38">
        <v>2</v>
      </c>
      <c r="D64" s="39"/>
      <c r="E64" s="38">
        <v>0</v>
      </c>
      <c r="F64" s="39"/>
      <c r="G64" s="38">
        <v>0</v>
      </c>
      <c r="H64" s="39"/>
      <c r="I64" s="38">
        <v>9</v>
      </c>
      <c r="J64" s="39"/>
      <c r="K64" s="38">
        <v>44</v>
      </c>
      <c r="L64" s="39"/>
      <c r="M64" s="38">
        <v>0</v>
      </c>
      <c r="N64" s="39"/>
      <c r="O64" s="38">
        <v>3</v>
      </c>
      <c r="P64" s="39"/>
      <c r="Q64" s="38">
        <v>0</v>
      </c>
      <c r="R64" s="39"/>
      <c r="S64" s="34">
        <f t="shared" si="0"/>
        <v>58</v>
      </c>
      <c r="T64" s="35"/>
      <c r="U64" s="21" t="s">
        <v>26</v>
      </c>
      <c r="V64" s="24" t="s">
        <v>85</v>
      </c>
    </row>
  </sheetData>
  <sheetProtection sheet="1" formatCells="0" formatColumns="0" formatRows="0"/>
  <mergeCells count="601">
    <mergeCell ref="C2:V2"/>
    <mergeCell ref="A5:B5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6:B6"/>
    <mergeCell ref="C6:D6"/>
    <mergeCell ref="E6:F6"/>
    <mergeCell ref="G6:H6"/>
    <mergeCell ref="I6:J6"/>
    <mergeCell ref="K6:L6"/>
    <mergeCell ref="M6:N6"/>
    <mergeCell ref="O6:P6"/>
    <mergeCell ref="Q6:R6"/>
    <mergeCell ref="S6:T6"/>
    <mergeCell ref="A7:B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A8:B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9:B9"/>
    <mergeCell ref="C9:D9"/>
    <mergeCell ref="E9:F9"/>
    <mergeCell ref="G9:H9"/>
    <mergeCell ref="I9:J9"/>
    <mergeCell ref="K9:L9"/>
    <mergeCell ref="M9:N9"/>
    <mergeCell ref="O9:P9"/>
    <mergeCell ref="Q9:R9"/>
    <mergeCell ref="S9:T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A11:B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A12:B12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A15:B15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A16:B16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A17:B17"/>
    <mergeCell ref="C17:D17"/>
    <mergeCell ref="E17:F17"/>
    <mergeCell ref="G17:H17"/>
    <mergeCell ref="I17:J17"/>
    <mergeCell ref="K17:L17"/>
    <mergeCell ref="M17:N17"/>
    <mergeCell ref="O17:P17"/>
    <mergeCell ref="Q17:R17"/>
    <mergeCell ref="S17:T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A19:B19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A21:B21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A22:B22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A23:B23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A24:B24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A25:B25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A26:B26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27:B27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A28:B28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A29:B29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A30:B30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31:B31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A32:B32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A33:B33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A34:B34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A35:B35"/>
    <mergeCell ref="C35:D35"/>
    <mergeCell ref="E35:F35"/>
    <mergeCell ref="G35:H35"/>
    <mergeCell ref="I35:J35"/>
    <mergeCell ref="K35:L35"/>
    <mergeCell ref="M35:N35"/>
    <mergeCell ref="O35:P35"/>
    <mergeCell ref="Q35:R35"/>
    <mergeCell ref="S35:T35"/>
    <mergeCell ref="A36:B36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A37:B37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A38:B38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A39:B39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A40:B40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A41:B41"/>
    <mergeCell ref="C41:D41"/>
    <mergeCell ref="E41:F41"/>
    <mergeCell ref="G41:H41"/>
    <mergeCell ref="I41:J41"/>
    <mergeCell ref="K41:L41"/>
    <mergeCell ref="M41:N41"/>
    <mergeCell ref="O41:P41"/>
    <mergeCell ref="Q41:R41"/>
    <mergeCell ref="S41:T41"/>
    <mergeCell ref="A42:B42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A43:B43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A44:B44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A45:B45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A46:B46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A47:B47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A48:B48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A49:B49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A50:B50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A51:B51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A52:B52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A53:B53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A55:B55"/>
    <mergeCell ref="C55:D55"/>
    <mergeCell ref="E55:F55"/>
    <mergeCell ref="G55:H55"/>
    <mergeCell ref="I55:J55"/>
    <mergeCell ref="K55:L55"/>
    <mergeCell ref="M55:N55"/>
    <mergeCell ref="O55:P55"/>
    <mergeCell ref="Q55:R55"/>
    <mergeCell ref="S55:T55"/>
    <mergeCell ref="A56:B56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A57:B57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A58:B58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A59:B59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A60:B60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A61:B61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A62:B62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A63:B63"/>
    <mergeCell ref="C63:D63"/>
    <mergeCell ref="E63:F63"/>
    <mergeCell ref="G63:H63"/>
    <mergeCell ref="I63:J63"/>
    <mergeCell ref="K63:L63"/>
    <mergeCell ref="M63:N63"/>
    <mergeCell ref="O63:P63"/>
    <mergeCell ref="Q63:R63"/>
    <mergeCell ref="S64:T64"/>
    <mergeCell ref="S63:T63"/>
    <mergeCell ref="A64:B64"/>
    <mergeCell ref="C64:D64"/>
    <mergeCell ref="E64:F64"/>
    <mergeCell ref="G64:H64"/>
    <mergeCell ref="I64:J64"/>
    <mergeCell ref="K64:L64"/>
    <mergeCell ref="M64:N64"/>
    <mergeCell ref="O64:P64"/>
    <mergeCell ref="Q64:R64"/>
  </mergeCells>
  <printOptions horizontalCentered="1" verticalCentered="1"/>
  <pageMargins left="0.70866141732283472" right="0.9055118110236221" top="0.98425196850393704" bottom="0.9055118110236221" header="0.51181102362204722" footer="0.51181102362204722"/>
  <pageSetup paperSize="9" scale="4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Table-1</vt:lpstr>
      <vt:lpstr>'Table-1'!Print_Area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2015-05-14T09:42:02Z</dcterms:modified>
</cp:coreProperties>
</file>